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能耗调查表" sheetId="2" r:id="rId1"/>
    <sheet name="Sheet3" sheetId="3" r:id="rId2"/>
  </sheets>
  <externalReferences>
    <externalReference r:id="rId3"/>
  </externalReferences>
  <definedNames>
    <definedName name="_xlnm._FilterDatabase" localSheetId="0" hidden="1">能耗调查表!$A$1:$AI$125</definedName>
    <definedName name="办公设备">[1]设备定义!$M$2:$M$110</definedName>
    <definedName name="保安监控">[1]设备定义!$E$2:$E$51</definedName>
    <definedName name="变电系统">[1]设备定义!$Q$2:$Q$32</definedName>
    <definedName name="炊事设备">[1]设备定义!$I$2:$I$30</definedName>
    <definedName name="灯光音响">[1]设备定义!$P$2:$P$375</definedName>
    <definedName name="电话交换">[1]设备定义!$N$2:$N$52</definedName>
    <definedName name="给排水系统">[1]设备定义!$F$2:$F$73</definedName>
    <definedName name="计量装置">[1]设备定义!$L$2:$L$74</definedName>
    <definedName name="监控设备">[1]设备定义!$C$2:$C$446</definedName>
    <definedName name="空调设备">[1]设备定义!$H$2:$H$570</definedName>
    <definedName name="楼宇自控">[1]设备定义!$O$2:$O$20</definedName>
    <definedName name="配电系统">[1]设备定义!$R$2:$R$143</definedName>
    <definedName name="其他设备">[1]设备定义!$S$2:$S$476</definedName>
    <definedName name="区域">[1]区域定义!$A$2:$A$30</definedName>
    <definedName name="人防系统">[1]设备定义!$G$2:$G$31</definedName>
    <definedName name="升降设备">[1]设备定义!$K$2:$K$36</definedName>
    <definedName name="生活设施">[1]设备定义!$B$2:$B$542</definedName>
    <definedName name="消防设备">[1]设备定义!$D$2:$D$497</definedName>
    <definedName name="运输设备">[1]设备定义!$J$2:$J$126</definedName>
    <definedName name="照明设备">[1]设备定义!$A$2:$A$474</definedName>
  </definedNames>
  <calcPr calcId="125725"/>
</workbook>
</file>

<file path=xl/calcChain.xml><?xml version="1.0" encoding="utf-8"?>
<calcChain xmlns="http://schemas.openxmlformats.org/spreadsheetml/2006/main">
  <c r="Y126" i="2"/>
  <c r="Y127"/>
  <c r="Y128"/>
  <c r="Y129"/>
  <c r="Y130"/>
  <c r="Y131"/>
  <c r="Z126"/>
  <c r="Z127"/>
  <c r="Z128"/>
  <c r="Z129"/>
  <c r="Z130"/>
  <c r="Z131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2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2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6"/>
  <c r="AB5"/>
  <c r="AB4"/>
  <c r="AB3"/>
  <c r="AB2"/>
</calcChain>
</file>

<file path=xl/sharedStrings.xml><?xml version="1.0" encoding="utf-8"?>
<sst xmlns="http://schemas.openxmlformats.org/spreadsheetml/2006/main" count="525" uniqueCount="78">
  <si>
    <t>楼层</t>
    <phoneticPr fontId="3" type="noConversion"/>
  </si>
  <si>
    <t>区域</t>
    <phoneticPr fontId="3" type="noConversion"/>
  </si>
  <si>
    <t>朝向</t>
    <phoneticPr fontId="3" type="noConversion"/>
  </si>
  <si>
    <t>照明
设备</t>
    <phoneticPr fontId="3" type="noConversion"/>
  </si>
  <si>
    <t>生活
设施</t>
    <phoneticPr fontId="3" type="noConversion"/>
  </si>
  <si>
    <t>消防监控</t>
    <phoneticPr fontId="3" type="noConversion"/>
  </si>
  <si>
    <t>保安监控</t>
    <phoneticPr fontId="3" type="noConversion"/>
  </si>
  <si>
    <t>给排水
系统</t>
    <phoneticPr fontId="3" type="noConversion"/>
  </si>
  <si>
    <t>人防
系统</t>
    <phoneticPr fontId="3" type="noConversion"/>
  </si>
  <si>
    <t>消防
设备</t>
    <phoneticPr fontId="3" type="noConversion"/>
  </si>
  <si>
    <t>空调
设备</t>
    <phoneticPr fontId="3" type="noConversion"/>
  </si>
  <si>
    <t>炊事
设备</t>
    <phoneticPr fontId="3" type="noConversion"/>
  </si>
  <si>
    <t>运输
设备</t>
    <phoneticPr fontId="3" type="noConversion"/>
  </si>
  <si>
    <t>升降
设备</t>
    <phoneticPr fontId="3" type="noConversion"/>
  </si>
  <si>
    <t>电话交换
有线电视</t>
    <phoneticPr fontId="3" type="noConversion"/>
  </si>
  <si>
    <t>办公设备</t>
    <phoneticPr fontId="3" type="noConversion"/>
  </si>
  <si>
    <t>灯光音响</t>
    <phoneticPr fontId="3" type="noConversion"/>
  </si>
  <si>
    <t>变电系统</t>
    <phoneticPr fontId="3" type="noConversion"/>
  </si>
  <si>
    <t>配电系统</t>
  </si>
  <si>
    <t>其他
设备</t>
    <phoneticPr fontId="3" type="noConversion"/>
  </si>
  <si>
    <t>楼宇
自控</t>
    <phoneticPr fontId="3" type="noConversion"/>
  </si>
  <si>
    <t>计量
装置</t>
    <phoneticPr fontId="3" type="noConversion"/>
  </si>
  <si>
    <t>数量</t>
    <phoneticPr fontId="3" type="noConversion"/>
  </si>
  <si>
    <t>用  途</t>
    <phoneticPr fontId="3" type="noConversion"/>
  </si>
  <si>
    <t>月工作
小时</t>
    <phoneticPr fontId="3" type="noConversion"/>
  </si>
  <si>
    <t>月电耗
(度)</t>
    <phoneticPr fontId="3" type="noConversion"/>
  </si>
  <si>
    <t>节能性
评  价</t>
    <phoneticPr fontId="3" type="noConversion"/>
  </si>
  <si>
    <t>是否属于淘汰产品</t>
    <phoneticPr fontId="3" type="noConversion"/>
  </si>
  <si>
    <t>改进措施</t>
    <phoneticPr fontId="3" type="noConversion"/>
  </si>
  <si>
    <t>改进成本</t>
    <phoneticPr fontId="3" type="noConversion"/>
  </si>
  <si>
    <t>进度安排</t>
    <phoneticPr fontId="3" type="noConversion"/>
  </si>
  <si>
    <t>落实情况</t>
    <phoneticPr fontId="3" type="noConversion"/>
  </si>
  <si>
    <t>填  报  说  明</t>
    <phoneticPr fontId="3" type="noConversion"/>
  </si>
  <si>
    <t>用途定义</t>
    <phoneticPr fontId="3" type="noConversion"/>
  </si>
  <si>
    <t>一层</t>
  </si>
  <si>
    <t>大堂</t>
  </si>
  <si>
    <t>南</t>
  </si>
  <si>
    <t>电子式节能灯/阳光/7W</t>
  </si>
  <si>
    <t>一般</t>
  </si>
  <si>
    <t>否</t>
  </si>
  <si>
    <t>难以改进</t>
  </si>
  <si>
    <t>电子式节能灯/阳光/5W</t>
  </si>
  <si>
    <t>改进潜力大</t>
  </si>
  <si>
    <t>电子式节能灯/欧司朗/广东/DULUXSTAR/16W</t>
  </si>
  <si>
    <t>节能</t>
  </si>
  <si>
    <t>日光灯管/松下/北京/40W</t>
  </si>
  <si>
    <t>很节能</t>
  </si>
  <si>
    <t>冷光灯/欧司朗/50W</t>
  </si>
  <si>
    <t>双端碘钨灯/欧司朗/广东/CP64695/150W</t>
  </si>
  <si>
    <t>日光灯管/松下/北京/Y218RR/18W</t>
  </si>
  <si>
    <t>小卖部</t>
  </si>
  <si>
    <t>冰箱/ /120w</t>
  </si>
  <si>
    <t>洗衣店</t>
  </si>
  <si>
    <t>电梯厅</t>
  </si>
  <si>
    <t>灯管/飞利浦/上海/TL54-T65S/8W</t>
  </si>
  <si>
    <t>五层</t>
  </si>
  <si>
    <t>开水间</t>
  </si>
  <si>
    <t>开水器/孔雀牌75升/6000w</t>
  </si>
  <si>
    <t>男卫生间</t>
  </si>
  <si>
    <t>插拨式节能灯/松下/北京/YDW13/13W</t>
  </si>
  <si>
    <t>女卫生间</t>
  </si>
  <si>
    <t>楼道</t>
  </si>
  <si>
    <t>强弱电竖井</t>
  </si>
  <si>
    <t>白炽灯泡/飞利浦/上海/60W</t>
  </si>
  <si>
    <t>六层</t>
  </si>
  <si>
    <t>插拨式节能灯/松下/北京/YDW/13W</t>
  </si>
  <si>
    <t>七层</t>
  </si>
  <si>
    <t>八层</t>
  </si>
  <si>
    <t>九层</t>
  </si>
  <si>
    <t>十层</t>
  </si>
  <si>
    <t>十一层</t>
  </si>
  <si>
    <t>十二层</t>
  </si>
  <si>
    <t>室内照明</t>
    <phoneticPr fontId="3" type="noConversion"/>
  </si>
  <si>
    <t>应急照明</t>
    <phoneticPr fontId="3" type="noConversion"/>
  </si>
  <si>
    <t>全日照明</t>
    <phoneticPr fontId="3" type="noConversion"/>
  </si>
  <si>
    <t>插拨式节能灯/松下/北京/YDW/13W</t>
    <phoneticPr fontId="3" type="noConversion"/>
  </si>
  <si>
    <t>功率
(出错)</t>
    <phoneticPr fontId="3" type="noConversion"/>
  </si>
  <si>
    <t>功率
(修正)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</si>
</sst>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scheme val="minor"/>
    </font>
    <font>
      <sz val="12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华文中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2" borderId="0" xfId="0" applyFont="1" applyFill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4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shrinkToFi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&#20108;&#20998;&#20844;&#21496;&#33410;&#33021;&#20943;&#25490;&#29615;&#20445;&#35843;&#26597;&#34920;&#1230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能耗调查表"/>
      <sheetName val="区域定义"/>
      <sheetName val="设备定义"/>
      <sheetName val="高能耗设备或工艺调查表"/>
      <sheetName val="法规要求淘汰的设备、工艺"/>
      <sheetName val="排放物调查表"/>
      <sheetName val="现行法规调查表"/>
      <sheetName val="规章制度调查表"/>
      <sheetName val="计量调查表"/>
      <sheetName val="设备台帐"/>
    </sheetNames>
    <sheetDataSet>
      <sheetData sheetId="0" refreshError="1"/>
      <sheetData sheetId="1">
        <row r="2">
          <cell r="A2" t="str">
            <v>一层</v>
          </cell>
        </row>
        <row r="3">
          <cell r="A3" t="str">
            <v>二层</v>
          </cell>
        </row>
        <row r="4">
          <cell r="A4" t="str">
            <v>三层</v>
          </cell>
        </row>
        <row r="5">
          <cell r="A5" t="str">
            <v>五层</v>
          </cell>
        </row>
        <row r="6">
          <cell r="A6" t="str">
            <v>六层</v>
          </cell>
        </row>
        <row r="7">
          <cell r="A7" t="str">
            <v>七层</v>
          </cell>
        </row>
        <row r="8">
          <cell r="A8" t="str">
            <v>八层</v>
          </cell>
        </row>
        <row r="9">
          <cell r="A9" t="str">
            <v>九层</v>
          </cell>
        </row>
        <row r="10">
          <cell r="A10" t="str">
            <v>十层</v>
          </cell>
        </row>
        <row r="11">
          <cell r="A11" t="str">
            <v>十一层</v>
          </cell>
        </row>
        <row r="12">
          <cell r="A12" t="str">
            <v>十二层</v>
          </cell>
        </row>
        <row r="13">
          <cell r="A13" t="str">
            <v>十五层</v>
          </cell>
        </row>
        <row r="14">
          <cell r="A14" t="str">
            <v>十六层</v>
          </cell>
        </row>
        <row r="15">
          <cell r="A15" t="str">
            <v>十七层</v>
          </cell>
        </row>
        <row r="16">
          <cell r="A16" t="str">
            <v>十八层</v>
          </cell>
        </row>
        <row r="17">
          <cell r="A17" t="str">
            <v>十九层</v>
          </cell>
        </row>
        <row r="18">
          <cell r="A18" t="str">
            <v>二十层</v>
          </cell>
        </row>
        <row r="19">
          <cell r="A19" t="str">
            <v>地下一层</v>
          </cell>
        </row>
        <row r="20">
          <cell r="A20" t="str">
            <v>地下二层</v>
          </cell>
        </row>
        <row r="21">
          <cell r="A21" t="str">
            <v>地下三层</v>
          </cell>
        </row>
        <row r="22">
          <cell r="A22" t="str">
            <v>楼外</v>
          </cell>
        </row>
        <row r="24">
          <cell r="A24">
            <v>1</v>
          </cell>
        </row>
        <row r="25">
          <cell r="A25">
            <v>2</v>
          </cell>
        </row>
        <row r="26">
          <cell r="A26">
            <v>3</v>
          </cell>
        </row>
        <row r="27">
          <cell r="A27">
            <v>4</v>
          </cell>
        </row>
        <row r="28">
          <cell r="A28">
            <v>5</v>
          </cell>
        </row>
        <row r="29">
          <cell r="A29">
            <v>6</v>
          </cell>
        </row>
        <row r="30">
          <cell r="A30">
            <v>7</v>
          </cell>
        </row>
      </sheetData>
      <sheetData sheetId="2">
        <row r="2">
          <cell r="A2" t="str">
            <v>白炽灯泡/飞利浦/上海/100W</v>
          </cell>
          <cell r="B2" t="str">
            <v>开水器/孔雀牌75升/6000w</v>
          </cell>
          <cell r="D2" t="str">
            <v>立式消防泵组1#喷淋泵/XBD12/30-100X6/55000W</v>
          </cell>
          <cell r="E2" t="str">
            <v>系统管理电脑AF01/联想天麟3420</v>
          </cell>
          <cell r="F2" t="str">
            <v>1#生活水泵（高）/CR16-120A-F-A-AUUE/11000W</v>
          </cell>
          <cell r="G2" t="str">
            <v>照明控制箱AL(A)-D3-RFO/STAB</v>
          </cell>
          <cell r="H2" t="str">
            <v>变风量空气处理机A-B1/BTPX51-WS2/3000W</v>
          </cell>
          <cell r="I2" t="str">
            <v>灭蝇灯50072/SK-40W/40W</v>
          </cell>
          <cell r="K2" t="str">
            <v>电梯（A）/500P/21100W</v>
          </cell>
          <cell r="M2" t="str">
            <v>传真机松下kx-flm653cn</v>
          </cell>
          <cell r="O2" t="str">
            <v>服务器L01/8647</v>
          </cell>
          <cell r="P2" t="str">
            <v>调音台Y01/RAMSA WRDA7</v>
          </cell>
          <cell r="Q2" t="str">
            <v>1#变压器/SC10-2000/10</v>
          </cell>
          <cell r="R2" t="str">
            <v>10kv进线柜AH1/UR4</v>
          </cell>
        </row>
        <row r="3">
          <cell r="A3" t="str">
            <v>白炽灯泡/飞利浦/上海/25W</v>
          </cell>
          <cell r="B3" t="str">
            <v>冰箱/ /120w</v>
          </cell>
          <cell r="D3" t="str">
            <v>立式消防泵组2#喷淋泵/XBD12/30-100X6/55000W</v>
          </cell>
          <cell r="E3" t="str">
            <v>系统管理电脑AF02/联想天麟3420</v>
          </cell>
          <cell r="F3" t="str">
            <v>2#生活水泵（高）/CR16-120A-F-A-AUUE/11000W</v>
          </cell>
          <cell r="G3" t="str">
            <v>照明控制箱ALE(A)-D3-RF1/EPS</v>
          </cell>
          <cell r="H3" t="str">
            <v>动力箱AP(A)-D1-1/STAB</v>
          </cell>
          <cell r="I3" t="str">
            <v>毛巾柜RSG-2D/450×400×515/400W</v>
          </cell>
          <cell r="K3" t="str">
            <v>电梯（B）/500P/21100W</v>
          </cell>
          <cell r="M3" t="str">
            <v>传真机/松下/kx-fp158cn/</v>
          </cell>
          <cell r="O3" t="str">
            <v>操作站L-02/IBM6824</v>
          </cell>
          <cell r="P3" t="str">
            <v>电脑灯控制器Y02/PULSAR 216</v>
          </cell>
          <cell r="Q3" t="str">
            <v>2#变压器/SC10-2000/10</v>
          </cell>
          <cell r="R3" t="str">
            <v>高压进线开关柜AH2/UR4</v>
          </cell>
        </row>
        <row r="4">
          <cell r="A4" t="str">
            <v>白炽灯泡/飞利浦/上海/40W</v>
          </cell>
          <cell r="D4" t="str">
            <v>立式消防泵组1#消火栓泵/XBD150KDL150-20X6/75000W</v>
          </cell>
          <cell r="E4" t="str">
            <v>数字硬盘刻录机AF03/IDRS-M</v>
          </cell>
          <cell r="F4" t="str">
            <v>3#生活水泵（高）/CR16-120A-F-A-AUUE/11000W</v>
          </cell>
          <cell r="G4" t="str">
            <v>照明控制箱AL(A)-D3-RF1/STAB</v>
          </cell>
          <cell r="H4" t="str">
            <v>楼控配电箱DP-A-B1-1/DP-A-B1-1</v>
          </cell>
          <cell r="I4" t="str">
            <v>保洁柜（碗碟柜）/1200※500※1800/600W</v>
          </cell>
          <cell r="K4" t="str">
            <v>电梯（C）/500P/21100W</v>
          </cell>
          <cell r="M4" t="str">
            <v>传真机/佳能/B822/</v>
          </cell>
          <cell r="O4" t="str">
            <v>打印机L03/LQ-1600KⅢ+</v>
          </cell>
          <cell r="P4" t="str">
            <v>调光台Y03/星光BJS-12</v>
          </cell>
          <cell r="Q4" t="str">
            <v>3#变压器/SC10-1600/10</v>
          </cell>
          <cell r="R4" t="str">
            <v>10kv计量柜AH3/UR4</v>
          </cell>
        </row>
        <row r="5">
          <cell r="A5" t="str">
            <v>白炽灯泡/飞利浦/上海/60W</v>
          </cell>
          <cell r="D5" t="str">
            <v>立式消防泵组2#消火栓泵/XBD150KDL150-20X6/75000W</v>
          </cell>
          <cell r="E5" t="str">
            <v>数字硬盘刻录机AF04/IDRS-M</v>
          </cell>
          <cell r="F5" t="str">
            <v>4#生活水泵（高）/CR16-120A-F-A-AUUE/11000W</v>
          </cell>
          <cell r="G5" t="str">
            <v>动力控制箱AP(A)-D3-RF1/STAB</v>
          </cell>
          <cell r="H5" t="str">
            <v>动力箱AP(A)-（1-11）/STAB</v>
          </cell>
          <cell r="I5" t="str">
            <v>电子卡机/*</v>
          </cell>
          <cell r="K5" t="str">
            <v>电梯（D）/500P/21100W</v>
          </cell>
          <cell r="M5" t="str">
            <v>传真机/佳能/L220/</v>
          </cell>
          <cell r="O5" t="str">
            <v>NCM（L04）/METASYC</v>
          </cell>
          <cell r="P5" t="str">
            <v>放映机Y04/东风35IVC</v>
          </cell>
          <cell r="Q5" t="str">
            <v>4#变压器/SC10-1600/10</v>
          </cell>
          <cell r="R5" t="str">
            <v>1#变压器柜AH4/UR4</v>
          </cell>
        </row>
        <row r="6">
          <cell r="A6" t="str">
            <v>插拨式节能灯/松下/北京/YDW/10W</v>
          </cell>
          <cell r="E6" t="str">
            <v>数字硬盘刻录机AF05/IDRS-M</v>
          </cell>
          <cell r="F6" t="str">
            <v>1#生活水泵（中）/CR16-120A-F-A-AUUE/11000W</v>
          </cell>
          <cell r="G6" t="str">
            <v>照明控制箱ALE(A)-D3-RF2/EPS</v>
          </cell>
          <cell r="H6" t="str">
            <v>楼控配电箱DP-A-12F-1/DP-A-12F-1</v>
          </cell>
          <cell r="I6" t="str">
            <v>五缸恒温售菜台/1800×700×800</v>
          </cell>
          <cell r="K6" t="str">
            <v>电梯（E）/500P/23000W</v>
          </cell>
          <cell r="M6" t="str">
            <v>打印机激彩/惠普/CP2025/</v>
          </cell>
          <cell r="O6" t="str">
            <v>NCM（L05）/METASYC</v>
          </cell>
          <cell r="P6" t="str">
            <v>放映机Y05/东风35IVC</v>
          </cell>
          <cell r="Q6" t="str">
            <v>5#变压器/SC10-2500/10</v>
          </cell>
          <cell r="R6" t="str">
            <v>3#变压器柜AH5/UR4</v>
          </cell>
        </row>
        <row r="7">
          <cell r="A7" t="str">
            <v>插拨式节能灯/松下/北京/YDW/13W</v>
          </cell>
          <cell r="E7" t="str">
            <v>数字硬盘刻录机AF06/IDRS-M</v>
          </cell>
          <cell r="F7" t="str">
            <v>2#生活水泵（中）/CR16-120A-F-A-AUUE/11000W</v>
          </cell>
          <cell r="G7" t="str">
            <v>照明控制箱AL(A)-D3-RF2/STAB</v>
          </cell>
          <cell r="H7" t="str">
            <v>变风量空气处理机A-(1-11)/X51-WSZ</v>
          </cell>
          <cell r="I7" t="str">
            <v>暖饭车/650×650×800</v>
          </cell>
          <cell r="M7" t="str">
            <v>打印机激彩/惠普/CP2605/</v>
          </cell>
          <cell r="O7" t="str">
            <v>NCM（L06）/METASYC</v>
          </cell>
          <cell r="Q7" t="str">
            <v>6#变压器/SC10-2500/10</v>
          </cell>
          <cell r="R7" t="str">
            <v>5#变压器柜AH6/UR4</v>
          </cell>
        </row>
        <row r="8">
          <cell r="A8" t="str">
            <v>插拨式节能灯/松下/北京/YDW/18W</v>
          </cell>
          <cell r="E8" t="str">
            <v>数字硬盘刻录机AF07/IDRS-M</v>
          </cell>
          <cell r="F8" t="str">
            <v>3#生活水泵（中）/CR16-120A-F-A-AUUE/11000W</v>
          </cell>
          <cell r="G8" t="str">
            <v>照明控制箱AL(A)-D3-RF3/STAB</v>
          </cell>
          <cell r="H8" t="str">
            <v>变风量空气处理机A-1/BFPX2-WSZ</v>
          </cell>
          <cell r="I8" t="str">
            <v>暖汤车/650×650×800</v>
          </cell>
          <cell r="M8" t="str">
            <v>打印机激彩/惠普/HP1518ni/</v>
          </cell>
          <cell r="O8" t="str">
            <v>NCM（L07）/METASYC</v>
          </cell>
          <cell r="Q8" t="str">
            <v>7#变压器/SC10-2000/10</v>
          </cell>
          <cell r="R8" t="str">
            <v>7#变压器柜AH7/UR4</v>
          </cell>
        </row>
        <row r="9">
          <cell r="A9" t="str">
            <v>灯管/飞利浦/上海/TL54-T65S/8W</v>
          </cell>
          <cell r="E9" t="str">
            <v>数字硬盘刻录机AF08/IDRM-S</v>
          </cell>
          <cell r="F9" t="str">
            <v>4#生活水泵（中）/CR16-120A-F-A-AUUE/11000W</v>
          </cell>
          <cell r="G9" t="str">
            <v>照明控制箱ALE(A)-D3-RF3/STAB</v>
          </cell>
          <cell r="H9" t="str">
            <v>动力箱AP(A)-3F/STAB</v>
          </cell>
          <cell r="I9" t="str">
            <v>保洁柜（碗碟柜）/1200×500×1800/600W</v>
          </cell>
          <cell r="M9" t="str">
            <v>打印机激光/惠普/1150/</v>
          </cell>
          <cell r="Q9" t="str">
            <v>8#变压器/SC10-2000/10</v>
          </cell>
          <cell r="R9" t="str">
            <v>10kv母联柜AH8/UR4</v>
          </cell>
        </row>
        <row r="10">
          <cell r="A10" t="str">
            <v>电子式节能灯/欧司朗/广东/DULUXSTAR/10W</v>
          </cell>
          <cell r="E10" t="str">
            <v>数字硬盘刻录机AF09/IDRM-S</v>
          </cell>
          <cell r="G10" t="str">
            <v>照明控制箱AL(A)-D3-RF4/STAB</v>
          </cell>
          <cell r="H10" t="str">
            <v>双座风机自动控制柜2003-207-6/PT</v>
          </cell>
          <cell r="I10" t="str">
            <v>洗碗机K200C/1550※750※1350</v>
          </cell>
          <cell r="M10" t="str">
            <v>打印机激光/惠普/HP1005/</v>
          </cell>
          <cell r="R10" t="str">
            <v>10kv母联分离柜AH9/UR4</v>
          </cell>
        </row>
        <row r="11">
          <cell r="A11" t="str">
            <v>电子式节能灯/欧司朗/广东/DULUXSTAR/12W</v>
          </cell>
          <cell r="E11" t="str">
            <v>数字硬盘刻录机AF10/IDRM-S</v>
          </cell>
          <cell r="G11" t="str">
            <v>照明控制箱ALE(A)-D3-RF4/STAB</v>
          </cell>
          <cell r="H11" t="str">
            <v>楼控配电柜DP-A-3F-3/DP-A-3F-3</v>
          </cell>
          <cell r="I11" t="str">
            <v>开水器5400/ksa-gH/9000W</v>
          </cell>
          <cell r="M11" t="str">
            <v>打印机激光/惠普/HP1010/</v>
          </cell>
          <cell r="R11" t="str">
            <v>8#变压器柜AH10/UR4</v>
          </cell>
        </row>
        <row r="12">
          <cell r="A12" t="str">
            <v>电子式节能灯/欧司朗/广东/DULUXSTAR/16W</v>
          </cell>
          <cell r="E12" t="str">
            <v>彩色监视器AF11/SMC212-H</v>
          </cell>
          <cell r="G12" t="str">
            <v>排水泵控制箱AP(A)-D3-PSRF1/STAB</v>
          </cell>
          <cell r="H12" t="str">
            <v>消防排烟通风机1406/XYF</v>
          </cell>
          <cell r="I12" t="str">
            <v>灭蝇灯/SK-40W/40W</v>
          </cell>
          <cell r="M12" t="str">
            <v>打印机激光/惠普/HP1020/</v>
          </cell>
          <cell r="R12" t="str">
            <v>6#变压器柜AH11/UR4</v>
          </cell>
        </row>
        <row r="13">
          <cell r="A13" t="str">
            <v>电子式节能灯/欧司朗/广东/DULUXSTAR/20W</v>
          </cell>
          <cell r="E13" t="str">
            <v>彩色监视器AF12/SMC212-H</v>
          </cell>
          <cell r="G13" t="str">
            <v>排水泵控制箱AP(A)-D3-PSRF2/STAB</v>
          </cell>
          <cell r="H13" t="str">
            <v>空气处理机03F210/39F-460</v>
          </cell>
          <cell r="I13" t="str">
            <v>微波炉/ME-1756/1700W</v>
          </cell>
          <cell r="M13" t="str">
            <v>打印机激光/惠普/HP1022/</v>
          </cell>
          <cell r="R13" t="str">
            <v>4#变压器柜AH12/UR4</v>
          </cell>
        </row>
        <row r="14">
          <cell r="A14" t="str">
            <v>电子式节能灯/欧司朗/广东/DULUXSTAR/5W</v>
          </cell>
          <cell r="E14" t="str">
            <v>彩色监视器AF13/SMC212-H</v>
          </cell>
          <cell r="G14" t="str">
            <v>排水泵控制箱AP(A)-D3-PSRF3/STAB</v>
          </cell>
          <cell r="H14" t="str">
            <v>变风量空气处理机03132190/X51-WSZ</v>
          </cell>
          <cell r="I14" t="str">
            <v>六角旋转展示柜/925× 800× 1850/600W</v>
          </cell>
          <cell r="M14" t="str">
            <v>打印机激光/惠普/HP5100/</v>
          </cell>
          <cell r="R14" t="str">
            <v>2#变压器柜AH13/UR4</v>
          </cell>
        </row>
        <row r="15">
          <cell r="A15" t="str">
            <v>电子式节能灯/三雄极光/广东/6500K/65W</v>
          </cell>
          <cell r="E15" t="str">
            <v>彩色监视器AF14/SMC212-H</v>
          </cell>
          <cell r="G15" t="str">
            <v>排水泵控制箱AP(A)-D3-PSRF4/STAB</v>
          </cell>
          <cell r="H15" t="str">
            <v>楼控配电柜DP-A-12F-1/PT</v>
          </cell>
          <cell r="I15" t="str">
            <v>咖啡机/MANTLC-2/2145W</v>
          </cell>
          <cell r="M15" t="str">
            <v>打印机激光/佳能/LBP-1120/</v>
          </cell>
          <cell r="R15" t="str">
            <v>10kv计量柜AH14/UR4</v>
          </cell>
        </row>
        <row r="16">
          <cell r="A16" t="str">
            <v>环形灯管/松日/广东/日光色/32W</v>
          </cell>
          <cell r="E16" t="str">
            <v>彩色监视器AF15/SMC212-H</v>
          </cell>
          <cell r="G16" t="str">
            <v>照明控制箱AL(B)-D3-RFO/STAB</v>
          </cell>
          <cell r="H16" t="str">
            <v>配电箱AP-A-15/STAB</v>
          </cell>
          <cell r="I16" t="str">
            <v>台式榨汁机2J-1/490× 290× 460/550W</v>
          </cell>
          <cell r="M16" t="str">
            <v>打印机激光/松下/FX-FLM653CN/</v>
          </cell>
          <cell r="R16" t="str">
            <v>10kv主进开关柜AH15/UR4</v>
          </cell>
        </row>
        <row r="17">
          <cell r="A17" t="str">
            <v>节能灯/飞利浦/广东/T5/8W</v>
          </cell>
          <cell r="E17" t="str">
            <v>彩色监视器AF16/SMC212-H</v>
          </cell>
          <cell r="G17" t="str">
            <v>照明控制箱AL(B)-D3-RF1/STAB</v>
          </cell>
          <cell r="H17" t="str">
            <v>楼控配电箱DP-A-15F3/PT</v>
          </cell>
          <cell r="I17" t="str">
            <v>制冰机QM-45A/668× 668×762</v>
          </cell>
          <cell r="M17" t="str">
            <v>打印机喷墨/爱普生/EX3/</v>
          </cell>
          <cell r="R17" t="str">
            <v>10kv进线柜AH16/UR4</v>
          </cell>
        </row>
        <row r="18">
          <cell r="A18" t="str">
            <v>节能灯/欧司朗/广东/840827/12W</v>
          </cell>
          <cell r="E18" t="str">
            <v>彩色监视器AF17/SMC212-H</v>
          </cell>
          <cell r="G18" t="str">
            <v>照明控制箱ALE(B)-D3-RF1/EPS</v>
          </cell>
          <cell r="H18" t="str">
            <v>楼控配电箱DP-A-15F-1/PT</v>
          </cell>
          <cell r="I18" t="str">
            <v>双门高身雪柜60010303180002/*</v>
          </cell>
          <cell r="M18" t="str">
            <v>打印机喷墨/惠普/2800/</v>
          </cell>
          <cell r="R18" t="str">
            <v>中央信号屏5/Z3</v>
          </cell>
        </row>
        <row r="19">
          <cell r="A19" t="str">
            <v>节能灯/欧司朗/广东/840827/20W</v>
          </cell>
          <cell r="E19" t="str">
            <v>彩色监视器AF18/SMC212-H</v>
          </cell>
          <cell r="G19" t="str">
            <v>动力控制箱AP(B)-D3-RF1/STAB</v>
          </cell>
          <cell r="H19" t="str">
            <v>变风量空气处理机BFPX51-WSZ/BTPX51-WS2</v>
          </cell>
          <cell r="I19" t="str">
            <v>消声器/1080×940×800</v>
          </cell>
          <cell r="M19" t="str">
            <v>打印机喷墨税票机/爱普生/ME1+/</v>
          </cell>
          <cell r="R19" t="str">
            <v>整流器屏4/Z3</v>
          </cell>
        </row>
        <row r="20">
          <cell r="A20" t="str">
            <v>节能灯/三雄极光/广州/2700K/65W</v>
          </cell>
          <cell r="E20" t="str">
            <v>彩色监视器AF19/SMC212-H</v>
          </cell>
          <cell r="G20" t="str">
            <v>照明控制箱AL(B)-D3-RF2/STAB</v>
          </cell>
          <cell r="H20" t="str">
            <v>动力箱AP-A-16F/STAB</v>
          </cell>
          <cell r="I20" t="str">
            <v>柜式离心风机/Y180L-6</v>
          </cell>
          <cell r="M20" t="str">
            <v>打印机针式/爱普生/LQ-1600K/</v>
          </cell>
          <cell r="R20" t="str">
            <v>蓄电池屏3/Z3</v>
          </cell>
        </row>
        <row r="21">
          <cell r="A21" t="str">
            <v>节能灯/松下/北京/4000K/13W</v>
          </cell>
          <cell r="E21" t="str">
            <v>彩色监视器AF20/SMC212-H</v>
          </cell>
          <cell r="G21" t="str">
            <v>照明控制箱ALE(B)-D3-RF2/EPS</v>
          </cell>
          <cell r="H21" t="str">
            <v>楼宇自控配电箱DP-A-14F-1/PT</v>
          </cell>
          <cell r="I21" t="str">
            <v>消声器/1410×1190×800</v>
          </cell>
          <cell r="M21" t="str">
            <v>打印机针式/爱普生/LQ-1600KⅢ/</v>
          </cell>
          <cell r="R21" t="str">
            <v>整流器屏1/Z3</v>
          </cell>
        </row>
        <row r="22">
          <cell r="A22" t="str">
            <v>节能灯/松下/北京/6500K/14W</v>
          </cell>
          <cell r="E22" t="str">
            <v>彩色监视器AF21/SMC212-H</v>
          </cell>
          <cell r="G22" t="str">
            <v>照明控制箱AL(B)-D3-RF3/STAB</v>
          </cell>
          <cell r="H22" t="str">
            <v>变风量空气处理机组03B2198/BTPX51-WS2</v>
          </cell>
          <cell r="I22" t="str">
            <v>灭蝇灯/SK-40W/40W</v>
          </cell>
          <cell r="M22" t="str">
            <v>打印机针式/爱普生/LQ-1600KⅢ+/</v>
          </cell>
          <cell r="R22" t="str">
            <v>蓄电池屏2/Z3</v>
          </cell>
        </row>
        <row r="23">
          <cell r="A23" t="str">
            <v>节能灯管/科朗/中山/T4/4100K/26W</v>
          </cell>
          <cell r="E23" t="str">
            <v>彩色监视器AF22/SMC212-H</v>
          </cell>
          <cell r="G23" t="str">
            <v>照明控制箱ALE(B)-D3-RF3/EPS</v>
          </cell>
          <cell r="H23" t="str">
            <v>变风量空气处理机A-15/BTPX51-WS2</v>
          </cell>
          <cell r="I23" t="str">
            <v>蔬菜切割机31011747/RQC-660/750W</v>
          </cell>
          <cell r="M23" t="str">
            <v>打印机针式/爱普生/LQ-300K+/</v>
          </cell>
          <cell r="R23" t="str">
            <v>10kv进线柜AH1/UR4</v>
          </cell>
        </row>
        <row r="24">
          <cell r="A24" t="str">
            <v>节能灯管/科朗/中山/T4/4100K/28W</v>
          </cell>
          <cell r="E24" t="str">
            <v>彩色监视器AF23/SMC212-H</v>
          </cell>
          <cell r="G24" t="str">
            <v>照明控制箱AL(B)-D3-RF4/STAB</v>
          </cell>
          <cell r="H24" t="str">
            <v>动力箱AP(A)-15F/STAB</v>
          </cell>
          <cell r="I24" t="str">
            <v>切片机/TW100/750W</v>
          </cell>
          <cell r="M24" t="str">
            <v>打印机针式/爱普生/LQ-590K/</v>
          </cell>
          <cell r="R24" t="str">
            <v>7#变压器柜AH2/UR4</v>
          </cell>
        </row>
        <row r="25">
          <cell r="A25" t="str">
            <v>节能灯管/现代/广东/T4、841/26W</v>
          </cell>
          <cell r="E25" t="str">
            <v>彩色监视器AF24/SMC212-H</v>
          </cell>
          <cell r="G25" t="str">
            <v>照明控制箱ALE(B)-D3-RF4/EPS</v>
          </cell>
          <cell r="H25" t="str">
            <v>楼控配电柜DP-A-13F-3/PT</v>
          </cell>
          <cell r="M25" t="str">
            <v>打印机针式/爱普生/LQ-630K/</v>
          </cell>
          <cell r="R25" t="str">
            <v>8#变压器柜AH3/UR4</v>
          </cell>
        </row>
        <row r="26">
          <cell r="A26" t="str">
            <v>节能灯管/现代/广东/T4、841/28W</v>
          </cell>
          <cell r="E26" t="str">
            <v>彩色监视器AF25/SMC212-H</v>
          </cell>
          <cell r="G26" t="str">
            <v>排水泵控制箱AP(B)-D3-PSRF1/STAB</v>
          </cell>
          <cell r="H26" t="str">
            <v>螺杆式冷水机组1#冷水机组/30HXC300A/212000W</v>
          </cell>
          <cell r="M26" t="str">
            <v>打印机针式税票机/OKI/-7000F/</v>
          </cell>
          <cell r="R26" t="str">
            <v>10kv进线柜AH4/UR4</v>
          </cell>
        </row>
        <row r="27">
          <cell r="A27" t="str">
            <v>面光灯管/飞利浦/广东/1000W</v>
          </cell>
          <cell r="E27" t="str">
            <v>彩色监视器AF26/SMC212-H</v>
          </cell>
          <cell r="G27" t="str">
            <v>排水泵控制箱AP(B)-D3-PSRF2/STAB</v>
          </cell>
          <cell r="H27" t="str">
            <v>螺杆式冷水机组2#冷水机组/30HXC300A/212000W</v>
          </cell>
          <cell r="M27" t="str">
            <v>打印机针式/松下/KX-P1668/</v>
          </cell>
        </row>
        <row r="28">
          <cell r="A28" t="str">
            <v>日光灯管/松下/北京/Y218RR/18W</v>
          </cell>
          <cell r="E28" t="str">
            <v>彩色监视器AF27/SMC212-H</v>
          </cell>
          <cell r="G28" t="str">
            <v>排水泵控制箱AP(B)-D3-PSRF3/STAB</v>
          </cell>
          <cell r="H28" t="str">
            <v>螺杆式冷水机组3#冷水机组/30HXC300A/212000W</v>
          </cell>
          <cell r="M28" t="str">
            <v>复印机/柯尼卡美能达/K-Minolta  bizhub 250/</v>
          </cell>
        </row>
        <row r="29">
          <cell r="A29" t="str">
            <v>日光灯管/飞利浦/上海/8W</v>
          </cell>
          <cell r="E29" t="str">
            <v>彩色监视器AF28/SMC212-H</v>
          </cell>
          <cell r="G29" t="str">
            <v>排风机控制箱AP(A)-D3-RF2/STAB</v>
          </cell>
          <cell r="H29" t="str">
            <v>立式单极离心泵1#冷冻泵/KQL200-400A/37000W</v>
          </cell>
          <cell r="M29" t="str">
            <v>复印机/理光/1018/</v>
          </cell>
        </row>
        <row r="30">
          <cell r="A30" t="str">
            <v>日光灯管/松下/北京/Y236RR/36W</v>
          </cell>
          <cell r="E30" t="str">
            <v>彩色监视器AF29/SMC212-H</v>
          </cell>
          <cell r="G30" t="str">
            <v>排风机控制箱APE(A)-D3-RF1/STAB</v>
          </cell>
          <cell r="H30" t="str">
            <v>立式单极离心泵2#冷冻泵/KQL200-400A/37000W</v>
          </cell>
          <cell r="M30" t="str">
            <v>复印机/理光/2022/</v>
          </cell>
        </row>
        <row r="31">
          <cell r="A31" t="str">
            <v>日光灯管/松下/北京/20W</v>
          </cell>
          <cell r="E31" t="str">
            <v>彩色监视器AF30/SMC212-H</v>
          </cell>
          <cell r="G31" t="str">
            <v>排风机控制箱AP(A)-D3-RF3/STAB</v>
          </cell>
          <cell r="H31" t="str">
            <v>立式单极离心泵3#冷冻泵/KQL200-400A/37000W</v>
          </cell>
          <cell r="M31" t="str">
            <v>复印机/理光/3025/</v>
          </cell>
        </row>
        <row r="32">
          <cell r="A32" t="str">
            <v>日光灯管/松下/北京/40W</v>
          </cell>
          <cell r="H32" t="str">
            <v>立式单极离心泵1#冷却水泵/KQL200-400A/45000W</v>
          </cell>
        </row>
        <row r="33">
          <cell r="A33" t="str">
            <v>双端碘钨灯/欧司朗/广东/1000W</v>
          </cell>
          <cell r="H33" t="str">
            <v>立式单极离心泵2#冷却水泵/KQL200-400A/45000W</v>
          </cell>
        </row>
        <row r="34">
          <cell r="A34" t="str">
            <v>双端碘钨灯/欧司朗/广东/1500W</v>
          </cell>
          <cell r="H34" t="str">
            <v>立式单极离心泵3#冷却水泵/KQL200-400A/45000W</v>
          </cell>
        </row>
        <row r="35">
          <cell r="A35" t="str">
            <v>双端碘钨灯/欧司朗/广东/CP64690/100W</v>
          </cell>
          <cell r="H35" t="str">
            <v>高区建筑给水泵1#补水泵（2#罐）/20LG1.6X13/2200W</v>
          </cell>
        </row>
        <row r="36">
          <cell r="A36" t="str">
            <v>双端碘钨灯/欧司朗/广东/CP64695/150W</v>
          </cell>
          <cell r="H36" t="str">
            <v>高区建筑给水泵2#补水泵（2#罐）/20LG1.6X13/2200W</v>
          </cell>
        </row>
        <row r="37">
          <cell r="A37" t="str">
            <v>双端碘钨灯/欧司朗/广东/CP64701/300W</v>
          </cell>
          <cell r="H37" t="str">
            <v>高区建筑给水泵1#补水泵（1#罐）/25LG3-10X11/3000W</v>
          </cell>
        </row>
        <row r="38">
          <cell r="A38" t="str">
            <v>双端碘钨灯/欧司朗/广东/CP64702/500W</v>
          </cell>
          <cell r="H38" t="str">
            <v>高区建筑给水泵2#补水泵（1#罐）/25LG3-10X11/3000W</v>
          </cell>
        </row>
        <row r="39">
          <cell r="A39" t="str">
            <v>诱蝇灯管/美晟/上海/10W</v>
          </cell>
          <cell r="H39" t="str">
            <v>板式换热器1#板交换/BBR08X1.6/150-169</v>
          </cell>
        </row>
        <row r="40">
          <cell r="A40" t="str">
            <v>诱蝇灯管/美晟/上海/20W</v>
          </cell>
          <cell r="H40" t="str">
            <v>板式换热器2#板交换/BBR08X1.6/150-169</v>
          </cell>
        </row>
        <row r="41">
          <cell r="A41" t="str">
            <v>电子式节能灯/阳光/7W</v>
          </cell>
          <cell r="H41" t="str">
            <v>板式换热器3#板交换/BBR08X1.6/150-169</v>
          </cell>
        </row>
        <row r="42">
          <cell r="A42" t="str">
            <v>冷光灯/欧司朗/50W</v>
          </cell>
          <cell r="H42" t="str">
            <v>即热容式换热器1#容积交换/2类</v>
          </cell>
        </row>
        <row r="43">
          <cell r="H43" t="str">
            <v>即热容式换热器2#容积交换/2类</v>
          </cell>
        </row>
        <row r="44">
          <cell r="H44" t="str">
            <v>即热容式换热器3#容积交换/2类</v>
          </cell>
        </row>
        <row r="45">
          <cell r="H45" t="str">
            <v>即热容式换热器4#容积交换/2类</v>
          </cell>
        </row>
        <row r="46">
          <cell r="H46" t="str">
            <v>即热容式换热器5#容积交换/2类</v>
          </cell>
        </row>
        <row r="47">
          <cell r="H47" t="str">
            <v>即热容式换热器6#容积交换/2类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31"/>
  <sheetViews>
    <sheetView tabSelected="1"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D29" sqref="D29"/>
    </sheetView>
  </sheetViews>
  <sheetFormatPr defaultRowHeight="13.5" outlineLevelCol="1"/>
  <cols>
    <col min="4" max="4" width="35.875" bestFit="1" customWidth="1"/>
    <col min="5" max="5" width="21.875" bestFit="1" customWidth="1"/>
    <col min="6" max="24" width="9" hidden="1" customWidth="1" outlineLevel="1"/>
    <col min="25" max="25" width="9" collapsed="1"/>
  </cols>
  <sheetData>
    <row r="1" spans="1:43" s="6" customFormat="1" ht="36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1" t="s">
        <v>23</v>
      </c>
      <c r="Y1" s="17" t="s">
        <v>76</v>
      </c>
      <c r="Z1" s="17" t="s">
        <v>77</v>
      </c>
      <c r="AA1" s="2" t="s">
        <v>24</v>
      </c>
      <c r="AB1" s="3" t="s">
        <v>25</v>
      </c>
      <c r="AC1" s="2" t="s">
        <v>26</v>
      </c>
      <c r="AD1" s="2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  <c r="AQ1" s="6" t="s">
        <v>33</v>
      </c>
    </row>
    <row r="2" spans="1:43" s="10" customFormat="1" ht="12">
      <c r="A2" s="7" t="s">
        <v>34</v>
      </c>
      <c r="B2" s="7" t="s">
        <v>35</v>
      </c>
      <c r="C2" s="7" t="s">
        <v>36</v>
      </c>
      <c r="D2" s="8" t="s">
        <v>37</v>
      </c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7">
        <v>23</v>
      </c>
      <c r="X2" s="7"/>
      <c r="Y2" s="18">
        <f t="shared" ref="Y2:Y33" si="0">LOOKUP(9^9,--RIGHT(LEFT(LOOKUP("座",D2:V2),LEN(LOOKUP("座",D2:V2))-1),ROW($1:$99)))</f>
        <v>7</v>
      </c>
      <c r="Z2" s="16">
        <f>IFERROR(LOOKUP(9^9,--RIGHT(LEFT(SUBSTITUTE(LOOKUP("座",D2:U2),"/"," "),LEN(LOOKUP("座",D2:U2))-1),ROW($1:$99))),"")</f>
        <v>7</v>
      </c>
      <c r="AA2" s="7">
        <v>208</v>
      </c>
      <c r="AB2" s="9">
        <f t="shared" ref="AB2:AB33" si="1">IF(ISNA(W2*Y2*AA2/1000),"",(W2*Y2*AA2/1000))</f>
        <v>33.488</v>
      </c>
      <c r="AC2" s="7" t="s">
        <v>38</v>
      </c>
      <c r="AD2" s="7" t="s">
        <v>39</v>
      </c>
      <c r="AE2" s="8"/>
      <c r="AF2" s="8"/>
      <c r="AG2" s="8"/>
      <c r="AH2" s="8"/>
      <c r="AI2" s="8"/>
      <c r="AQ2" s="11"/>
    </row>
    <row r="3" spans="1:43" s="10" customFormat="1" ht="12">
      <c r="A3" s="7" t="s">
        <v>34</v>
      </c>
      <c r="B3" s="7" t="s">
        <v>35</v>
      </c>
      <c r="C3" s="7" t="s">
        <v>36</v>
      </c>
      <c r="D3" s="8" t="s">
        <v>37</v>
      </c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7">
        <v>48</v>
      </c>
      <c r="X3" s="7"/>
      <c r="Y3" s="18">
        <f t="shared" si="0"/>
        <v>7</v>
      </c>
      <c r="Z3" s="16">
        <f t="shared" ref="Z3:Z66" si="2">IFERROR(LOOKUP(9^9,--RIGHT(LEFT(SUBSTITUTE(LOOKUP("座",D3:U3),"/"," "),LEN(LOOKUP("座",D3:U3))-1),ROW($1:$99))),"")</f>
        <v>7</v>
      </c>
      <c r="AA3" s="7">
        <v>208</v>
      </c>
      <c r="AB3" s="9">
        <f t="shared" si="1"/>
        <v>69.888000000000005</v>
      </c>
      <c r="AC3" s="7" t="s">
        <v>40</v>
      </c>
      <c r="AD3" s="7" t="s">
        <v>39</v>
      </c>
      <c r="AE3" s="8"/>
      <c r="AF3" s="8"/>
      <c r="AG3" s="8"/>
      <c r="AH3" s="8"/>
      <c r="AI3" s="8"/>
      <c r="AQ3" s="11"/>
    </row>
    <row r="4" spans="1:43" s="10" customFormat="1" ht="12">
      <c r="A4" s="7" t="s">
        <v>34</v>
      </c>
      <c r="B4" s="7" t="s">
        <v>35</v>
      </c>
      <c r="C4" s="7" t="s">
        <v>36</v>
      </c>
      <c r="D4" s="8" t="s">
        <v>41</v>
      </c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7">
        <v>16</v>
      </c>
      <c r="X4" s="7"/>
      <c r="Y4" s="18">
        <f t="shared" si="0"/>
        <v>5</v>
      </c>
      <c r="Z4" s="16">
        <f t="shared" si="2"/>
        <v>5</v>
      </c>
      <c r="AA4" s="7">
        <v>720</v>
      </c>
      <c r="AB4" s="9">
        <f t="shared" si="1"/>
        <v>57.6</v>
      </c>
      <c r="AC4" s="7" t="s">
        <v>42</v>
      </c>
      <c r="AD4" s="7" t="s">
        <v>39</v>
      </c>
      <c r="AE4" s="8"/>
      <c r="AF4" s="8"/>
      <c r="AG4" s="8"/>
      <c r="AH4" s="8"/>
      <c r="AI4" s="8"/>
      <c r="AQ4" s="11"/>
    </row>
    <row r="5" spans="1:43" s="10" customFormat="1" ht="12">
      <c r="A5" s="7" t="s">
        <v>34</v>
      </c>
      <c r="B5" s="7" t="s">
        <v>35</v>
      </c>
      <c r="C5" s="7" t="s">
        <v>36</v>
      </c>
      <c r="D5" s="8" t="s">
        <v>43</v>
      </c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">
        <v>52</v>
      </c>
      <c r="X5" s="7"/>
      <c r="Y5" s="18">
        <f t="shared" si="0"/>
        <v>16</v>
      </c>
      <c r="Z5" s="16">
        <f t="shared" si="2"/>
        <v>16</v>
      </c>
      <c r="AA5" s="7">
        <v>208</v>
      </c>
      <c r="AB5" s="9">
        <f t="shared" si="1"/>
        <v>173.05600000000001</v>
      </c>
      <c r="AC5" s="7" t="s">
        <v>44</v>
      </c>
      <c r="AD5" s="7" t="s">
        <v>39</v>
      </c>
      <c r="AE5" s="8"/>
      <c r="AF5" s="8"/>
      <c r="AG5" s="8"/>
      <c r="AH5" s="8"/>
      <c r="AI5" s="8"/>
      <c r="AQ5" s="11"/>
    </row>
    <row r="6" spans="1:43" s="10" customFormat="1" ht="12">
      <c r="A6" s="7" t="s">
        <v>34</v>
      </c>
      <c r="B6" s="7" t="s">
        <v>35</v>
      </c>
      <c r="C6" s="7" t="s">
        <v>36</v>
      </c>
      <c r="D6" s="8" t="s">
        <v>45</v>
      </c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7">
        <v>25</v>
      </c>
      <c r="X6" s="7"/>
      <c r="Y6" s="18">
        <f t="shared" si="0"/>
        <v>40</v>
      </c>
      <c r="Z6" s="16">
        <f t="shared" si="2"/>
        <v>40</v>
      </c>
      <c r="AA6" s="7">
        <v>208</v>
      </c>
      <c r="AB6" s="9">
        <f t="shared" si="1"/>
        <v>208</v>
      </c>
      <c r="AC6" s="7" t="s">
        <v>46</v>
      </c>
      <c r="AD6" s="7" t="s">
        <v>39</v>
      </c>
      <c r="AE6" s="8"/>
      <c r="AF6" s="8"/>
      <c r="AG6" s="8"/>
      <c r="AH6" s="8"/>
      <c r="AI6" s="8"/>
      <c r="AQ6" s="11" t="s">
        <v>72</v>
      </c>
    </row>
    <row r="7" spans="1:43" s="10" customFormat="1" ht="12">
      <c r="A7" s="7" t="s">
        <v>34</v>
      </c>
      <c r="B7" s="7" t="s">
        <v>35</v>
      </c>
      <c r="C7" s="7" t="s">
        <v>36</v>
      </c>
      <c r="D7" s="8" t="s">
        <v>47</v>
      </c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">
        <v>11</v>
      </c>
      <c r="X7" s="7"/>
      <c r="Y7" s="18">
        <f t="shared" si="0"/>
        <v>50</v>
      </c>
      <c r="Z7" s="16">
        <f t="shared" si="2"/>
        <v>50</v>
      </c>
      <c r="AA7" s="7">
        <v>208</v>
      </c>
      <c r="AB7" s="9">
        <f t="shared" si="1"/>
        <v>114.4</v>
      </c>
      <c r="AC7" s="7" t="s">
        <v>42</v>
      </c>
      <c r="AD7" s="7" t="s">
        <v>39</v>
      </c>
      <c r="AE7" s="8"/>
      <c r="AF7" s="8"/>
      <c r="AG7" s="8"/>
      <c r="AH7" s="8"/>
      <c r="AI7" s="8"/>
      <c r="AQ7" s="11" t="s">
        <v>73</v>
      </c>
    </row>
    <row r="8" spans="1:43" s="10" customFormat="1" ht="12">
      <c r="A8" s="7" t="s">
        <v>34</v>
      </c>
      <c r="B8" s="7" t="s">
        <v>35</v>
      </c>
      <c r="C8" s="7" t="s">
        <v>36</v>
      </c>
      <c r="D8" s="8" t="s">
        <v>48</v>
      </c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7">
        <v>1</v>
      </c>
      <c r="X8" s="7"/>
      <c r="Y8" s="18">
        <f t="shared" si="0"/>
        <v>150</v>
      </c>
      <c r="Z8" s="16">
        <f t="shared" si="2"/>
        <v>150</v>
      </c>
      <c r="AA8" s="7">
        <v>360</v>
      </c>
      <c r="AB8" s="9">
        <f t="shared" si="1"/>
        <v>54</v>
      </c>
      <c r="AC8" s="7"/>
      <c r="AD8" s="7" t="s">
        <v>39</v>
      </c>
      <c r="AE8" s="8"/>
      <c r="AF8" s="8"/>
      <c r="AG8" s="8"/>
      <c r="AH8" s="8"/>
      <c r="AI8" s="8"/>
      <c r="AQ8" s="11" t="s">
        <v>74</v>
      </c>
    </row>
    <row r="9" spans="1:43" s="10" customFormat="1" ht="12">
      <c r="A9" s="7" t="s">
        <v>34</v>
      </c>
      <c r="B9" s="7" t="s">
        <v>35</v>
      </c>
      <c r="C9" s="7" t="s">
        <v>36</v>
      </c>
      <c r="D9" s="8" t="s">
        <v>49</v>
      </c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7">
        <v>2</v>
      </c>
      <c r="X9" s="7"/>
      <c r="Y9" s="18">
        <f t="shared" si="0"/>
        <v>18</v>
      </c>
      <c r="Z9" s="16">
        <f t="shared" si="2"/>
        <v>18</v>
      </c>
      <c r="AA9" s="7">
        <v>720</v>
      </c>
      <c r="AB9" s="9">
        <f t="shared" si="1"/>
        <v>25.92</v>
      </c>
      <c r="AC9" s="7"/>
      <c r="AD9" s="7" t="s">
        <v>39</v>
      </c>
      <c r="AE9" s="8"/>
      <c r="AF9" s="8"/>
      <c r="AG9" s="8"/>
      <c r="AH9" s="8"/>
      <c r="AI9" s="8"/>
      <c r="AQ9" s="11"/>
    </row>
    <row r="10" spans="1:43" s="10" customFormat="1" ht="12">
      <c r="A10" s="7" t="s">
        <v>34</v>
      </c>
      <c r="B10" s="7" t="s">
        <v>50</v>
      </c>
      <c r="C10" s="7" t="s">
        <v>36</v>
      </c>
      <c r="D10" s="8" t="s">
        <v>45</v>
      </c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7">
        <v>8</v>
      </c>
      <c r="X10" s="7"/>
      <c r="Y10" s="18">
        <f t="shared" si="0"/>
        <v>40</v>
      </c>
      <c r="Z10" s="16">
        <f t="shared" si="2"/>
        <v>40</v>
      </c>
      <c r="AA10" s="7">
        <v>208</v>
      </c>
      <c r="AB10" s="9">
        <f t="shared" si="1"/>
        <v>66.56</v>
      </c>
      <c r="AC10" s="7"/>
      <c r="AD10" s="7" t="s">
        <v>39</v>
      </c>
      <c r="AE10" s="8"/>
      <c r="AF10" s="8"/>
      <c r="AG10" s="8"/>
      <c r="AH10" s="8"/>
      <c r="AI10" s="8"/>
      <c r="AQ10" s="11"/>
    </row>
    <row r="11" spans="1:43" s="10" customFormat="1" ht="12">
      <c r="A11" s="7" t="s">
        <v>34</v>
      </c>
      <c r="B11" s="7" t="s">
        <v>50</v>
      </c>
      <c r="C11" s="7" t="s">
        <v>36</v>
      </c>
      <c r="D11" s="8"/>
      <c r="E11" s="7" t="s">
        <v>51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7">
        <v>2</v>
      </c>
      <c r="X11" s="7"/>
      <c r="Y11" s="18">
        <f t="shared" si="0"/>
        <v>120</v>
      </c>
      <c r="Z11" s="16">
        <f t="shared" si="2"/>
        <v>120</v>
      </c>
      <c r="AA11" s="7">
        <v>8</v>
      </c>
      <c r="AB11" s="9">
        <f t="shared" si="1"/>
        <v>1.92</v>
      </c>
      <c r="AC11" s="7"/>
      <c r="AD11" s="7" t="s">
        <v>39</v>
      </c>
      <c r="AE11" s="8"/>
      <c r="AF11" s="8"/>
      <c r="AG11" s="8"/>
      <c r="AH11" s="8"/>
      <c r="AI11" s="8"/>
      <c r="AQ11" s="11"/>
    </row>
    <row r="12" spans="1:43" s="10" customFormat="1" ht="12">
      <c r="A12" s="7" t="s">
        <v>34</v>
      </c>
      <c r="B12" s="7" t="s">
        <v>52</v>
      </c>
      <c r="C12" s="7" t="s">
        <v>36</v>
      </c>
      <c r="D12" s="8" t="s">
        <v>45</v>
      </c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7">
        <v>2</v>
      </c>
      <c r="X12" s="7"/>
      <c r="Y12" s="18">
        <f t="shared" si="0"/>
        <v>40</v>
      </c>
      <c r="Z12" s="16">
        <f t="shared" si="2"/>
        <v>40</v>
      </c>
      <c r="AA12" s="7">
        <v>100</v>
      </c>
      <c r="AB12" s="9">
        <f t="shared" si="1"/>
        <v>8</v>
      </c>
      <c r="AC12" s="7"/>
      <c r="AD12" s="7" t="s">
        <v>39</v>
      </c>
      <c r="AE12" s="8"/>
      <c r="AF12" s="8"/>
      <c r="AG12" s="8"/>
      <c r="AH12" s="8"/>
      <c r="AI12" s="8"/>
      <c r="AQ12" s="11"/>
    </row>
    <row r="13" spans="1:43" s="10" customFormat="1" ht="12">
      <c r="A13" s="7" t="s">
        <v>34</v>
      </c>
      <c r="B13" s="7" t="s">
        <v>53</v>
      </c>
      <c r="C13" s="7" t="s">
        <v>36</v>
      </c>
      <c r="D13" s="8" t="s">
        <v>37</v>
      </c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7">
        <v>8</v>
      </c>
      <c r="X13" s="7"/>
      <c r="Y13" s="18">
        <f t="shared" si="0"/>
        <v>7</v>
      </c>
      <c r="Z13" s="16">
        <f t="shared" si="2"/>
        <v>7</v>
      </c>
      <c r="AA13" s="7">
        <v>720</v>
      </c>
      <c r="AB13" s="9">
        <f t="shared" si="1"/>
        <v>40.32</v>
      </c>
      <c r="AC13" s="7"/>
      <c r="AD13" s="7" t="s">
        <v>39</v>
      </c>
      <c r="AE13" s="8"/>
      <c r="AF13" s="8"/>
      <c r="AG13" s="8"/>
      <c r="AH13" s="8"/>
      <c r="AI13" s="8"/>
      <c r="AQ13" s="11"/>
    </row>
    <row r="14" spans="1:43" s="10" customFormat="1" ht="12">
      <c r="A14" s="7" t="s">
        <v>34</v>
      </c>
      <c r="B14" s="7" t="s">
        <v>53</v>
      </c>
      <c r="C14" s="7" t="s">
        <v>36</v>
      </c>
      <c r="D14" s="8" t="s">
        <v>45</v>
      </c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7">
        <v>8</v>
      </c>
      <c r="X14" s="7"/>
      <c r="Y14" s="18">
        <f t="shared" si="0"/>
        <v>40</v>
      </c>
      <c r="Z14" s="16">
        <f t="shared" si="2"/>
        <v>40</v>
      </c>
      <c r="AA14" s="7">
        <v>208</v>
      </c>
      <c r="AB14" s="9">
        <f t="shared" si="1"/>
        <v>66.56</v>
      </c>
      <c r="AC14" s="7"/>
      <c r="AD14" s="7" t="s">
        <v>39</v>
      </c>
      <c r="AE14" s="8"/>
      <c r="AF14" s="8"/>
      <c r="AG14" s="8"/>
      <c r="AH14" s="8"/>
      <c r="AI14" s="8"/>
      <c r="AQ14" s="11"/>
    </row>
    <row r="15" spans="1:43" s="14" customFormat="1">
      <c r="A15" s="7" t="s">
        <v>34</v>
      </c>
      <c r="B15" s="7"/>
      <c r="C15" s="12"/>
      <c r="D15" s="8" t="s">
        <v>54</v>
      </c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  <c r="X15" s="7"/>
      <c r="Y15" s="18">
        <f t="shared" si="0"/>
        <v>8</v>
      </c>
      <c r="Z15" s="16">
        <f t="shared" si="2"/>
        <v>8</v>
      </c>
      <c r="AA15" s="13"/>
      <c r="AB15" s="9">
        <f t="shared" si="1"/>
        <v>0</v>
      </c>
      <c r="AC15" s="7"/>
      <c r="AD15" s="7" t="s">
        <v>39</v>
      </c>
      <c r="AE15" s="13"/>
      <c r="AF15" s="13"/>
      <c r="AG15" s="13"/>
      <c r="AH15" s="13"/>
      <c r="AI15" s="13"/>
      <c r="AQ15" s="15"/>
    </row>
    <row r="16" spans="1:43" s="14" customFormat="1">
      <c r="A16" s="13" t="s">
        <v>55</v>
      </c>
      <c r="B16" s="7" t="s">
        <v>56</v>
      </c>
      <c r="C16" s="12"/>
      <c r="D16" s="8"/>
      <c r="E16" s="7" t="s">
        <v>57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>
        <v>2</v>
      </c>
      <c r="X16" s="7"/>
      <c r="Y16" s="18">
        <f t="shared" si="0"/>
        <v>6000</v>
      </c>
      <c r="Z16" s="16">
        <f t="shared" si="2"/>
        <v>6000</v>
      </c>
      <c r="AA16" s="13">
        <v>84</v>
      </c>
      <c r="AB16" s="9">
        <f t="shared" si="1"/>
        <v>1008</v>
      </c>
      <c r="AC16" s="7"/>
      <c r="AD16" s="7" t="s">
        <v>39</v>
      </c>
      <c r="AE16" s="13"/>
      <c r="AF16" s="13"/>
      <c r="AG16" s="13"/>
      <c r="AH16" s="13"/>
      <c r="AI16" s="13"/>
      <c r="AQ16" s="15"/>
    </row>
    <row r="17" spans="1:43" s="14" customFormat="1">
      <c r="A17" s="13" t="s">
        <v>55</v>
      </c>
      <c r="B17" s="7" t="s">
        <v>56</v>
      </c>
      <c r="C17" s="12"/>
      <c r="D17" s="8" t="s">
        <v>75</v>
      </c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>
        <v>2</v>
      </c>
      <c r="X17" s="7"/>
      <c r="Y17" s="18">
        <f t="shared" si="0"/>
        <v>13</v>
      </c>
      <c r="Z17" s="16">
        <f t="shared" si="2"/>
        <v>13</v>
      </c>
      <c r="AA17" s="13"/>
      <c r="AB17" s="9">
        <f t="shared" si="1"/>
        <v>0</v>
      </c>
      <c r="AC17" s="7" t="s">
        <v>44</v>
      </c>
      <c r="AD17" s="7" t="s">
        <v>39</v>
      </c>
      <c r="AE17" s="13"/>
      <c r="AF17" s="13"/>
      <c r="AG17" s="13"/>
      <c r="AH17" s="13"/>
      <c r="AI17" s="13"/>
      <c r="AQ17" s="15"/>
    </row>
    <row r="18" spans="1:43" s="14" customFormat="1">
      <c r="A18" s="13" t="s">
        <v>55</v>
      </c>
      <c r="B18" s="7" t="s">
        <v>58</v>
      </c>
      <c r="C18" s="12"/>
      <c r="D18" s="8" t="s">
        <v>59</v>
      </c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>
        <v>4</v>
      </c>
      <c r="X18" s="7"/>
      <c r="Y18" s="18">
        <f t="shared" si="0"/>
        <v>40250</v>
      </c>
      <c r="Z18" s="16">
        <f t="shared" si="2"/>
        <v>13</v>
      </c>
      <c r="AA18" s="13"/>
      <c r="AB18" s="9">
        <f t="shared" si="1"/>
        <v>0</v>
      </c>
      <c r="AC18" s="7" t="s">
        <v>44</v>
      </c>
      <c r="AD18" s="7" t="s">
        <v>39</v>
      </c>
      <c r="AE18" s="13"/>
      <c r="AF18" s="13"/>
      <c r="AG18" s="13"/>
      <c r="AH18" s="13"/>
      <c r="AI18" s="13"/>
      <c r="AQ18" s="15"/>
    </row>
    <row r="19" spans="1:43" s="14" customFormat="1">
      <c r="A19" s="13" t="s">
        <v>55</v>
      </c>
      <c r="B19" s="7" t="s">
        <v>58</v>
      </c>
      <c r="C19" s="12"/>
      <c r="D19" s="8" t="s">
        <v>49</v>
      </c>
      <c r="E19" s="7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>
        <v>4</v>
      </c>
      <c r="X19" s="7"/>
      <c r="Y19" s="18">
        <f t="shared" si="0"/>
        <v>18</v>
      </c>
      <c r="Z19" s="16">
        <f t="shared" si="2"/>
        <v>18</v>
      </c>
      <c r="AA19" s="13"/>
      <c r="AB19" s="9">
        <f t="shared" si="1"/>
        <v>0</v>
      </c>
      <c r="AC19" s="7" t="s">
        <v>44</v>
      </c>
      <c r="AD19" s="7" t="s">
        <v>39</v>
      </c>
      <c r="AE19" s="13"/>
      <c r="AF19" s="13"/>
      <c r="AG19" s="13"/>
      <c r="AH19" s="13"/>
      <c r="AI19" s="13"/>
      <c r="AQ19" s="15"/>
    </row>
    <row r="20" spans="1:43" s="14" customFormat="1">
      <c r="A20" s="13" t="s">
        <v>55</v>
      </c>
      <c r="B20" s="7" t="s">
        <v>60</v>
      </c>
      <c r="C20" s="12"/>
      <c r="D20" s="8" t="s">
        <v>59</v>
      </c>
      <c r="E20" s="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>
        <v>6</v>
      </c>
      <c r="X20" s="7"/>
      <c r="Y20" s="18">
        <f t="shared" si="0"/>
        <v>40250</v>
      </c>
      <c r="Z20" s="16">
        <f t="shared" si="2"/>
        <v>13</v>
      </c>
      <c r="AA20" s="13"/>
      <c r="AB20" s="9">
        <f t="shared" si="1"/>
        <v>0</v>
      </c>
      <c r="AC20" s="7" t="s">
        <v>44</v>
      </c>
      <c r="AD20" s="7" t="s">
        <v>39</v>
      </c>
      <c r="AE20" s="13"/>
      <c r="AF20" s="13"/>
      <c r="AG20" s="13"/>
      <c r="AH20" s="13"/>
      <c r="AI20" s="13"/>
      <c r="AQ20" s="15"/>
    </row>
    <row r="21" spans="1:43" s="14" customFormat="1">
      <c r="A21" s="13" t="s">
        <v>55</v>
      </c>
      <c r="B21" s="7" t="s">
        <v>60</v>
      </c>
      <c r="C21" s="12"/>
      <c r="D21" s="8" t="s">
        <v>49</v>
      </c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>
        <v>4</v>
      </c>
      <c r="X21" s="7"/>
      <c r="Y21" s="18">
        <f t="shared" si="0"/>
        <v>18</v>
      </c>
      <c r="Z21" s="16">
        <f t="shared" si="2"/>
        <v>18</v>
      </c>
      <c r="AA21" s="13"/>
      <c r="AB21" s="9">
        <f t="shared" si="1"/>
        <v>0</v>
      </c>
      <c r="AC21" s="7" t="s">
        <v>44</v>
      </c>
      <c r="AD21" s="7" t="s">
        <v>39</v>
      </c>
      <c r="AE21" s="13"/>
      <c r="AF21" s="13"/>
      <c r="AG21" s="13"/>
      <c r="AH21" s="13"/>
      <c r="AI21" s="13"/>
      <c r="AQ21" s="15"/>
    </row>
    <row r="22" spans="1:43" s="14" customFormat="1">
      <c r="A22" s="13" t="s">
        <v>55</v>
      </c>
      <c r="B22" s="7" t="s">
        <v>61</v>
      </c>
      <c r="C22" s="12"/>
      <c r="D22" s="8" t="s">
        <v>59</v>
      </c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>
        <v>20</v>
      </c>
      <c r="X22" s="7"/>
      <c r="Y22" s="18">
        <f t="shared" si="0"/>
        <v>40250</v>
      </c>
      <c r="Z22" s="16">
        <f t="shared" si="2"/>
        <v>13</v>
      </c>
      <c r="AA22" s="13"/>
      <c r="AB22" s="9">
        <f t="shared" si="1"/>
        <v>0</v>
      </c>
      <c r="AC22" s="7" t="s">
        <v>44</v>
      </c>
      <c r="AD22" s="7" t="s">
        <v>39</v>
      </c>
      <c r="AE22" s="13"/>
      <c r="AF22" s="13"/>
      <c r="AG22" s="13"/>
      <c r="AH22" s="13"/>
      <c r="AI22" s="13"/>
      <c r="AQ22" s="15"/>
    </row>
    <row r="23" spans="1:43" s="14" customFormat="1">
      <c r="A23" s="13" t="s">
        <v>55</v>
      </c>
      <c r="B23" s="7" t="s">
        <v>61</v>
      </c>
      <c r="C23" s="12"/>
      <c r="D23" s="8" t="s">
        <v>59</v>
      </c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>
        <v>20</v>
      </c>
      <c r="X23" s="7"/>
      <c r="Y23" s="18">
        <f t="shared" si="0"/>
        <v>40250</v>
      </c>
      <c r="Z23" s="16">
        <f t="shared" si="2"/>
        <v>13</v>
      </c>
      <c r="AA23" s="13"/>
      <c r="AB23" s="9">
        <f t="shared" si="1"/>
        <v>0</v>
      </c>
      <c r="AC23" s="7" t="s">
        <v>44</v>
      </c>
      <c r="AD23" s="7" t="s">
        <v>39</v>
      </c>
      <c r="AE23" s="13"/>
      <c r="AF23" s="13"/>
      <c r="AG23" s="13"/>
      <c r="AH23" s="13"/>
      <c r="AI23" s="13"/>
    </row>
    <row r="24" spans="1:43" s="14" customFormat="1">
      <c r="A24" s="13" t="s">
        <v>55</v>
      </c>
      <c r="B24" s="7" t="s">
        <v>53</v>
      </c>
      <c r="C24" s="12"/>
      <c r="D24" s="8" t="s">
        <v>59</v>
      </c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>
        <v>6</v>
      </c>
      <c r="X24" s="7"/>
      <c r="Y24" s="18">
        <f t="shared" si="0"/>
        <v>40250</v>
      </c>
      <c r="Z24" s="16">
        <f t="shared" si="2"/>
        <v>13</v>
      </c>
      <c r="AA24" s="13"/>
      <c r="AB24" s="9">
        <f t="shared" si="1"/>
        <v>0</v>
      </c>
      <c r="AC24" s="7" t="s">
        <v>44</v>
      </c>
      <c r="AD24" s="7" t="s">
        <v>39</v>
      </c>
      <c r="AE24" s="13"/>
      <c r="AF24" s="13"/>
      <c r="AG24" s="13"/>
      <c r="AH24" s="13"/>
      <c r="AI24" s="13"/>
    </row>
    <row r="25" spans="1:43" s="14" customFormat="1">
      <c r="A25" s="13" t="s">
        <v>55</v>
      </c>
      <c r="B25" s="7" t="s">
        <v>53</v>
      </c>
      <c r="C25" s="12"/>
      <c r="D25" s="8" t="s">
        <v>45</v>
      </c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>
        <v>20</v>
      </c>
      <c r="X25" s="7"/>
      <c r="Y25" s="18">
        <f t="shared" si="0"/>
        <v>40</v>
      </c>
      <c r="Z25" s="16">
        <f t="shared" si="2"/>
        <v>40</v>
      </c>
      <c r="AA25" s="13"/>
      <c r="AB25" s="9">
        <f t="shared" si="1"/>
        <v>0</v>
      </c>
      <c r="AC25" s="7" t="s">
        <v>44</v>
      </c>
      <c r="AD25" s="7" t="s">
        <v>39</v>
      </c>
      <c r="AE25" s="13"/>
      <c r="AF25" s="13"/>
      <c r="AG25" s="13"/>
      <c r="AH25" s="13"/>
      <c r="AI25" s="13"/>
    </row>
    <row r="26" spans="1:43" s="14" customFormat="1">
      <c r="A26" s="13" t="s">
        <v>55</v>
      </c>
      <c r="B26" s="7" t="s">
        <v>62</v>
      </c>
      <c r="C26" s="12"/>
      <c r="D26" s="8" t="s">
        <v>63</v>
      </c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>
        <v>4</v>
      </c>
      <c r="X26" s="7"/>
      <c r="Y26" s="18">
        <f t="shared" si="0"/>
        <v>60</v>
      </c>
      <c r="Z26" s="16">
        <f t="shared" si="2"/>
        <v>60</v>
      </c>
      <c r="AA26" s="13"/>
      <c r="AB26" s="9">
        <f t="shared" si="1"/>
        <v>0</v>
      </c>
      <c r="AC26" s="7" t="s">
        <v>38</v>
      </c>
      <c r="AD26" s="7" t="s">
        <v>39</v>
      </c>
      <c r="AE26" s="13"/>
      <c r="AF26" s="13"/>
      <c r="AG26" s="13"/>
      <c r="AH26" s="13"/>
      <c r="AI26" s="13"/>
    </row>
    <row r="27" spans="1:43" s="14" customFormat="1">
      <c r="A27" s="13" t="s">
        <v>64</v>
      </c>
      <c r="B27" s="7" t="s">
        <v>56</v>
      </c>
      <c r="C27" s="12"/>
      <c r="D27" s="8"/>
      <c r="E27" s="7" t="s">
        <v>57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  <c r="X27" s="7"/>
      <c r="Y27" s="18">
        <f t="shared" si="0"/>
        <v>6000</v>
      </c>
      <c r="Z27" s="16">
        <f t="shared" si="2"/>
        <v>6000</v>
      </c>
      <c r="AA27" s="13"/>
      <c r="AB27" s="9">
        <f t="shared" si="1"/>
        <v>0</v>
      </c>
      <c r="AC27" s="7"/>
      <c r="AD27" s="7" t="s">
        <v>39</v>
      </c>
      <c r="AE27" s="13"/>
      <c r="AF27" s="13"/>
      <c r="AG27" s="13"/>
      <c r="AH27" s="13"/>
      <c r="AI27" s="13"/>
    </row>
    <row r="28" spans="1:43" s="14" customFormat="1">
      <c r="A28" s="13" t="s">
        <v>64</v>
      </c>
      <c r="B28" s="7" t="s">
        <v>56</v>
      </c>
      <c r="C28" s="12"/>
      <c r="D28" s="8" t="s">
        <v>65</v>
      </c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  <c r="X28" s="7"/>
      <c r="Y28" s="18">
        <f t="shared" si="0"/>
        <v>13</v>
      </c>
      <c r="Z28" s="16">
        <f t="shared" si="2"/>
        <v>13</v>
      </c>
      <c r="AA28" s="13"/>
      <c r="AB28" s="9">
        <f t="shared" si="1"/>
        <v>0</v>
      </c>
      <c r="AC28" s="7"/>
      <c r="AD28" s="7" t="s">
        <v>39</v>
      </c>
      <c r="AE28" s="13"/>
      <c r="AF28" s="13"/>
      <c r="AG28" s="13"/>
      <c r="AH28" s="13"/>
      <c r="AI28" s="13"/>
    </row>
    <row r="29" spans="1:43" s="14" customFormat="1">
      <c r="A29" s="13" t="s">
        <v>64</v>
      </c>
      <c r="B29" s="7" t="s">
        <v>58</v>
      </c>
      <c r="C29" s="12"/>
      <c r="D29" s="8" t="s">
        <v>59</v>
      </c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  <c r="X29" s="7"/>
      <c r="Y29" s="18">
        <f t="shared" si="0"/>
        <v>40250</v>
      </c>
      <c r="Z29" s="16">
        <f t="shared" si="2"/>
        <v>13</v>
      </c>
      <c r="AA29" s="13"/>
      <c r="AB29" s="9">
        <f t="shared" si="1"/>
        <v>0</v>
      </c>
      <c r="AC29" s="7"/>
      <c r="AD29" s="7" t="s">
        <v>39</v>
      </c>
      <c r="AE29" s="13"/>
      <c r="AF29" s="13"/>
      <c r="AG29" s="13"/>
      <c r="AH29" s="13"/>
      <c r="AI29" s="13"/>
    </row>
    <row r="30" spans="1:43" s="14" customFormat="1">
      <c r="A30" s="13" t="s">
        <v>64</v>
      </c>
      <c r="B30" s="7" t="s">
        <v>58</v>
      </c>
      <c r="C30" s="12"/>
      <c r="D30" s="8" t="s">
        <v>49</v>
      </c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  <c r="X30" s="7"/>
      <c r="Y30" s="18">
        <f t="shared" si="0"/>
        <v>18</v>
      </c>
      <c r="Z30" s="16">
        <f t="shared" si="2"/>
        <v>18</v>
      </c>
      <c r="AA30" s="13"/>
      <c r="AB30" s="9">
        <f t="shared" si="1"/>
        <v>0</v>
      </c>
      <c r="AC30" s="7"/>
      <c r="AD30" s="7" t="s">
        <v>39</v>
      </c>
      <c r="AE30" s="13"/>
      <c r="AF30" s="13"/>
      <c r="AG30" s="13"/>
      <c r="AH30" s="13"/>
      <c r="AI30" s="13"/>
    </row>
    <row r="31" spans="1:43" s="14" customFormat="1">
      <c r="A31" s="13" t="s">
        <v>64</v>
      </c>
      <c r="B31" s="7" t="s">
        <v>60</v>
      </c>
      <c r="C31" s="12"/>
      <c r="D31" s="8" t="s">
        <v>59</v>
      </c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  <c r="X31" s="7"/>
      <c r="Y31" s="18">
        <f t="shared" si="0"/>
        <v>40250</v>
      </c>
      <c r="Z31" s="16">
        <f t="shared" si="2"/>
        <v>13</v>
      </c>
      <c r="AA31" s="13"/>
      <c r="AB31" s="9">
        <f t="shared" si="1"/>
        <v>0</v>
      </c>
      <c r="AC31" s="7"/>
      <c r="AD31" s="7" t="s">
        <v>39</v>
      </c>
      <c r="AE31" s="13"/>
      <c r="AF31" s="13"/>
      <c r="AG31" s="13"/>
      <c r="AH31" s="13"/>
      <c r="AI31" s="13"/>
    </row>
    <row r="32" spans="1:43" s="14" customFormat="1">
      <c r="A32" s="13" t="s">
        <v>64</v>
      </c>
      <c r="B32" s="7" t="s">
        <v>60</v>
      </c>
      <c r="C32" s="12"/>
      <c r="D32" s="8" t="s">
        <v>49</v>
      </c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>
        <v>1</v>
      </c>
      <c r="X32" s="7"/>
      <c r="Y32" s="18">
        <f t="shared" si="0"/>
        <v>18</v>
      </c>
      <c r="Z32" s="16">
        <f t="shared" si="2"/>
        <v>18</v>
      </c>
      <c r="AA32" s="13">
        <v>1000</v>
      </c>
      <c r="AB32" s="9">
        <f t="shared" si="1"/>
        <v>18</v>
      </c>
      <c r="AC32" s="7"/>
      <c r="AD32" s="7" t="s">
        <v>39</v>
      </c>
      <c r="AE32" s="13"/>
      <c r="AF32" s="13"/>
      <c r="AG32" s="13"/>
      <c r="AH32" s="13"/>
      <c r="AI32" s="13"/>
    </row>
    <row r="33" spans="1:35" s="14" customFormat="1">
      <c r="A33" s="13" t="s">
        <v>64</v>
      </c>
      <c r="B33" s="7" t="s">
        <v>61</v>
      </c>
      <c r="C33" s="12"/>
      <c r="D33" s="8" t="s">
        <v>59</v>
      </c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>
        <v>1</v>
      </c>
      <c r="X33" s="7"/>
      <c r="Y33" s="18">
        <f t="shared" si="0"/>
        <v>40250</v>
      </c>
      <c r="Z33" s="16">
        <f t="shared" si="2"/>
        <v>13</v>
      </c>
      <c r="AA33" s="13">
        <v>100</v>
      </c>
      <c r="AB33" s="9">
        <f t="shared" si="1"/>
        <v>4025</v>
      </c>
      <c r="AC33" s="7"/>
      <c r="AD33" s="7" t="s">
        <v>39</v>
      </c>
      <c r="AE33" s="13"/>
      <c r="AF33" s="13"/>
      <c r="AG33" s="13"/>
      <c r="AH33" s="13"/>
      <c r="AI33" s="13"/>
    </row>
    <row r="34" spans="1:35" s="14" customFormat="1">
      <c r="A34" s="13" t="s">
        <v>64</v>
      </c>
      <c r="B34" s="7" t="s">
        <v>61</v>
      </c>
      <c r="C34" s="12"/>
      <c r="D34" s="8" t="s">
        <v>59</v>
      </c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  <c r="X34" s="7"/>
      <c r="Y34" s="18">
        <f t="shared" ref="Y34:Y65" si="3">LOOKUP(9^9,--RIGHT(LEFT(LOOKUP("座",D34:V34),LEN(LOOKUP("座",D34:V34))-1),ROW($1:$99)))</f>
        <v>40250</v>
      </c>
      <c r="Z34" s="16">
        <f t="shared" si="2"/>
        <v>13</v>
      </c>
      <c r="AA34" s="13"/>
      <c r="AB34" s="9">
        <f t="shared" ref="AB34:AB65" si="4">IF(ISNA(W34*Y34*AA34/1000),"",(W34*Y34*AA34/1000))</f>
        <v>0</v>
      </c>
      <c r="AC34" s="7"/>
      <c r="AD34" s="7" t="s">
        <v>39</v>
      </c>
      <c r="AE34" s="13"/>
      <c r="AF34" s="13"/>
      <c r="AG34" s="13"/>
      <c r="AH34" s="13"/>
      <c r="AI34" s="13"/>
    </row>
    <row r="35" spans="1:35" s="14" customFormat="1">
      <c r="A35" s="13" t="s">
        <v>64</v>
      </c>
      <c r="B35" s="7" t="s">
        <v>53</v>
      </c>
      <c r="C35" s="12"/>
      <c r="D35" s="8" t="s">
        <v>59</v>
      </c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  <c r="X35" s="7"/>
      <c r="Y35" s="18">
        <f t="shared" si="3"/>
        <v>40250</v>
      </c>
      <c r="Z35" s="16">
        <f t="shared" si="2"/>
        <v>13</v>
      </c>
      <c r="AA35" s="13"/>
      <c r="AB35" s="9">
        <f t="shared" si="4"/>
        <v>0</v>
      </c>
      <c r="AC35" s="7"/>
      <c r="AD35" s="7" t="s">
        <v>39</v>
      </c>
      <c r="AE35" s="13"/>
      <c r="AF35" s="13"/>
      <c r="AG35" s="13"/>
      <c r="AH35" s="13"/>
      <c r="AI35" s="13"/>
    </row>
    <row r="36" spans="1:35" s="14" customFormat="1">
      <c r="A36" s="13" t="s">
        <v>64</v>
      </c>
      <c r="B36" s="7" t="s">
        <v>53</v>
      </c>
      <c r="C36" s="12"/>
      <c r="D36" s="8" t="s">
        <v>45</v>
      </c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  <c r="X36" s="7"/>
      <c r="Y36" s="18">
        <f t="shared" si="3"/>
        <v>40</v>
      </c>
      <c r="Z36" s="16">
        <f t="shared" si="2"/>
        <v>40</v>
      </c>
      <c r="AA36" s="13"/>
      <c r="AB36" s="9">
        <f t="shared" si="4"/>
        <v>0</v>
      </c>
      <c r="AC36" s="7"/>
      <c r="AD36" s="7" t="s">
        <v>39</v>
      </c>
      <c r="AE36" s="13"/>
      <c r="AF36" s="13"/>
      <c r="AG36" s="13"/>
      <c r="AH36" s="13"/>
      <c r="AI36" s="13"/>
    </row>
    <row r="37" spans="1:35" s="14" customFormat="1">
      <c r="A37" s="13" t="s">
        <v>64</v>
      </c>
      <c r="B37" s="7" t="s">
        <v>62</v>
      </c>
      <c r="C37" s="12"/>
      <c r="D37" s="8" t="s">
        <v>63</v>
      </c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  <c r="X37" s="7"/>
      <c r="Y37" s="18">
        <f t="shared" si="3"/>
        <v>60</v>
      </c>
      <c r="Z37" s="16">
        <f t="shared" si="2"/>
        <v>60</v>
      </c>
      <c r="AA37" s="13"/>
      <c r="AB37" s="9">
        <f t="shared" si="4"/>
        <v>0</v>
      </c>
      <c r="AC37" s="7"/>
      <c r="AD37" s="7" t="s">
        <v>39</v>
      </c>
      <c r="AE37" s="13"/>
      <c r="AF37" s="13"/>
      <c r="AG37" s="13"/>
      <c r="AH37" s="13"/>
      <c r="AI37" s="13"/>
    </row>
    <row r="38" spans="1:35" s="14" customFormat="1">
      <c r="A38" s="13" t="s">
        <v>66</v>
      </c>
      <c r="B38" s="7" t="s">
        <v>56</v>
      </c>
      <c r="C38" s="12"/>
      <c r="D38" s="8"/>
      <c r="E38" s="7" t="s">
        <v>57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13"/>
      <c r="X38" s="7"/>
      <c r="Y38" s="18">
        <f t="shared" si="3"/>
        <v>6000</v>
      </c>
      <c r="Z38" s="16">
        <f t="shared" si="2"/>
        <v>6000</v>
      </c>
      <c r="AA38" s="13"/>
      <c r="AB38" s="9">
        <f t="shared" si="4"/>
        <v>0</v>
      </c>
      <c r="AC38" s="7"/>
      <c r="AD38" s="7" t="s">
        <v>39</v>
      </c>
      <c r="AE38" s="13"/>
      <c r="AF38" s="13"/>
      <c r="AG38" s="13"/>
      <c r="AH38" s="13"/>
      <c r="AI38" s="13"/>
    </row>
    <row r="39" spans="1:35" s="14" customFormat="1">
      <c r="A39" s="13" t="s">
        <v>66</v>
      </c>
      <c r="B39" s="7" t="s">
        <v>56</v>
      </c>
      <c r="C39" s="12"/>
      <c r="D39" s="8" t="s">
        <v>65</v>
      </c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13"/>
      <c r="X39" s="7"/>
      <c r="Y39" s="18">
        <f t="shared" si="3"/>
        <v>13</v>
      </c>
      <c r="Z39" s="16">
        <f t="shared" si="2"/>
        <v>13</v>
      </c>
      <c r="AA39" s="13"/>
      <c r="AB39" s="9">
        <f t="shared" si="4"/>
        <v>0</v>
      </c>
      <c r="AC39" s="7"/>
      <c r="AD39" s="7" t="s">
        <v>39</v>
      </c>
      <c r="AE39" s="13"/>
      <c r="AF39" s="13"/>
      <c r="AG39" s="13"/>
      <c r="AH39" s="13"/>
      <c r="AI39" s="13"/>
    </row>
    <row r="40" spans="1:35" s="14" customFormat="1">
      <c r="A40" s="13" t="s">
        <v>66</v>
      </c>
      <c r="B40" s="7" t="s">
        <v>58</v>
      </c>
      <c r="C40" s="12"/>
      <c r="D40" s="8" t="s">
        <v>59</v>
      </c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  <c r="X40" s="7"/>
      <c r="Y40" s="18">
        <f t="shared" si="3"/>
        <v>40250</v>
      </c>
      <c r="Z40" s="16">
        <f t="shared" si="2"/>
        <v>13</v>
      </c>
      <c r="AA40" s="13"/>
      <c r="AB40" s="9">
        <f t="shared" si="4"/>
        <v>0</v>
      </c>
      <c r="AC40" s="7"/>
      <c r="AD40" s="7" t="s">
        <v>39</v>
      </c>
      <c r="AE40" s="13"/>
      <c r="AF40" s="13"/>
      <c r="AG40" s="13"/>
      <c r="AH40" s="13"/>
      <c r="AI40" s="13"/>
    </row>
    <row r="41" spans="1:35" s="14" customFormat="1">
      <c r="A41" s="13" t="s">
        <v>66</v>
      </c>
      <c r="B41" s="7" t="s">
        <v>58</v>
      </c>
      <c r="C41" s="12"/>
      <c r="D41" s="8" t="s">
        <v>49</v>
      </c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  <c r="X41" s="7"/>
      <c r="Y41" s="18">
        <f t="shared" si="3"/>
        <v>18</v>
      </c>
      <c r="Z41" s="16">
        <f t="shared" si="2"/>
        <v>18</v>
      </c>
      <c r="AA41" s="13"/>
      <c r="AB41" s="9">
        <f t="shared" si="4"/>
        <v>0</v>
      </c>
      <c r="AC41" s="7"/>
      <c r="AD41" s="7" t="s">
        <v>39</v>
      </c>
      <c r="AE41" s="13"/>
      <c r="AF41" s="13"/>
      <c r="AG41" s="13"/>
      <c r="AH41" s="13"/>
      <c r="AI41" s="13"/>
    </row>
    <row r="42" spans="1:35" s="14" customFormat="1">
      <c r="A42" s="13" t="s">
        <v>66</v>
      </c>
      <c r="B42" s="7" t="s">
        <v>60</v>
      </c>
      <c r="C42" s="12"/>
      <c r="D42" s="8" t="s">
        <v>59</v>
      </c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  <c r="X42" s="7"/>
      <c r="Y42" s="18">
        <f t="shared" si="3"/>
        <v>40250</v>
      </c>
      <c r="Z42" s="16">
        <f t="shared" si="2"/>
        <v>13</v>
      </c>
      <c r="AA42" s="13"/>
      <c r="AB42" s="9">
        <f t="shared" si="4"/>
        <v>0</v>
      </c>
      <c r="AC42" s="7"/>
      <c r="AD42" s="7" t="s">
        <v>39</v>
      </c>
      <c r="AE42" s="13"/>
      <c r="AF42" s="13"/>
      <c r="AG42" s="13"/>
      <c r="AH42" s="13"/>
      <c r="AI42" s="13"/>
    </row>
    <row r="43" spans="1:35" s="14" customFormat="1">
      <c r="A43" s="13" t="s">
        <v>66</v>
      </c>
      <c r="B43" s="7" t="s">
        <v>60</v>
      </c>
      <c r="C43" s="12"/>
      <c r="D43" s="8" t="s">
        <v>49</v>
      </c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  <c r="X43" s="7"/>
      <c r="Y43" s="18">
        <f t="shared" si="3"/>
        <v>18</v>
      </c>
      <c r="Z43" s="16">
        <f t="shared" si="2"/>
        <v>18</v>
      </c>
      <c r="AA43" s="13"/>
      <c r="AB43" s="9">
        <f t="shared" si="4"/>
        <v>0</v>
      </c>
      <c r="AC43" s="7"/>
      <c r="AD43" s="7" t="s">
        <v>39</v>
      </c>
      <c r="AE43" s="13"/>
      <c r="AF43" s="13"/>
      <c r="AG43" s="13"/>
      <c r="AH43" s="13"/>
      <c r="AI43" s="13"/>
    </row>
    <row r="44" spans="1:35" s="14" customFormat="1">
      <c r="A44" s="13" t="s">
        <v>66</v>
      </c>
      <c r="B44" s="7" t="s">
        <v>61</v>
      </c>
      <c r="C44" s="12"/>
      <c r="D44" s="8" t="s">
        <v>59</v>
      </c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  <c r="X44" s="7"/>
      <c r="Y44" s="18">
        <f t="shared" si="3"/>
        <v>40250</v>
      </c>
      <c r="Z44" s="16">
        <f t="shared" si="2"/>
        <v>13</v>
      </c>
      <c r="AA44" s="13"/>
      <c r="AB44" s="9">
        <f t="shared" si="4"/>
        <v>0</v>
      </c>
      <c r="AC44" s="7"/>
      <c r="AD44" s="7" t="s">
        <v>39</v>
      </c>
      <c r="AE44" s="13"/>
      <c r="AF44" s="13"/>
      <c r="AG44" s="13"/>
      <c r="AH44" s="13"/>
      <c r="AI44" s="13"/>
    </row>
    <row r="45" spans="1:35" s="14" customFormat="1">
      <c r="A45" s="13" t="s">
        <v>66</v>
      </c>
      <c r="B45" s="7" t="s">
        <v>61</v>
      </c>
      <c r="C45" s="12"/>
      <c r="D45" s="8" t="s">
        <v>59</v>
      </c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  <c r="X45" s="7"/>
      <c r="Y45" s="18">
        <f t="shared" si="3"/>
        <v>40250</v>
      </c>
      <c r="Z45" s="16">
        <f t="shared" si="2"/>
        <v>13</v>
      </c>
      <c r="AA45" s="13"/>
      <c r="AB45" s="9">
        <f t="shared" si="4"/>
        <v>0</v>
      </c>
      <c r="AC45" s="7"/>
      <c r="AD45" s="7" t="s">
        <v>39</v>
      </c>
      <c r="AE45" s="13"/>
      <c r="AF45" s="13"/>
      <c r="AG45" s="13"/>
      <c r="AH45" s="13"/>
      <c r="AI45" s="13"/>
    </row>
    <row r="46" spans="1:35" s="14" customFormat="1">
      <c r="A46" s="13" t="s">
        <v>66</v>
      </c>
      <c r="B46" s="7" t="s">
        <v>53</v>
      </c>
      <c r="C46" s="12"/>
      <c r="D46" s="8" t="s">
        <v>59</v>
      </c>
      <c r="E46" s="7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  <c r="X46" s="7"/>
      <c r="Y46" s="18">
        <f t="shared" si="3"/>
        <v>40250</v>
      </c>
      <c r="Z46" s="16">
        <f t="shared" si="2"/>
        <v>13</v>
      </c>
      <c r="AA46" s="13"/>
      <c r="AB46" s="9">
        <f t="shared" si="4"/>
        <v>0</v>
      </c>
      <c r="AC46" s="7"/>
      <c r="AD46" s="7" t="s">
        <v>39</v>
      </c>
      <c r="AE46" s="13"/>
      <c r="AF46" s="13"/>
      <c r="AG46" s="13"/>
      <c r="AH46" s="13"/>
      <c r="AI46" s="13"/>
    </row>
    <row r="47" spans="1:35" s="14" customFormat="1">
      <c r="A47" s="13" t="s">
        <v>66</v>
      </c>
      <c r="B47" s="7" t="s">
        <v>53</v>
      </c>
      <c r="C47" s="12"/>
      <c r="D47" s="8" t="s">
        <v>45</v>
      </c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  <c r="X47" s="7"/>
      <c r="Y47" s="18">
        <f t="shared" si="3"/>
        <v>40</v>
      </c>
      <c r="Z47" s="16">
        <f t="shared" si="2"/>
        <v>40</v>
      </c>
      <c r="AA47" s="13"/>
      <c r="AB47" s="9">
        <f t="shared" si="4"/>
        <v>0</v>
      </c>
      <c r="AC47" s="7"/>
      <c r="AD47" s="7" t="s">
        <v>39</v>
      </c>
      <c r="AE47" s="13"/>
      <c r="AF47" s="13"/>
      <c r="AG47" s="13"/>
      <c r="AH47" s="13"/>
      <c r="AI47" s="13"/>
    </row>
    <row r="48" spans="1:35" s="14" customFormat="1">
      <c r="A48" s="13" t="s">
        <v>66</v>
      </c>
      <c r="B48" s="7" t="s">
        <v>62</v>
      </c>
      <c r="C48" s="12"/>
      <c r="D48" s="8" t="s">
        <v>63</v>
      </c>
      <c r="E48" s="7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  <c r="X48" s="7"/>
      <c r="Y48" s="18">
        <f t="shared" si="3"/>
        <v>60</v>
      </c>
      <c r="Z48" s="16">
        <f t="shared" si="2"/>
        <v>60</v>
      </c>
      <c r="AA48" s="13"/>
      <c r="AB48" s="9">
        <f t="shared" si="4"/>
        <v>0</v>
      </c>
      <c r="AC48" s="7"/>
      <c r="AD48" s="7" t="s">
        <v>39</v>
      </c>
      <c r="AE48" s="13"/>
      <c r="AF48" s="13"/>
      <c r="AG48" s="13"/>
      <c r="AH48" s="13"/>
      <c r="AI48" s="13"/>
    </row>
    <row r="49" spans="1:35" s="14" customFormat="1">
      <c r="A49" s="13" t="s">
        <v>67</v>
      </c>
      <c r="B49" s="7" t="s">
        <v>56</v>
      </c>
      <c r="C49" s="12"/>
      <c r="D49" s="8"/>
      <c r="E49" s="7" t="s">
        <v>57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  <c r="X49" s="7"/>
      <c r="Y49" s="18">
        <f t="shared" si="3"/>
        <v>6000</v>
      </c>
      <c r="Z49" s="16">
        <f t="shared" si="2"/>
        <v>6000</v>
      </c>
      <c r="AA49" s="13"/>
      <c r="AB49" s="9">
        <f t="shared" si="4"/>
        <v>0</v>
      </c>
      <c r="AC49" s="7"/>
      <c r="AD49" s="7" t="s">
        <v>39</v>
      </c>
      <c r="AE49" s="13"/>
      <c r="AF49" s="13"/>
      <c r="AG49" s="13"/>
      <c r="AH49" s="13"/>
      <c r="AI49" s="13"/>
    </row>
    <row r="50" spans="1:35" s="14" customFormat="1">
      <c r="A50" s="13" t="s">
        <v>67</v>
      </c>
      <c r="B50" s="7" t="s">
        <v>56</v>
      </c>
      <c r="C50" s="12"/>
      <c r="D50" s="8" t="s">
        <v>65</v>
      </c>
      <c r="E50" s="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  <c r="X50" s="7"/>
      <c r="Y50" s="18">
        <f t="shared" si="3"/>
        <v>13</v>
      </c>
      <c r="Z50" s="16">
        <f t="shared" si="2"/>
        <v>13</v>
      </c>
      <c r="AA50" s="13"/>
      <c r="AB50" s="9">
        <f t="shared" si="4"/>
        <v>0</v>
      </c>
      <c r="AC50" s="7"/>
      <c r="AD50" s="7" t="s">
        <v>39</v>
      </c>
      <c r="AE50" s="13"/>
      <c r="AF50" s="13"/>
      <c r="AG50" s="13"/>
      <c r="AH50" s="13"/>
      <c r="AI50" s="13"/>
    </row>
    <row r="51" spans="1:35" s="14" customFormat="1">
      <c r="A51" s="13" t="s">
        <v>67</v>
      </c>
      <c r="B51" s="7" t="s">
        <v>58</v>
      </c>
      <c r="C51" s="12"/>
      <c r="D51" s="8" t="s">
        <v>59</v>
      </c>
      <c r="E51" s="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  <c r="X51" s="7"/>
      <c r="Y51" s="18">
        <f t="shared" si="3"/>
        <v>40250</v>
      </c>
      <c r="Z51" s="16">
        <f t="shared" si="2"/>
        <v>13</v>
      </c>
      <c r="AA51" s="13"/>
      <c r="AB51" s="9">
        <f t="shared" si="4"/>
        <v>0</v>
      </c>
      <c r="AC51" s="7"/>
      <c r="AD51" s="7" t="s">
        <v>39</v>
      </c>
      <c r="AE51" s="13"/>
      <c r="AF51" s="13"/>
      <c r="AG51" s="13"/>
      <c r="AH51" s="13"/>
      <c r="AI51" s="13"/>
    </row>
    <row r="52" spans="1:35" s="14" customFormat="1">
      <c r="A52" s="13" t="s">
        <v>67</v>
      </c>
      <c r="B52" s="7" t="s">
        <v>58</v>
      </c>
      <c r="C52" s="12"/>
      <c r="D52" s="8" t="s">
        <v>49</v>
      </c>
      <c r="E52" s="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  <c r="X52" s="7"/>
      <c r="Y52" s="18">
        <f t="shared" si="3"/>
        <v>18</v>
      </c>
      <c r="Z52" s="16">
        <f t="shared" si="2"/>
        <v>18</v>
      </c>
      <c r="AA52" s="13"/>
      <c r="AB52" s="9">
        <f t="shared" si="4"/>
        <v>0</v>
      </c>
      <c r="AC52" s="7"/>
      <c r="AD52" s="7" t="s">
        <v>39</v>
      </c>
      <c r="AE52" s="13"/>
      <c r="AF52" s="13"/>
      <c r="AG52" s="13"/>
      <c r="AH52" s="13"/>
      <c r="AI52" s="13"/>
    </row>
    <row r="53" spans="1:35" s="14" customFormat="1">
      <c r="A53" s="13" t="s">
        <v>67</v>
      </c>
      <c r="B53" s="7" t="s">
        <v>60</v>
      </c>
      <c r="C53" s="12"/>
      <c r="D53" s="8" t="s">
        <v>59</v>
      </c>
      <c r="E53" s="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  <c r="X53" s="7"/>
      <c r="Y53" s="18">
        <f t="shared" si="3"/>
        <v>40250</v>
      </c>
      <c r="Z53" s="16">
        <f t="shared" si="2"/>
        <v>13</v>
      </c>
      <c r="AA53" s="13"/>
      <c r="AB53" s="9">
        <f t="shared" si="4"/>
        <v>0</v>
      </c>
      <c r="AC53" s="7"/>
      <c r="AD53" s="7" t="s">
        <v>39</v>
      </c>
      <c r="AE53" s="13"/>
      <c r="AF53" s="13"/>
      <c r="AG53" s="13"/>
      <c r="AH53" s="13"/>
      <c r="AI53" s="13"/>
    </row>
    <row r="54" spans="1:35" s="14" customFormat="1">
      <c r="A54" s="13" t="s">
        <v>67</v>
      </c>
      <c r="B54" s="7" t="s">
        <v>60</v>
      </c>
      <c r="C54" s="12"/>
      <c r="D54" s="8" t="s">
        <v>49</v>
      </c>
      <c r="E54" s="7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  <c r="X54" s="7"/>
      <c r="Y54" s="18">
        <f t="shared" si="3"/>
        <v>18</v>
      </c>
      <c r="Z54" s="16">
        <f t="shared" si="2"/>
        <v>18</v>
      </c>
      <c r="AA54" s="13"/>
      <c r="AB54" s="9">
        <f t="shared" si="4"/>
        <v>0</v>
      </c>
      <c r="AC54" s="7"/>
      <c r="AD54" s="7" t="s">
        <v>39</v>
      </c>
      <c r="AE54" s="13"/>
      <c r="AF54" s="13"/>
      <c r="AG54" s="13"/>
      <c r="AH54" s="13"/>
      <c r="AI54" s="13"/>
    </row>
    <row r="55" spans="1:35" s="14" customFormat="1">
      <c r="A55" s="13" t="s">
        <v>67</v>
      </c>
      <c r="B55" s="7" t="s">
        <v>61</v>
      </c>
      <c r="C55" s="12"/>
      <c r="D55" s="8" t="s">
        <v>59</v>
      </c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  <c r="X55" s="7"/>
      <c r="Y55" s="18">
        <f t="shared" si="3"/>
        <v>40250</v>
      </c>
      <c r="Z55" s="16">
        <f t="shared" si="2"/>
        <v>13</v>
      </c>
      <c r="AA55" s="13"/>
      <c r="AB55" s="9">
        <f t="shared" si="4"/>
        <v>0</v>
      </c>
      <c r="AC55" s="7"/>
      <c r="AD55" s="7" t="s">
        <v>39</v>
      </c>
      <c r="AE55" s="13"/>
      <c r="AF55" s="13"/>
      <c r="AG55" s="13"/>
      <c r="AH55" s="13"/>
      <c r="AI55" s="13"/>
    </row>
    <row r="56" spans="1:35" s="14" customFormat="1">
      <c r="A56" s="13" t="s">
        <v>67</v>
      </c>
      <c r="B56" s="7" t="s">
        <v>61</v>
      </c>
      <c r="C56" s="12"/>
      <c r="D56" s="8" t="s">
        <v>59</v>
      </c>
      <c r="E56" s="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  <c r="X56" s="7"/>
      <c r="Y56" s="18">
        <f t="shared" si="3"/>
        <v>40250</v>
      </c>
      <c r="Z56" s="16">
        <f t="shared" si="2"/>
        <v>13</v>
      </c>
      <c r="AA56" s="13"/>
      <c r="AB56" s="9">
        <f t="shared" si="4"/>
        <v>0</v>
      </c>
      <c r="AC56" s="7"/>
      <c r="AD56" s="7" t="s">
        <v>39</v>
      </c>
      <c r="AE56" s="13"/>
      <c r="AF56" s="13"/>
      <c r="AG56" s="13"/>
      <c r="AH56" s="13"/>
      <c r="AI56" s="13"/>
    </row>
    <row r="57" spans="1:35" s="14" customFormat="1">
      <c r="A57" s="13" t="s">
        <v>67</v>
      </c>
      <c r="B57" s="7" t="s">
        <v>53</v>
      </c>
      <c r="C57" s="12"/>
      <c r="D57" s="8" t="s">
        <v>59</v>
      </c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  <c r="X57" s="7"/>
      <c r="Y57" s="18">
        <f t="shared" si="3"/>
        <v>40250</v>
      </c>
      <c r="Z57" s="16">
        <f t="shared" si="2"/>
        <v>13</v>
      </c>
      <c r="AA57" s="13"/>
      <c r="AB57" s="9">
        <f t="shared" si="4"/>
        <v>0</v>
      </c>
      <c r="AC57" s="7"/>
      <c r="AD57" s="7" t="s">
        <v>39</v>
      </c>
      <c r="AE57" s="13"/>
      <c r="AF57" s="13"/>
      <c r="AG57" s="13"/>
      <c r="AH57" s="13"/>
      <c r="AI57" s="13"/>
    </row>
    <row r="58" spans="1:35" s="14" customFormat="1">
      <c r="A58" s="13" t="s">
        <v>67</v>
      </c>
      <c r="B58" s="7" t="s">
        <v>53</v>
      </c>
      <c r="C58" s="12"/>
      <c r="D58" s="8" t="s">
        <v>45</v>
      </c>
      <c r="E58" s="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  <c r="X58" s="7"/>
      <c r="Y58" s="18">
        <f t="shared" si="3"/>
        <v>40</v>
      </c>
      <c r="Z58" s="16">
        <f t="shared" si="2"/>
        <v>40</v>
      </c>
      <c r="AA58" s="13"/>
      <c r="AB58" s="9">
        <f t="shared" si="4"/>
        <v>0</v>
      </c>
      <c r="AC58" s="7"/>
      <c r="AD58" s="7" t="s">
        <v>39</v>
      </c>
      <c r="AE58" s="13"/>
      <c r="AF58" s="13"/>
      <c r="AG58" s="13"/>
      <c r="AH58" s="13"/>
      <c r="AI58" s="13"/>
    </row>
    <row r="59" spans="1:35" s="14" customFormat="1">
      <c r="A59" s="13" t="s">
        <v>67</v>
      </c>
      <c r="B59" s="7" t="s">
        <v>62</v>
      </c>
      <c r="C59" s="12"/>
      <c r="D59" s="8" t="s">
        <v>63</v>
      </c>
      <c r="E59" s="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  <c r="X59" s="7"/>
      <c r="Y59" s="18">
        <f t="shared" si="3"/>
        <v>60</v>
      </c>
      <c r="Z59" s="16">
        <f t="shared" si="2"/>
        <v>60</v>
      </c>
      <c r="AA59" s="13"/>
      <c r="AB59" s="9">
        <f t="shared" si="4"/>
        <v>0</v>
      </c>
      <c r="AC59" s="7"/>
      <c r="AD59" s="7" t="s">
        <v>39</v>
      </c>
      <c r="AE59" s="13"/>
      <c r="AF59" s="13"/>
      <c r="AG59" s="13"/>
      <c r="AH59" s="13"/>
      <c r="AI59" s="13"/>
    </row>
    <row r="60" spans="1:35" s="14" customFormat="1">
      <c r="A60" s="13" t="s">
        <v>68</v>
      </c>
      <c r="B60" s="7" t="s">
        <v>56</v>
      </c>
      <c r="C60" s="12"/>
      <c r="D60" s="8"/>
      <c r="E60" s="7" t="s">
        <v>57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  <c r="X60" s="7"/>
      <c r="Y60" s="18">
        <f t="shared" si="3"/>
        <v>6000</v>
      </c>
      <c r="Z60" s="16">
        <f t="shared" si="2"/>
        <v>6000</v>
      </c>
      <c r="AA60" s="13"/>
      <c r="AB60" s="9">
        <f t="shared" si="4"/>
        <v>0</v>
      </c>
      <c r="AC60" s="7"/>
      <c r="AD60" s="7" t="s">
        <v>39</v>
      </c>
      <c r="AE60" s="13"/>
      <c r="AF60" s="13"/>
      <c r="AG60" s="13"/>
      <c r="AH60" s="13"/>
      <c r="AI60" s="13"/>
    </row>
    <row r="61" spans="1:35" s="14" customFormat="1">
      <c r="A61" s="13" t="s">
        <v>68</v>
      </c>
      <c r="B61" s="7" t="s">
        <v>56</v>
      </c>
      <c r="C61" s="12"/>
      <c r="D61" s="8" t="s">
        <v>65</v>
      </c>
      <c r="E61" s="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  <c r="X61" s="7"/>
      <c r="Y61" s="18">
        <f t="shared" si="3"/>
        <v>13</v>
      </c>
      <c r="Z61" s="16">
        <f t="shared" si="2"/>
        <v>13</v>
      </c>
      <c r="AA61" s="13"/>
      <c r="AB61" s="9">
        <f t="shared" si="4"/>
        <v>0</v>
      </c>
      <c r="AC61" s="7"/>
      <c r="AD61" s="7" t="s">
        <v>39</v>
      </c>
      <c r="AE61" s="13"/>
      <c r="AF61" s="13"/>
      <c r="AG61" s="13"/>
      <c r="AH61" s="13"/>
      <c r="AI61" s="13"/>
    </row>
    <row r="62" spans="1:35" s="14" customFormat="1">
      <c r="A62" s="13" t="s">
        <v>68</v>
      </c>
      <c r="B62" s="7" t="s">
        <v>58</v>
      </c>
      <c r="C62" s="12"/>
      <c r="D62" s="8" t="s">
        <v>59</v>
      </c>
      <c r="E62" s="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  <c r="X62" s="7"/>
      <c r="Y62" s="18">
        <f t="shared" si="3"/>
        <v>40250</v>
      </c>
      <c r="Z62" s="16">
        <f t="shared" si="2"/>
        <v>13</v>
      </c>
      <c r="AA62" s="13"/>
      <c r="AB62" s="9">
        <f t="shared" si="4"/>
        <v>0</v>
      </c>
      <c r="AC62" s="7"/>
      <c r="AD62" s="7" t="s">
        <v>39</v>
      </c>
      <c r="AE62" s="13"/>
      <c r="AF62" s="13"/>
      <c r="AG62" s="13"/>
      <c r="AH62" s="13"/>
      <c r="AI62" s="13"/>
    </row>
    <row r="63" spans="1:35" s="14" customFormat="1">
      <c r="A63" s="13" t="s">
        <v>68</v>
      </c>
      <c r="B63" s="7" t="s">
        <v>58</v>
      </c>
      <c r="C63" s="12"/>
      <c r="D63" s="8" t="s">
        <v>49</v>
      </c>
      <c r="E63" s="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  <c r="X63" s="7"/>
      <c r="Y63" s="18">
        <f t="shared" si="3"/>
        <v>18</v>
      </c>
      <c r="Z63" s="16">
        <f t="shared" si="2"/>
        <v>18</v>
      </c>
      <c r="AA63" s="13"/>
      <c r="AB63" s="9">
        <f t="shared" si="4"/>
        <v>0</v>
      </c>
      <c r="AC63" s="7"/>
      <c r="AD63" s="7" t="s">
        <v>39</v>
      </c>
      <c r="AE63" s="13"/>
      <c r="AF63" s="13"/>
      <c r="AG63" s="13"/>
      <c r="AH63" s="13"/>
      <c r="AI63" s="13"/>
    </row>
    <row r="64" spans="1:35" s="14" customFormat="1">
      <c r="A64" s="13" t="s">
        <v>68</v>
      </c>
      <c r="B64" s="7" t="s">
        <v>60</v>
      </c>
      <c r="C64" s="12"/>
      <c r="D64" s="8" t="s">
        <v>59</v>
      </c>
      <c r="E64" s="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  <c r="X64" s="7"/>
      <c r="Y64" s="18">
        <f t="shared" si="3"/>
        <v>40250</v>
      </c>
      <c r="Z64" s="16">
        <f t="shared" si="2"/>
        <v>13</v>
      </c>
      <c r="AA64" s="13"/>
      <c r="AB64" s="9">
        <f t="shared" si="4"/>
        <v>0</v>
      </c>
      <c r="AC64" s="7"/>
      <c r="AD64" s="7" t="s">
        <v>39</v>
      </c>
      <c r="AE64" s="13"/>
      <c r="AF64" s="13"/>
      <c r="AG64" s="13"/>
      <c r="AH64" s="13"/>
      <c r="AI64" s="13"/>
    </row>
    <row r="65" spans="1:35" s="14" customFormat="1">
      <c r="A65" s="13" t="s">
        <v>68</v>
      </c>
      <c r="B65" s="7" t="s">
        <v>60</v>
      </c>
      <c r="C65" s="12"/>
      <c r="D65" s="8" t="s">
        <v>49</v>
      </c>
      <c r="E65" s="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  <c r="X65" s="7"/>
      <c r="Y65" s="18">
        <f t="shared" si="3"/>
        <v>18</v>
      </c>
      <c r="Z65" s="16">
        <f t="shared" si="2"/>
        <v>18</v>
      </c>
      <c r="AA65" s="13"/>
      <c r="AB65" s="9">
        <f t="shared" si="4"/>
        <v>0</v>
      </c>
      <c r="AC65" s="7"/>
      <c r="AD65" s="7" t="s">
        <v>39</v>
      </c>
      <c r="AE65" s="13"/>
      <c r="AF65" s="13"/>
      <c r="AG65" s="13"/>
      <c r="AH65" s="13"/>
      <c r="AI65" s="13"/>
    </row>
    <row r="66" spans="1:35" s="14" customFormat="1">
      <c r="A66" s="13" t="s">
        <v>68</v>
      </c>
      <c r="B66" s="7" t="s">
        <v>61</v>
      </c>
      <c r="C66" s="12"/>
      <c r="D66" s="8" t="s">
        <v>59</v>
      </c>
      <c r="E66" s="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  <c r="X66" s="7"/>
      <c r="Y66" s="18">
        <f t="shared" ref="Y66:Y97" si="5">LOOKUP(9^9,--RIGHT(LEFT(LOOKUP("座",D66:V66),LEN(LOOKUP("座",D66:V66))-1),ROW($1:$99)))</f>
        <v>40250</v>
      </c>
      <c r="Z66" s="16">
        <f t="shared" si="2"/>
        <v>13</v>
      </c>
      <c r="AA66" s="13"/>
      <c r="AB66" s="9">
        <f t="shared" ref="AB66:AB97" si="6">IF(ISNA(W66*Y66*AA66/1000),"",(W66*Y66*AA66/1000))</f>
        <v>0</v>
      </c>
      <c r="AC66" s="7"/>
      <c r="AD66" s="7" t="s">
        <v>39</v>
      </c>
      <c r="AE66" s="13"/>
      <c r="AF66" s="13"/>
      <c r="AG66" s="13"/>
      <c r="AH66" s="13"/>
      <c r="AI66" s="13"/>
    </row>
    <row r="67" spans="1:35" s="14" customFormat="1">
      <c r="A67" s="13" t="s">
        <v>68</v>
      </c>
      <c r="B67" s="7" t="s">
        <v>61</v>
      </c>
      <c r="C67" s="12"/>
      <c r="D67" s="8" t="s">
        <v>59</v>
      </c>
      <c r="E67" s="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  <c r="X67" s="7"/>
      <c r="Y67" s="18">
        <f t="shared" si="5"/>
        <v>40250</v>
      </c>
      <c r="Z67" s="16">
        <f t="shared" ref="Z67:Z125" si="7">IFERROR(LOOKUP(9^9,--RIGHT(LEFT(SUBSTITUTE(LOOKUP("座",D67:U67),"/"," "),LEN(LOOKUP("座",D67:U67))-1),ROW($1:$99))),"")</f>
        <v>13</v>
      </c>
      <c r="AA67" s="13"/>
      <c r="AB67" s="9">
        <f t="shared" si="6"/>
        <v>0</v>
      </c>
      <c r="AC67" s="7"/>
      <c r="AD67" s="7" t="s">
        <v>39</v>
      </c>
      <c r="AE67" s="13"/>
      <c r="AF67" s="13"/>
      <c r="AG67" s="13"/>
      <c r="AH67" s="13"/>
      <c r="AI67" s="13"/>
    </row>
    <row r="68" spans="1:35" s="14" customFormat="1">
      <c r="A68" s="13" t="s">
        <v>68</v>
      </c>
      <c r="B68" s="7" t="s">
        <v>53</v>
      </c>
      <c r="C68" s="12"/>
      <c r="D68" s="8" t="s">
        <v>59</v>
      </c>
      <c r="E68" s="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  <c r="X68" s="7"/>
      <c r="Y68" s="18">
        <f t="shared" si="5"/>
        <v>40250</v>
      </c>
      <c r="Z68" s="16">
        <f t="shared" si="7"/>
        <v>13</v>
      </c>
      <c r="AA68" s="13"/>
      <c r="AB68" s="9">
        <f t="shared" si="6"/>
        <v>0</v>
      </c>
      <c r="AC68" s="7"/>
      <c r="AD68" s="7" t="s">
        <v>39</v>
      </c>
      <c r="AE68" s="13"/>
      <c r="AF68" s="13"/>
      <c r="AG68" s="13"/>
      <c r="AH68" s="13"/>
      <c r="AI68" s="13"/>
    </row>
    <row r="69" spans="1:35" s="14" customFormat="1">
      <c r="A69" s="13" t="s">
        <v>68</v>
      </c>
      <c r="B69" s="7" t="s">
        <v>53</v>
      </c>
      <c r="C69" s="12"/>
      <c r="D69" s="8" t="s">
        <v>45</v>
      </c>
      <c r="E69" s="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  <c r="X69" s="7"/>
      <c r="Y69" s="18">
        <f t="shared" si="5"/>
        <v>40</v>
      </c>
      <c r="Z69" s="16">
        <f t="shared" si="7"/>
        <v>40</v>
      </c>
      <c r="AA69" s="13"/>
      <c r="AB69" s="9">
        <f t="shared" si="6"/>
        <v>0</v>
      </c>
      <c r="AC69" s="7"/>
      <c r="AD69" s="7" t="s">
        <v>39</v>
      </c>
      <c r="AE69" s="13"/>
      <c r="AF69" s="13"/>
      <c r="AG69" s="13"/>
      <c r="AH69" s="13"/>
      <c r="AI69" s="13"/>
    </row>
    <row r="70" spans="1:35" s="14" customFormat="1">
      <c r="A70" s="13" t="s">
        <v>68</v>
      </c>
      <c r="B70" s="7" t="s">
        <v>62</v>
      </c>
      <c r="C70" s="12"/>
      <c r="D70" s="8" t="s">
        <v>63</v>
      </c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  <c r="X70" s="7"/>
      <c r="Y70" s="18">
        <f t="shared" si="5"/>
        <v>60</v>
      </c>
      <c r="Z70" s="16">
        <f t="shared" si="7"/>
        <v>60</v>
      </c>
      <c r="AA70" s="13"/>
      <c r="AB70" s="9">
        <f t="shared" si="6"/>
        <v>0</v>
      </c>
      <c r="AC70" s="7"/>
      <c r="AD70" s="7" t="s">
        <v>39</v>
      </c>
      <c r="AE70" s="13"/>
      <c r="AF70" s="13"/>
      <c r="AG70" s="13"/>
      <c r="AH70" s="13"/>
      <c r="AI70" s="13"/>
    </row>
    <row r="71" spans="1:35" s="14" customFormat="1">
      <c r="A71" s="13" t="s">
        <v>69</v>
      </c>
      <c r="B71" s="7" t="s">
        <v>56</v>
      </c>
      <c r="C71" s="12"/>
      <c r="D71" s="8"/>
      <c r="E71" s="7" t="s">
        <v>57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  <c r="X71" s="7"/>
      <c r="Y71" s="18">
        <f t="shared" si="5"/>
        <v>6000</v>
      </c>
      <c r="Z71" s="16">
        <f t="shared" si="7"/>
        <v>6000</v>
      </c>
      <c r="AA71" s="13"/>
      <c r="AB71" s="9">
        <f t="shared" si="6"/>
        <v>0</v>
      </c>
      <c r="AC71" s="7"/>
      <c r="AD71" s="7" t="s">
        <v>39</v>
      </c>
      <c r="AE71" s="13"/>
      <c r="AF71" s="13"/>
      <c r="AG71" s="13"/>
      <c r="AH71" s="13"/>
      <c r="AI71" s="13"/>
    </row>
    <row r="72" spans="1:35" s="14" customFormat="1">
      <c r="A72" s="13" t="s">
        <v>69</v>
      </c>
      <c r="B72" s="7" t="s">
        <v>56</v>
      </c>
      <c r="C72" s="12"/>
      <c r="D72" s="8" t="s">
        <v>65</v>
      </c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  <c r="X72" s="7"/>
      <c r="Y72" s="18">
        <f t="shared" si="5"/>
        <v>13</v>
      </c>
      <c r="Z72" s="16">
        <f t="shared" si="7"/>
        <v>13</v>
      </c>
      <c r="AA72" s="13"/>
      <c r="AB72" s="9">
        <f t="shared" si="6"/>
        <v>0</v>
      </c>
      <c r="AC72" s="7"/>
      <c r="AD72" s="7" t="s">
        <v>39</v>
      </c>
      <c r="AE72" s="13"/>
      <c r="AF72" s="13"/>
      <c r="AG72" s="13"/>
      <c r="AH72" s="13"/>
      <c r="AI72" s="13"/>
    </row>
    <row r="73" spans="1:35" s="14" customFormat="1">
      <c r="A73" s="13" t="s">
        <v>69</v>
      </c>
      <c r="B73" s="7" t="s">
        <v>58</v>
      </c>
      <c r="C73" s="12"/>
      <c r="D73" s="8" t="s">
        <v>59</v>
      </c>
      <c r="E73" s="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13"/>
      <c r="X73" s="7"/>
      <c r="Y73" s="18">
        <f t="shared" si="5"/>
        <v>40250</v>
      </c>
      <c r="Z73" s="16">
        <f t="shared" si="7"/>
        <v>13</v>
      </c>
      <c r="AA73" s="13"/>
      <c r="AB73" s="9">
        <f t="shared" si="6"/>
        <v>0</v>
      </c>
      <c r="AC73" s="7"/>
      <c r="AD73" s="7" t="s">
        <v>39</v>
      </c>
      <c r="AE73" s="13"/>
      <c r="AF73" s="13"/>
      <c r="AG73" s="13"/>
      <c r="AH73" s="13"/>
      <c r="AI73" s="13"/>
    </row>
    <row r="74" spans="1:35" s="14" customFormat="1">
      <c r="A74" s="13" t="s">
        <v>69</v>
      </c>
      <c r="B74" s="7" t="s">
        <v>58</v>
      </c>
      <c r="C74" s="12"/>
      <c r="D74" s="8" t="s">
        <v>49</v>
      </c>
      <c r="E74" s="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13"/>
      <c r="X74" s="7"/>
      <c r="Y74" s="18">
        <f t="shared" si="5"/>
        <v>18</v>
      </c>
      <c r="Z74" s="16">
        <f t="shared" si="7"/>
        <v>18</v>
      </c>
      <c r="AA74" s="13"/>
      <c r="AB74" s="9">
        <f t="shared" si="6"/>
        <v>0</v>
      </c>
      <c r="AC74" s="7"/>
      <c r="AD74" s="7" t="s">
        <v>39</v>
      </c>
      <c r="AE74" s="13"/>
      <c r="AF74" s="13"/>
      <c r="AG74" s="13"/>
      <c r="AH74" s="13"/>
      <c r="AI74" s="13"/>
    </row>
    <row r="75" spans="1:35" s="14" customFormat="1">
      <c r="A75" s="13" t="s">
        <v>69</v>
      </c>
      <c r="B75" s="7" t="s">
        <v>60</v>
      </c>
      <c r="C75" s="12"/>
      <c r="D75" s="8" t="s">
        <v>59</v>
      </c>
      <c r="E75" s="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13"/>
      <c r="X75" s="7"/>
      <c r="Y75" s="18">
        <f t="shared" si="5"/>
        <v>40250</v>
      </c>
      <c r="Z75" s="16">
        <f t="shared" si="7"/>
        <v>13</v>
      </c>
      <c r="AA75" s="13"/>
      <c r="AB75" s="9">
        <f t="shared" si="6"/>
        <v>0</v>
      </c>
      <c r="AC75" s="7"/>
      <c r="AD75" s="7" t="s">
        <v>39</v>
      </c>
      <c r="AE75" s="13"/>
      <c r="AF75" s="13"/>
      <c r="AG75" s="13"/>
      <c r="AH75" s="13"/>
      <c r="AI75" s="13"/>
    </row>
    <row r="76" spans="1:35" s="14" customFormat="1">
      <c r="A76" s="13" t="s">
        <v>69</v>
      </c>
      <c r="B76" s="7" t="s">
        <v>60</v>
      </c>
      <c r="C76" s="12"/>
      <c r="D76" s="8" t="s">
        <v>49</v>
      </c>
      <c r="E76" s="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13"/>
      <c r="X76" s="7"/>
      <c r="Y76" s="18">
        <f t="shared" si="5"/>
        <v>18</v>
      </c>
      <c r="Z76" s="16">
        <f t="shared" si="7"/>
        <v>18</v>
      </c>
      <c r="AA76" s="13"/>
      <c r="AB76" s="9">
        <f t="shared" si="6"/>
        <v>0</v>
      </c>
      <c r="AC76" s="7"/>
      <c r="AD76" s="7" t="s">
        <v>39</v>
      </c>
      <c r="AE76" s="13"/>
      <c r="AF76" s="13"/>
      <c r="AG76" s="13"/>
      <c r="AH76" s="13"/>
      <c r="AI76" s="13"/>
    </row>
    <row r="77" spans="1:35" s="14" customFormat="1">
      <c r="A77" s="13" t="s">
        <v>69</v>
      </c>
      <c r="B77" s="7" t="s">
        <v>61</v>
      </c>
      <c r="C77" s="12"/>
      <c r="D77" s="8" t="s">
        <v>59</v>
      </c>
      <c r="E77" s="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13"/>
      <c r="X77" s="7"/>
      <c r="Y77" s="18">
        <f t="shared" si="5"/>
        <v>40250</v>
      </c>
      <c r="Z77" s="16">
        <f t="shared" si="7"/>
        <v>13</v>
      </c>
      <c r="AA77" s="13"/>
      <c r="AB77" s="9">
        <f t="shared" si="6"/>
        <v>0</v>
      </c>
      <c r="AC77" s="7"/>
      <c r="AD77" s="7" t="s">
        <v>39</v>
      </c>
      <c r="AE77" s="13"/>
      <c r="AF77" s="13"/>
      <c r="AG77" s="13"/>
      <c r="AH77" s="13"/>
      <c r="AI77" s="13"/>
    </row>
    <row r="78" spans="1:35" s="14" customFormat="1">
      <c r="A78" s="13" t="s">
        <v>69</v>
      </c>
      <c r="B78" s="7" t="s">
        <v>61</v>
      </c>
      <c r="C78" s="12"/>
      <c r="D78" s="8" t="s">
        <v>59</v>
      </c>
      <c r="E78" s="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13"/>
      <c r="X78" s="7"/>
      <c r="Y78" s="18">
        <f t="shared" si="5"/>
        <v>40250</v>
      </c>
      <c r="Z78" s="16">
        <f t="shared" si="7"/>
        <v>13</v>
      </c>
      <c r="AA78" s="13"/>
      <c r="AB78" s="9">
        <f t="shared" si="6"/>
        <v>0</v>
      </c>
      <c r="AC78" s="7"/>
      <c r="AD78" s="7" t="s">
        <v>39</v>
      </c>
      <c r="AE78" s="13"/>
      <c r="AF78" s="13"/>
      <c r="AG78" s="13"/>
      <c r="AH78" s="13"/>
      <c r="AI78" s="13"/>
    </row>
    <row r="79" spans="1:35" s="14" customFormat="1">
      <c r="A79" s="13" t="s">
        <v>69</v>
      </c>
      <c r="B79" s="7" t="s">
        <v>53</v>
      </c>
      <c r="C79" s="12"/>
      <c r="D79" s="8" t="s">
        <v>59</v>
      </c>
      <c r="E79" s="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13"/>
      <c r="X79" s="7"/>
      <c r="Y79" s="18">
        <f t="shared" si="5"/>
        <v>40250</v>
      </c>
      <c r="Z79" s="16">
        <f t="shared" si="7"/>
        <v>13</v>
      </c>
      <c r="AA79" s="13"/>
      <c r="AB79" s="9">
        <f t="shared" si="6"/>
        <v>0</v>
      </c>
      <c r="AC79" s="7"/>
      <c r="AD79" s="7" t="s">
        <v>39</v>
      </c>
      <c r="AE79" s="13"/>
      <c r="AF79" s="13"/>
      <c r="AG79" s="13"/>
      <c r="AH79" s="13"/>
      <c r="AI79" s="13"/>
    </row>
    <row r="80" spans="1:35" s="14" customFormat="1">
      <c r="A80" s="13" t="s">
        <v>69</v>
      </c>
      <c r="B80" s="7" t="s">
        <v>53</v>
      </c>
      <c r="C80" s="12"/>
      <c r="D80" s="8" t="s">
        <v>45</v>
      </c>
      <c r="E80" s="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13"/>
      <c r="X80" s="7"/>
      <c r="Y80" s="18">
        <f t="shared" si="5"/>
        <v>40</v>
      </c>
      <c r="Z80" s="16">
        <f t="shared" si="7"/>
        <v>40</v>
      </c>
      <c r="AA80" s="13"/>
      <c r="AB80" s="9">
        <f t="shared" si="6"/>
        <v>0</v>
      </c>
      <c r="AC80" s="7"/>
      <c r="AD80" s="7" t="s">
        <v>39</v>
      </c>
      <c r="AE80" s="13"/>
      <c r="AF80" s="13"/>
      <c r="AG80" s="13"/>
      <c r="AH80" s="13"/>
      <c r="AI80" s="13"/>
    </row>
    <row r="81" spans="1:35" s="14" customFormat="1">
      <c r="A81" s="13" t="s">
        <v>69</v>
      </c>
      <c r="B81" s="7" t="s">
        <v>62</v>
      </c>
      <c r="C81" s="12"/>
      <c r="D81" s="8" t="s">
        <v>63</v>
      </c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13"/>
      <c r="X81" s="7"/>
      <c r="Y81" s="18">
        <f t="shared" si="5"/>
        <v>60</v>
      </c>
      <c r="Z81" s="16">
        <f t="shared" si="7"/>
        <v>60</v>
      </c>
      <c r="AA81" s="13"/>
      <c r="AB81" s="9">
        <f t="shared" si="6"/>
        <v>0</v>
      </c>
      <c r="AC81" s="7"/>
      <c r="AD81" s="7" t="s">
        <v>39</v>
      </c>
      <c r="AE81" s="13"/>
      <c r="AF81" s="13"/>
      <c r="AG81" s="13"/>
      <c r="AH81" s="13"/>
      <c r="AI81" s="13"/>
    </row>
    <row r="82" spans="1:35" s="14" customFormat="1">
      <c r="A82" s="13" t="s">
        <v>70</v>
      </c>
      <c r="B82" s="7" t="s">
        <v>56</v>
      </c>
      <c r="C82" s="12"/>
      <c r="D82" s="8"/>
      <c r="E82" s="7" t="s">
        <v>57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13"/>
      <c r="X82" s="7"/>
      <c r="Y82" s="18">
        <f t="shared" si="5"/>
        <v>6000</v>
      </c>
      <c r="Z82" s="16">
        <f t="shared" si="7"/>
        <v>6000</v>
      </c>
      <c r="AA82" s="13"/>
      <c r="AB82" s="9">
        <f t="shared" si="6"/>
        <v>0</v>
      </c>
      <c r="AC82" s="7"/>
      <c r="AD82" s="7" t="s">
        <v>39</v>
      </c>
      <c r="AE82" s="13"/>
      <c r="AF82" s="13"/>
      <c r="AG82" s="13"/>
      <c r="AH82" s="13"/>
      <c r="AI82" s="13"/>
    </row>
    <row r="83" spans="1:35" s="14" customFormat="1">
      <c r="A83" s="13" t="s">
        <v>70</v>
      </c>
      <c r="B83" s="7" t="s">
        <v>56</v>
      </c>
      <c r="C83" s="12"/>
      <c r="D83" s="8" t="s">
        <v>65</v>
      </c>
      <c r="E83" s="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13"/>
      <c r="X83" s="7"/>
      <c r="Y83" s="18">
        <f t="shared" si="5"/>
        <v>13</v>
      </c>
      <c r="Z83" s="16">
        <f t="shared" si="7"/>
        <v>13</v>
      </c>
      <c r="AA83" s="13"/>
      <c r="AB83" s="9">
        <f t="shared" si="6"/>
        <v>0</v>
      </c>
      <c r="AC83" s="7"/>
      <c r="AD83" s="7" t="s">
        <v>39</v>
      </c>
      <c r="AE83" s="13"/>
      <c r="AF83" s="13"/>
      <c r="AG83" s="13"/>
      <c r="AH83" s="13"/>
      <c r="AI83" s="13"/>
    </row>
    <row r="84" spans="1:35" s="14" customFormat="1">
      <c r="A84" s="13" t="s">
        <v>70</v>
      </c>
      <c r="B84" s="7" t="s">
        <v>58</v>
      </c>
      <c r="C84" s="12"/>
      <c r="D84" s="8" t="s">
        <v>59</v>
      </c>
      <c r="E84" s="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13"/>
      <c r="X84" s="7"/>
      <c r="Y84" s="18">
        <f t="shared" si="5"/>
        <v>40250</v>
      </c>
      <c r="Z84" s="16">
        <f t="shared" si="7"/>
        <v>13</v>
      </c>
      <c r="AA84" s="13"/>
      <c r="AB84" s="9">
        <f t="shared" si="6"/>
        <v>0</v>
      </c>
      <c r="AC84" s="7"/>
      <c r="AD84" s="7" t="s">
        <v>39</v>
      </c>
      <c r="AE84" s="13"/>
      <c r="AF84" s="13"/>
      <c r="AG84" s="13"/>
      <c r="AH84" s="13"/>
      <c r="AI84" s="13"/>
    </row>
    <row r="85" spans="1:35" s="14" customFormat="1">
      <c r="A85" s="13" t="s">
        <v>70</v>
      </c>
      <c r="B85" s="7" t="s">
        <v>58</v>
      </c>
      <c r="C85" s="12"/>
      <c r="D85" s="8" t="s">
        <v>49</v>
      </c>
      <c r="E85" s="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13"/>
      <c r="X85" s="7"/>
      <c r="Y85" s="18">
        <f t="shared" si="5"/>
        <v>18</v>
      </c>
      <c r="Z85" s="16">
        <f t="shared" si="7"/>
        <v>18</v>
      </c>
      <c r="AA85" s="13"/>
      <c r="AB85" s="9">
        <f t="shared" si="6"/>
        <v>0</v>
      </c>
      <c r="AC85" s="7"/>
      <c r="AD85" s="7" t="s">
        <v>39</v>
      </c>
      <c r="AE85" s="13"/>
      <c r="AF85" s="13"/>
      <c r="AG85" s="13"/>
      <c r="AH85" s="13"/>
      <c r="AI85" s="13"/>
    </row>
    <row r="86" spans="1:35" s="14" customFormat="1">
      <c r="A86" s="13" t="s">
        <v>70</v>
      </c>
      <c r="B86" s="7" t="s">
        <v>60</v>
      </c>
      <c r="C86" s="12"/>
      <c r="D86" s="8" t="s">
        <v>59</v>
      </c>
      <c r="E86" s="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13"/>
      <c r="X86" s="7"/>
      <c r="Y86" s="18">
        <f t="shared" si="5"/>
        <v>40250</v>
      </c>
      <c r="Z86" s="16">
        <f t="shared" si="7"/>
        <v>13</v>
      </c>
      <c r="AA86" s="13"/>
      <c r="AB86" s="9">
        <f t="shared" si="6"/>
        <v>0</v>
      </c>
      <c r="AC86" s="7"/>
      <c r="AD86" s="7" t="s">
        <v>39</v>
      </c>
      <c r="AE86" s="13"/>
      <c r="AF86" s="13"/>
      <c r="AG86" s="13"/>
      <c r="AH86" s="13"/>
      <c r="AI86" s="13"/>
    </row>
    <row r="87" spans="1:35" s="14" customFormat="1">
      <c r="A87" s="13" t="s">
        <v>70</v>
      </c>
      <c r="B87" s="7" t="s">
        <v>60</v>
      </c>
      <c r="C87" s="12"/>
      <c r="D87" s="8" t="s">
        <v>49</v>
      </c>
      <c r="E87" s="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13"/>
      <c r="X87" s="7"/>
      <c r="Y87" s="18">
        <f t="shared" si="5"/>
        <v>18</v>
      </c>
      <c r="Z87" s="16">
        <f t="shared" si="7"/>
        <v>18</v>
      </c>
      <c r="AA87" s="13"/>
      <c r="AB87" s="9">
        <f t="shared" si="6"/>
        <v>0</v>
      </c>
      <c r="AC87" s="7"/>
      <c r="AD87" s="7" t="s">
        <v>39</v>
      </c>
      <c r="AE87" s="13"/>
      <c r="AF87" s="13"/>
      <c r="AG87" s="13"/>
      <c r="AH87" s="13"/>
      <c r="AI87" s="13"/>
    </row>
    <row r="88" spans="1:35" s="14" customFormat="1">
      <c r="A88" s="13" t="s">
        <v>70</v>
      </c>
      <c r="B88" s="7" t="s">
        <v>61</v>
      </c>
      <c r="C88" s="12"/>
      <c r="D88" s="8" t="s">
        <v>59</v>
      </c>
      <c r="E88" s="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13"/>
      <c r="X88" s="7"/>
      <c r="Y88" s="18">
        <f t="shared" si="5"/>
        <v>40250</v>
      </c>
      <c r="Z88" s="16">
        <f t="shared" si="7"/>
        <v>13</v>
      </c>
      <c r="AA88" s="13"/>
      <c r="AB88" s="9">
        <f t="shared" si="6"/>
        <v>0</v>
      </c>
      <c r="AC88" s="7"/>
      <c r="AD88" s="7" t="s">
        <v>39</v>
      </c>
      <c r="AE88" s="13"/>
      <c r="AF88" s="13"/>
      <c r="AG88" s="13"/>
      <c r="AH88" s="13"/>
      <c r="AI88" s="13"/>
    </row>
    <row r="89" spans="1:35" s="14" customFormat="1">
      <c r="A89" s="13" t="s">
        <v>70</v>
      </c>
      <c r="B89" s="7" t="s">
        <v>61</v>
      </c>
      <c r="C89" s="12"/>
      <c r="D89" s="8" t="s">
        <v>59</v>
      </c>
      <c r="E89" s="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13"/>
      <c r="X89" s="7"/>
      <c r="Y89" s="18">
        <f t="shared" si="5"/>
        <v>40250</v>
      </c>
      <c r="Z89" s="16">
        <f t="shared" si="7"/>
        <v>13</v>
      </c>
      <c r="AA89" s="13"/>
      <c r="AB89" s="9">
        <f t="shared" si="6"/>
        <v>0</v>
      </c>
      <c r="AC89" s="7"/>
      <c r="AD89" s="7" t="s">
        <v>39</v>
      </c>
      <c r="AE89" s="13"/>
      <c r="AF89" s="13"/>
      <c r="AG89" s="13"/>
      <c r="AH89" s="13"/>
      <c r="AI89" s="13"/>
    </row>
    <row r="90" spans="1:35" s="14" customFormat="1">
      <c r="A90" s="13" t="s">
        <v>70</v>
      </c>
      <c r="B90" s="7" t="s">
        <v>53</v>
      </c>
      <c r="C90" s="12"/>
      <c r="D90" s="8" t="s">
        <v>59</v>
      </c>
      <c r="E90" s="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13"/>
      <c r="X90" s="7"/>
      <c r="Y90" s="18">
        <f t="shared" si="5"/>
        <v>40250</v>
      </c>
      <c r="Z90" s="16">
        <f t="shared" si="7"/>
        <v>13</v>
      </c>
      <c r="AA90" s="13"/>
      <c r="AB90" s="9">
        <f t="shared" si="6"/>
        <v>0</v>
      </c>
      <c r="AC90" s="7"/>
      <c r="AD90" s="7" t="s">
        <v>39</v>
      </c>
      <c r="AE90" s="13"/>
      <c r="AF90" s="13"/>
      <c r="AG90" s="13"/>
      <c r="AH90" s="13"/>
      <c r="AI90" s="13"/>
    </row>
    <row r="91" spans="1:35" s="14" customFormat="1">
      <c r="A91" s="13" t="s">
        <v>70</v>
      </c>
      <c r="B91" s="7" t="s">
        <v>53</v>
      </c>
      <c r="C91" s="12"/>
      <c r="D91" s="8" t="s">
        <v>45</v>
      </c>
      <c r="E91" s="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13"/>
      <c r="X91" s="7"/>
      <c r="Y91" s="18">
        <f t="shared" si="5"/>
        <v>40</v>
      </c>
      <c r="Z91" s="16">
        <f t="shared" si="7"/>
        <v>40</v>
      </c>
      <c r="AA91" s="13"/>
      <c r="AB91" s="9">
        <f t="shared" si="6"/>
        <v>0</v>
      </c>
      <c r="AC91" s="7"/>
      <c r="AD91" s="7" t="s">
        <v>39</v>
      </c>
      <c r="AE91" s="13"/>
      <c r="AF91" s="13"/>
      <c r="AG91" s="13"/>
      <c r="AH91" s="13"/>
      <c r="AI91" s="13"/>
    </row>
    <row r="92" spans="1:35" s="14" customFormat="1">
      <c r="A92" s="13" t="s">
        <v>70</v>
      </c>
      <c r="B92" s="7" t="s">
        <v>62</v>
      </c>
      <c r="C92" s="12"/>
      <c r="D92" s="8" t="s">
        <v>63</v>
      </c>
      <c r="E92" s="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13"/>
      <c r="X92" s="7"/>
      <c r="Y92" s="18">
        <f t="shared" si="5"/>
        <v>60</v>
      </c>
      <c r="Z92" s="16">
        <f t="shared" si="7"/>
        <v>60</v>
      </c>
      <c r="AA92" s="13"/>
      <c r="AB92" s="9">
        <f t="shared" si="6"/>
        <v>0</v>
      </c>
      <c r="AC92" s="7"/>
      <c r="AD92" s="7" t="s">
        <v>39</v>
      </c>
      <c r="AE92" s="13"/>
      <c r="AF92" s="13"/>
      <c r="AG92" s="13"/>
      <c r="AH92" s="13"/>
      <c r="AI92" s="13"/>
    </row>
    <row r="93" spans="1:35" s="14" customFormat="1">
      <c r="A93" s="13" t="s">
        <v>71</v>
      </c>
      <c r="B93" s="7" t="s">
        <v>56</v>
      </c>
      <c r="C93" s="12"/>
      <c r="D93" s="8"/>
      <c r="E93" s="7" t="s">
        <v>57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13"/>
      <c r="X93" s="7"/>
      <c r="Y93" s="18">
        <f t="shared" si="5"/>
        <v>6000</v>
      </c>
      <c r="Z93" s="16">
        <f t="shared" si="7"/>
        <v>6000</v>
      </c>
      <c r="AA93" s="13"/>
      <c r="AB93" s="9">
        <f t="shared" si="6"/>
        <v>0</v>
      </c>
      <c r="AC93" s="7"/>
      <c r="AD93" s="7" t="s">
        <v>39</v>
      </c>
      <c r="AE93" s="13"/>
      <c r="AF93" s="13"/>
      <c r="AG93" s="13"/>
      <c r="AH93" s="13"/>
      <c r="AI93" s="13"/>
    </row>
    <row r="94" spans="1:35" s="14" customFormat="1">
      <c r="A94" s="13" t="s">
        <v>71</v>
      </c>
      <c r="B94" s="7" t="s">
        <v>56</v>
      </c>
      <c r="C94" s="12"/>
      <c r="D94" s="8" t="s">
        <v>65</v>
      </c>
      <c r="E94" s="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13"/>
      <c r="X94" s="7"/>
      <c r="Y94" s="18">
        <f t="shared" si="5"/>
        <v>13</v>
      </c>
      <c r="Z94" s="16">
        <f t="shared" si="7"/>
        <v>13</v>
      </c>
      <c r="AA94" s="13"/>
      <c r="AB94" s="9">
        <f t="shared" si="6"/>
        <v>0</v>
      </c>
      <c r="AC94" s="7"/>
      <c r="AD94" s="7" t="s">
        <v>39</v>
      </c>
      <c r="AE94" s="13"/>
      <c r="AF94" s="13"/>
      <c r="AG94" s="13"/>
      <c r="AH94" s="13"/>
      <c r="AI94" s="13"/>
    </row>
    <row r="95" spans="1:35" s="14" customFormat="1">
      <c r="A95" s="13" t="s">
        <v>71</v>
      </c>
      <c r="B95" s="7" t="s">
        <v>58</v>
      </c>
      <c r="C95" s="12"/>
      <c r="D95" s="8" t="s">
        <v>59</v>
      </c>
      <c r="E95" s="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13"/>
      <c r="X95" s="7"/>
      <c r="Y95" s="18">
        <f t="shared" si="5"/>
        <v>40250</v>
      </c>
      <c r="Z95" s="16">
        <f t="shared" si="7"/>
        <v>13</v>
      </c>
      <c r="AA95" s="13"/>
      <c r="AB95" s="9">
        <f t="shared" si="6"/>
        <v>0</v>
      </c>
      <c r="AC95" s="7"/>
      <c r="AD95" s="7" t="s">
        <v>39</v>
      </c>
      <c r="AE95" s="13"/>
      <c r="AF95" s="13"/>
      <c r="AG95" s="13"/>
      <c r="AH95" s="13"/>
      <c r="AI95" s="13"/>
    </row>
    <row r="96" spans="1:35" s="14" customFormat="1">
      <c r="A96" s="13" t="s">
        <v>71</v>
      </c>
      <c r="B96" s="7" t="s">
        <v>58</v>
      </c>
      <c r="C96" s="12"/>
      <c r="D96" s="8" t="s">
        <v>49</v>
      </c>
      <c r="E96" s="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13"/>
      <c r="X96" s="7"/>
      <c r="Y96" s="18">
        <f t="shared" si="5"/>
        <v>18</v>
      </c>
      <c r="Z96" s="16">
        <f t="shared" si="7"/>
        <v>18</v>
      </c>
      <c r="AA96" s="13"/>
      <c r="AB96" s="9">
        <f t="shared" si="6"/>
        <v>0</v>
      </c>
      <c r="AC96" s="7"/>
      <c r="AD96" s="7" t="s">
        <v>39</v>
      </c>
      <c r="AE96" s="13"/>
      <c r="AF96" s="13"/>
      <c r="AG96" s="13"/>
      <c r="AH96" s="13"/>
      <c r="AI96" s="13"/>
    </row>
    <row r="97" spans="1:35" s="14" customFormat="1">
      <c r="A97" s="13" t="s">
        <v>71</v>
      </c>
      <c r="B97" s="7" t="s">
        <v>60</v>
      </c>
      <c r="C97" s="12"/>
      <c r="D97" s="8" t="s">
        <v>59</v>
      </c>
      <c r="E97" s="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13"/>
      <c r="X97" s="7"/>
      <c r="Y97" s="18">
        <f t="shared" si="5"/>
        <v>40250</v>
      </c>
      <c r="Z97" s="16">
        <f t="shared" si="7"/>
        <v>13</v>
      </c>
      <c r="AA97" s="13"/>
      <c r="AB97" s="9">
        <f t="shared" si="6"/>
        <v>0</v>
      </c>
      <c r="AC97" s="7"/>
      <c r="AD97" s="7" t="s">
        <v>39</v>
      </c>
      <c r="AE97" s="13"/>
      <c r="AF97" s="13"/>
      <c r="AG97" s="13"/>
      <c r="AH97" s="13"/>
      <c r="AI97" s="13"/>
    </row>
    <row r="98" spans="1:35" s="14" customFormat="1">
      <c r="A98" s="13" t="s">
        <v>71</v>
      </c>
      <c r="B98" s="13" t="s">
        <v>60</v>
      </c>
      <c r="C98" s="12"/>
      <c r="D98" s="8" t="s">
        <v>49</v>
      </c>
      <c r="E98" s="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13"/>
      <c r="X98" s="7"/>
      <c r="Y98" s="18">
        <f t="shared" ref="Y98:Y125" si="8">LOOKUP(9^9,--RIGHT(LEFT(LOOKUP("座",D98:V98),LEN(LOOKUP("座",D98:V98))-1),ROW($1:$99)))</f>
        <v>18</v>
      </c>
      <c r="Z98" s="16">
        <f t="shared" si="7"/>
        <v>18</v>
      </c>
      <c r="AA98" s="13"/>
      <c r="AB98" s="9">
        <f t="shared" ref="AB98:AB125" si="9">IF(ISNA(W98*Y98*AA98/1000),"",(W98*Y98*AA98/1000))</f>
        <v>0</v>
      </c>
      <c r="AC98" s="7"/>
      <c r="AD98" s="7" t="s">
        <v>39</v>
      </c>
      <c r="AE98" s="13"/>
      <c r="AF98" s="13"/>
      <c r="AG98" s="13"/>
      <c r="AH98" s="13"/>
      <c r="AI98" s="13"/>
    </row>
    <row r="99" spans="1:35" s="14" customFormat="1">
      <c r="A99" s="13" t="s">
        <v>71</v>
      </c>
      <c r="B99" s="13" t="s">
        <v>61</v>
      </c>
      <c r="C99" s="12"/>
      <c r="D99" s="8" t="s">
        <v>59</v>
      </c>
      <c r="E99" s="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13"/>
      <c r="X99" s="7"/>
      <c r="Y99" s="18">
        <f t="shared" si="8"/>
        <v>40250</v>
      </c>
      <c r="Z99" s="16">
        <f t="shared" si="7"/>
        <v>13</v>
      </c>
      <c r="AA99" s="13"/>
      <c r="AB99" s="9">
        <f t="shared" si="9"/>
        <v>0</v>
      </c>
      <c r="AC99" s="7"/>
      <c r="AD99" s="7" t="s">
        <v>39</v>
      </c>
      <c r="AE99" s="13"/>
      <c r="AF99" s="13"/>
      <c r="AG99" s="13"/>
      <c r="AH99" s="13"/>
      <c r="AI99" s="13"/>
    </row>
    <row r="100" spans="1:35" s="14" customFormat="1">
      <c r="A100" s="13" t="s">
        <v>71</v>
      </c>
      <c r="B100" s="13" t="s">
        <v>61</v>
      </c>
      <c r="C100" s="12"/>
      <c r="D100" s="8" t="s">
        <v>59</v>
      </c>
      <c r="E100" s="7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13"/>
      <c r="X100" s="7"/>
      <c r="Y100" s="18">
        <f t="shared" si="8"/>
        <v>40250</v>
      </c>
      <c r="Z100" s="16">
        <f t="shared" si="7"/>
        <v>13</v>
      </c>
      <c r="AA100" s="13"/>
      <c r="AB100" s="9">
        <f t="shared" si="9"/>
        <v>0</v>
      </c>
      <c r="AC100" s="7"/>
      <c r="AD100" s="7" t="s">
        <v>39</v>
      </c>
      <c r="AE100" s="13"/>
      <c r="AF100" s="13"/>
      <c r="AG100" s="13"/>
      <c r="AH100" s="13"/>
      <c r="AI100" s="13"/>
    </row>
    <row r="101" spans="1:35" s="14" customFormat="1">
      <c r="A101" s="13" t="s">
        <v>71</v>
      </c>
      <c r="B101" s="13" t="s">
        <v>53</v>
      </c>
      <c r="C101" s="12"/>
      <c r="D101" s="8" t="s">
        <v>59</v>
      </c>
      <c r="E101" s="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13"/>
      <c r="X101" s="7"/>
      <c r="Y101" s="18">
        <f t="shared" si="8"/>
        <v>40250</v>
      </c>
      <c r="Z101" s="16">
        <f t="shared" si="7"/>
        <v>13</v>
      </c>
      <c r="AA101" s="13"/>
      <c r="AB101" s="9">
        <f t="shared" si="9"/>
        <v>0</v>
      </c>
      <c r="AC101" s="7"/>
      <c r="AD101" s="7" t="s">
        <v>39</v>
      </c>
      <c r="AE101" s="13"/>
      <c r="AF101" s="13"/>
      <c r="AG101" s="13"/>
      <c r="AH101" s="13"/>
      <c r="AI101" s="13"/>
    </row>
    <row r="102" spans="1:35" s="14" customFormat="1">
      <c r="A102" s="13" t="s">
        <v>71</v>
      </c>
      <c r="B102" s="13" t="s">
        <v>53</v>
      </c>
      <c r="C102" s="12"/>
      <c r="D102" s="8" t="s">
        <v>45</v>
      </c>
      <c r="E102" s="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13"/>
      <c r="X102" s="7"/>
      <c r="Y102" s="18">
        <f t="shared" si="8"/>
        <v>40</v>
      </c>
      <c r="Z102" s="16">
        <f t="shared" si="7"/>
        <v>40</v>
      </c>
      <c r="AA102" s="13"/>
      <c r="AB102" s="9">
        <f t="shared" si="9"/>
        <v>0</v>
      </c>
      <c r="AC102" s="7"/>
      <c r="AD102" s="7" t="s">
        <v>39</v>
      </c>
      <c r="AE102" s="13"/>
      <c r="AF102" s="13"/>
      <c r="AG102" s="13"/>
      <c r="AH102" s="13"/>
      <c r="AI102" s="13"/>
    </row>
    <row r="103" spans="1:35" s="14" customFormat="1">
      <c r="A103" s="13" t="s">
        <v>71</v>
      </c>
      <c r="B103" s="13" t="s">
        <v>62</v>
      </c>
      <c r="C103" s="12"/>
      <c r="D103" s="8" t="s">
        <v>63</v>
      </c>
      <c r="E103" s="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13"/>
      <c r="X103" s="7"/>
      <c r="Y103" s="18">
        <f t="shared" si="8"/>
        <v>60</v>
      </c>
      <c r="Z103" s="16">
        <f t="shared" si="7"/>
        <v>60</v>
      </c>
      <c r="AA103" s="13"/>
      <c r="AB103" s="9">
        <f t="shared" si="9"/>
        <v>0</v>
      </c>
      <c r="AC103" s="7"/>
      <c r="AD103" s="7" t="s">
        <v>39</v>
      </c>
      <c r="AE103" s="13"/>
      <c r="AF103" s="13"/>
      <c r="AG103" s="13"/>
      <c r="AH103" s="13"/>
      <c r="AI103" s="13"/>
    </row>
    <row r="104" spans="1:35" s="14" customFormat="1">
      <c r="A104" s="13" t="s">
        <v>71</v>
      </c>
      <c r="B104" s="13" t="s">
        <v>56</v>
      </c>
      <c r="C104" s="12"/>
      <c r="D104" s="8"/>
      <c r="E104" s="7" t="s">
        <v>57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13"/>
      <c r="X104" s="7"/>
      <c r="Y104" s="18">
        <f t="shared" si="8"/>
        <v>6000</v>
      </c>
      <c r="Z104" s="16">
        <f t="shared" si="7"/>
        <v>6000</v>
      </c>
      <c r="AA104" s="13"/>
      <c r="AB104" s="9">
        <f t="shared" si="9"/>
        <v>0</v>
      </c>
      <c r="AC104" s="7"/>
      <c r="AD104" s="7" t="s">
        <v>39</v>
      </c>
      <c r="AE104" s="13"/>
      <c r="AF104" s="13"/>
      <c r="AG104" s="13"/>
      <c r="AH104" s="13"/>
      <c r="AI104" s="13"/>
    </row>
    <row r="105" spans="1:35" s="14" customFormat="1">
      <c r="A105" s="13"/>
      <c r="B105" s="13" t="s">
        <v>56</v>
      </c>
      <c r="C105" s="12"/>
      <c r="D105" s="8" t="s">
        <v>65</v>
      </c>
      <c r="E105" s="7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13"/>
      <c r="X105" s="7"/>
      <c r="Y105" s="18">
        <f t="shared" si="8"/>
        <v>13</v>
      </c>
      <c r="Z105" s="16">
        <f t="shared" si="7"/>
        <v>13</v>
      </c>
      <c r="AA105" s="13"/>
      <c r="AB105" s="9">
        <f t="shared" si="9"/>
        <v>0</v>
      </c>
      <c r="AC105" s="7"/>
      <c r="AD105" s="7" t="s">
        <v>39</v>
      </c>
      <c r="AE105" s="13"/>
      <c r="AF105" s="13"/>
      <c r="AG105" s="13"/>
      <c r="AH105" s="13"/>
      <c r="AI105" s="13"/>
    </row>
    <row r="106" spans="1:35" s="14" customFormat="1">
      <c r="A106" s="13"/>
      <c r="B106" s="13" t="s">
        <v>58</v>
      </c>
      <c r="C106" s="12"/>
      <c r="D106" s="8" t="s">
        <v>59</v>
      </c>
      <c r="E106" s="7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13"/>
      <c r="X106" s="7"/>
      <c r="Y106" s="18">
        <f t="shared" si="8"/>
        <v>40250</v>
      </c>
      <c r="Z106" s="16">
        <f t="shared" si="7"/>
        <v>13</v>
      </c>
      <c r="AA106" s="13"/>
      <c r="AB106" s="9">
        <f t="shared" si="9"/>
        <v>0</v>
      </c>
      <c r="AC106" s="7"/>
      <c r="AD106" s="7" t="s">
        <v>39</v>
      </c>
      <c r="AE106" s="13"/>
      <c r="AF106" s="13"/>
      <c r="AG106" s="13"/>
      <c r="AH106" s="13"/>
      <c r="AI106" s="13"/>
    </row>
    <row r="107" spans="1:35" s="14" customFormat="1">
      <c r="A107" s="13"/>
      <c r="B107" s="13" t="s">
        <v>58</v>
      </c>
      <c r="C107" s="12"/>
      <c r="D107" s="8" t="s">
        <v>49</v>
      </c>
      <c r="E107" s="7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13"/>
      <c r="X107" s="7"/>
      <c r="Y107" s="18">
        <f t="shared" si="8"/>
        <v>18</v>
      </c>
      <c r="Z107" s="16">
        <f t="shared" si="7"/>
        <v>18</v>
      </c>
      <c r="AA107" s="13"/>
      <c r="AB107" s="9">
        <f t="shared" si="9"/>
        <v>0</v>
      </c>
      <c r="AC107" s="7"/>
      <c r="AD107" s="7" t="s">
        <v>39</v>
      </c>
      <c r="AE107" s="13"/>
      <c r="AF107" s="13"/>
      <c r="AG107" s="13"/>
      <c r="AH107" s="13"/>
      <c r="AI107" s="13"/>
    </row>
    <row r="108" spans="1:35" s="14" customFormat="1">
      <c r="A108" s="13"/>
      <c r="B108" s="13" t="s">
        <v>60</v>
      </c>
      <c r="C108" s="12"/>
      <c r="D108" s="8" t="s">
        <v>59</v>
      </c>
      <c r="E108" s="7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13"/>
      <c r="X108" s="7"/>
      <c r="Y108" s="18">
        <f t="shared" si="8"/>
        <v>40250</v>
      </c>
      <c r="Z108" s="16">
        <f t="shared" si="7"/>
        <v>13</v>
      </c>
      <c r="AA108" s="13"/>
      <c r="AB108" s="9">
        <f t="shared" si="9"/>
        <v>0</v>
      </c>
      <c r="AC108" s="7"/>
      <c r="AD108" s="7" t="s">
        <v>39</v>
      </c>
      <c r="AE108" s="13"/>
      <c r="AF108" s="13"/>
      <c r="AG108" s="13"/>
      <c r="AH108" s="13"/>
      <c r="AI108" s="13"/>
    </row>
    <row r="109" spans="1:35" s="14" customFormat="1">
      <c r="A109" s="13"/>
      <c r="B109" s="13" t="s">
        <v>60</v>
      </c>
      <c r="C109" s="12"/>
      <c r="D109" s="8" t="s">
        <v>49</v>
      </c>
      <c r="E109" s="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3"/>
      <c r="X109" s="7"/>
      <c r="Y109" s="18">
        <f t="shared" si="8"/>
        <v>18</v>
      </c>
      <c r="Z109" s="16">
        <f t="shared" si="7"/>
        <v>18</v>
      </c>
      <c r="AA109" s="13"/>
      <c r="AB109" s="9">
        <f t="shared" si="9"/>
        <v>0</v>
      </c>
      <c r="AC109" s="7"/>
      <c r="AD109" s="7"/>
      <c r="AE109" s="13"/>
      <c r="AF109" s="13"/>
      <c r="AG109" s="13"/>
      <c r="AH109" s="13"/>
      <c r="AI109" s="13"/>
    </row>
    <row r="110" spans="1:35" s="14" customFormat="1">
      <c r="A110" s="13"/>
      <c r="B110" s="13" t="s">
        <v>61</v>
      </c>
      <c r="C110" s="12"/>
      <c r="D110" s="8" t="s">
        <v>59</v>
      </c>
      <c r="E110" s="7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3"/>
      <c r="X110" s="7"/>
      <c r="Y110" s="18">
        <f t="shared" si="8"/>
        <v>40250</v>
      </c>
      <c r="Z110" s="16">
        <f t="shared" si="7"/>
        <v>13</v>
      </c>
      <c r="AA110" s="13"/>
      <c r="AB110" s="9">
        <f t="shared" si="9"/>
        <v>0</v>
      </c>
      <c r="AC110" s="7"/>
      <c r="AD110" s="7"/>
      <c r="AE110" s="13"/>
      <c r="AF110" s="13"/>
      <c r="AG110" s="13"/>
      <c r="AH110" s="13"/>
      <c r="AI110" s="13"/>
    </row>
    <row r="111" spans="1:35" s="14" customFormat="1">
      <c r="A111" s="13"/>
      <c r="B111" s="13" t="s">
        <v>61</v>
      </c>
      <c r="C111" s="12"/>
      <c r="D111" s="8" t="s">
        <v>59</v>
      </c>
      <c r="E111" s="7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3"/>
      <c r="X111" s="7"/>
      <c r="Y111" s="18">
        <f t="shared" si="8"/>
        <v>40250</v>
      </c>
      <c r="Z111" s="16">
        <f t="shared" si="7"/>
        <v>13</v>
      </c>
      <c r="AA111" s="13"/>
      <c r="AB111" s="9">
        <f t="shared" si="9"/>
        <v>0</v>
      </c>
      <c r="AC111" s="7"/>
      <c r="AD111" s="7"/>
      <c r="AE111" s="13"/>
      <c r="AF111" s="13"/>
      <c r="AG111" s="13"/>
      <c r="AH111" s="13"/>
      <c r="AI111" s="13"/>
    </row>
    <row r="112" spans="1:35" s="14" customFormat="1">
      <c r="A112" s="13"/>
      <c r="B112" s="13" t="s">
        <v>53</v>
      </c>
      <c r="C112" s="12"/>
      <c r="D112" s="8" t="s">
        <v>59</v>
      </c>
      <c r="E112" s="7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3"/>
      <c r="X112" s="7"/>
      <c r="Y112" s="18">
        <f t="shared" si="8"/>
        <v>40250</v>
      </c>
      <c r="Z112" s="16">
        <f t="shared" si="7"/>
        <v>13</v>
      </c>
      <c r="AA112" s="13"/>
      <c r="AB112" s="9">
        <f t="shared" si="9"/>
        <v>0</v>
      </c>
      <c r="AC112" s="7"/>
      <c r="AD112" s="7"/>
      <c r="AE112" s="13"/>
      <c r="AF112" s="13"/>
      <c r="AG112" s="13"/>
      <c r="AH112" s="13"/>
      <c r="AI112" s="13"/>
    </row>
    <row r="113" spans="1:35" s="14" customFormat="1">
      <c r="A113" s="13"/>
      <c r="B113" s="13" t="s">
        <v>53</v>
      </c>
      <c r="C113" s="12"/>
      <c r="D113" s="8" t="s">
        <v>45</v>
      </c>
      <c r="E113" s="7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13"/>
      <c r="X113" s="7"/>
      <c r="Y113" s="18">
        <f t="shared" si="8"/>
        <v>40</v>
      </c>
      <c r="Z113" s="16">
        <f t="shared" si="7"/>
        <v>40</v>
      </c>
      <c r="AA113" s="13"/>
      <c r="AB113" s="9">
        <f t="shared" si="9"/>
        <v>0</v>
      </c>
      <c r="AC113" s="7"/>
      <c r="AD113" s="7"/>
      <c r="AE113" s="13"/>
      <c r="AF113" s="13"/>
      <c r="AG113" s="13"/>
      <c r="AH113" s="13"/>
      <c r="AI113" s="13"/>
    </row>
    <row r="114" spans="1:35" s="14" customFormat="1">
      <c r="A114" s="13"/>
      <c r="B114" s="13" t="s">
        <v>62</v>
      </c>
      <c r="C114" s="12"/>
      <c r="D114" s="8" t="s">
        <v>63</v>
      </c>
      <c r="E114" s="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13"/>
      <c r="X114" s="7"/>
      <c r="Y114" s="18">
        <f t="shared" si="8"/>
        <v>60</v>
      </c>
      <c r="Z114" s="16">
        <f t="shared" si="7"/>
        <v>60</v>
      </c>
      <c r="AA114" s="13"/>
      <c r="AB114" s="9">
        <f t="shared" si="9"/>
        <v>0</v>
      </c>
      <c r="AC114" s="7"/>
      <c r="AD114" s="7"/>
      <c r="AE114" s="13"/>
      <c r="AF114" s="13"/>
      <c r="AG114" s="13"/>
      <c r="AH114" s="13"/>
      <c r="AI114" s="13"/>
    </row>
    <row r="115" spans="1:35" s="14" customFormat="1">
      <c r="A115" s="13"/>
      <c r="B115" s="13" t="s">
        <v>56</v>
      </c>
      <c r="C115" s="13"/>
      <c r="D115" s="8"/>
      <c r="E115" s="7" t="s">
        <v>57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13"/>
      <c r="X115" s="7"/>
      <c r="Y115" s="18">
        <f t="shared" si="8"/>
        <v>6000</v>
      </c>
      <c r="Z115" s="16">
        <f t="shared" si="7"/>
        <v>6000</v>
      </c>
      <c r="AA115" s="13"/>
      <c r="AB115" s="9">
        <f t="shared" si="9"/>
        <v>0</v>
      </c>
      <c r="AC115" s="7"/>
      <c r="AD115" s="7"/>
      <c r="AE115" s="13"/>
      <c r="AF115" s="13"/>
      <c r="AG115" s="13"/>
      <c r="AH115" s="13"/>
      <c r="AI115" s="13"/>
    </row>
    <row r="116" spans="1:35" s="14" customFormat="1">
      <c r="A116" s="13"/>
      <c r="B116" s="13" t="s">
        <v>56</v>
      </c>
      <c r="C116" s="13"/>
      <c r="D116" s="8" t="s">
        <v>65</v>
      </c>
      <c r="E116" s="7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13"/>
      <c r="X116" s="7"/>
      <c r="Y116" s="18">
        <f t="shared" si="8"/>
        <v>13</v>
      </c>
      <c r="Z116" s="16">
        <f t="shared" si="7"/>
        <v>13</v>
      </c>
      <c r="AA116" s="13"/>
      <c r="AB116" s="9">
        <f t="shared" si="9"/>
        <v>0</v>
      </c>
      <c r="AC116" s="7"/>
      <c r="AD116" s="7"/>
      <c r="AE116" s="13"/>
      <c r="AF116" s="13"/>
      <c r="AG116" s="13"/>
      <c r="AH116" s="13"/>
      <c r="AI116" s="13"/>
    </row>
    <row r="117" spans="1:35" s="14" customFormat="1">
      <c r="A117" s="13"/>
      <c r="B117" s="13" t="s">
        <v>58</v>
      </c>
      <c r="C117" s="13"/>
      <c r="D117" s="8" t="s">
        <v>59</v>
      </c>
      <c r="E117" s="7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13"/>
      <c r="X117" s="7"/>
      <c r="Y117" s="18">
        <f t="shared" si="8"/>
        <v>40250</v>
      </c>
      <c r="Z117" s="16">
        <f t="shared" si="7"/>
        <v>13</v>
      </c>
      <c r="AA117" s="13"/>
      <c r="AB117" s="9">
        <f t="shared" si="9"/>
        <v>0</v>
      </c>
      <c r="AC117" s="7"/>
      <c r="AD117" s="7"/>
      <c r="AE117" s="13"/>
      <c r="AF117" s="13"/>
      <c r="AG117" s="13"/>
      <c r="AH117" s="13"/>
      <c r="AI117" s="13"/>
    </row>
    <row r="118" spans="1:35" s="14" customFormat="1">
      <c r="A118" s="13"/>
      <c r="B118" s="13" t="s">
        <v>58</v>
      </c>
      <c r="C118" s="13"/>
      <c r="D118" s="8" t="s">
        <v>49</v>
      </c>
      <c r="E118" s="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13"/>
      <c r="X118" s="7"/>
      <c r="Y118" s="18">
        <f t="shared" si="8"/>
        <v>18</v>
      </c>
      <c r="Z118" s="16">
        <f t="shared" si="7"/>
        <v>18</v>
      </c>
      <c r="AA118" s="13"/>
      <c r="AB118" s="9">
        <f t="shared" si="9"/>
        <v>0</v>
      </c>
      <c r="AC118" s="7"/>
      <c r="AD118" s="7"/>
      <c r="AE118" s="13"/>
      <c r="AF118" s="13"/>
      <c r="AG118" s="13"/>
      <c r="AH118" s="13"/>
      <c r="AI118" s="13"/>
    </row>
    <row r="119" spans="1:35" s="14" customFormat="1">
      <c r="A119" s="13"/>
      <c r="B119" s="13" t="s">
        <v>60</v>
      </c>
      <c r="C119" s="13"/>
      <c r="D119" s="13" t="s">
        <v>59</v>
      </c>
      <c r="E119" s="7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13"/>
      <c r="X119" s="7"/>
      <c r="Y119" s="18">
        <f t="shared" si="8"/>
        <v>40250</v>
      </c>
      <c r="Z119" s="16">
        <f t="shared" si="7"/>
        <v>13</v>
      </c>
      <c r="AA119" s="13"/>
      <c r="AB119" s="9">
        <f t="shared" si="9"/>
        <v>0</v>
      </c>
      <c r="AC119" s="13"/>
      <c r="AD119" s="13"/>
      <c r="AE119" s="13"/>
      <c r="AF119" s="13"/>
      <c r="AG119" s="13"/>
      <c r="AH119" s="13"/>
      <c r="AI119" s="13"/>
    </row>
    <row r="120" spans="1:35" s="14" customFormat="1">
      <c r="A120" s="13"/>
      <c r="B120" s="13" t="s">
        <v>60</v>
      </c>
      <c r="C120" s="13"/>
      <c r="D120" s="13" t="s">
        <v>49</v>
      </c>
      <c r="E120" s="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13"/>
      <c r="X120" s="7"/>
      <c r="Y120" s="18">
        <f t="shared" si="8"/>
        <v>18</v>
      </c>
      <c r="Z120" s="16">
        <f t="shared" si="7"/>
        <v>18</v>
      </c>
      <c r="AA120" s="13"/>
      <c r="AB120" s="9">
        <f t="shared" si="9"/>
        <v>0</v>
      </c>
      <c r="AC120" s="13"/>
      <c r="AD120" s="13"/>
      <c r="AE120" s="13"/>
      <c r="AF120" s="13"/>
      <c r="AG120" s="13"/>
      <c r="AH120" s="13"/>
      <c r="AI120" s="13"/>
    </row>
    <row r="121" spans="1:35" s="14" customFormat="1">
      <c r="A121" s="13"/>
      <c r="B121" s="13" t="s">
        <v>61</v>
      </c>
      <c r="C121" s="13"/>
      <c r="D121" s="13" t="s">
        <v>59</v>
      </c>
      <c r="E121" s="7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13"/>
      <c r="X121" s="7"/>
      <c r="Y121" s="18">
        <f t="shared" si="8"/>
        <v>40250</v>
      </c>
      <c r="Z121" s="16">
        <f t="shared" si="7"/>
        <v>13</v>
      </c>
      <c r="AA121" s="13"/>
      <c r="AB121" s="9">
        <f t="shared" si="9"/>
        <v>0</v>
      </c>
      <c r="AC121" s="13"/>
      <c r="AD121" s="13"/>
      <c r="AE121" s="13"/>
      <c r="AF121" s="13"/>
      <c r="AG121" s="13"/>
      <c r="AH121" s="13"/>
      <c r="AI121" s="13"/>
    </row>
    <row r="122" spans="1:35" s="14" customFormat="1">
      <c r="A122" s="13"/>
      <c r="B122" s="13" t="s">
        <v>61</v>
      </c>
      <c r="C122" s="13"/>
      <c r="D122" s="13" t="s">
        <v>59</v>
      </c>
      <c r="E122" s="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13"/>
      <c r="X122" s="7"/>
      <c r="Y122" s="18">
        <f t="shared" si="8"/>
        <v>40250</v>
      </c>
      <c r="Z122" s="16">
        <f t="shared" si="7"/>
        <v>13</v>
      </c>
      <c r="AA122" s="13"/>
      <c r="AB122" s="9">
        <f t="shared" si="9"/>
        <v>0</v>
      </c>
      <c r="AC122" s="13"/>
      <c r="AD122" s="13"/>
      <c r="AE122" s="13"/>
      <c r="AF122" s="13"/>
      <c r="AG122" s="13"/>
      <c r="AH122" s="13"/>
      <c r="AI122" s="13"/>
    </row>
    <row r="123" spans="1:35" s="14" customFormat="1">
      <c r="A123" s="13"/>
      <c r="B123" s="13" t="s">
        <v>53</v>
      </c>
      <c r="C123" s="13"/>
      <c r="D123" s="13" t="s">
        <v>59</v>
      </c>
      <c r="E123" s="7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13"/>
      <c r="X123" s="7"/>
      <c r="Y123" s="18">
        <f t="shared" si="8"/>
        <v>40250</v>
      </c>
      <c r="Z123" s="16">
        <f t="shared" si="7"/>
        <v>13</v>
      </c>
      <c r="AA123" s="13"/>
      <c r="AB123" s="9">
        <f t="shared" si="9"/>
        <v>0</v>
      </c>
      <c r="AC123" s="13"/>
      <c r="AD123" s="13"/>
      <c r="AE123" s="13"/>
      <c r="AF123" s="13"/>
      <c r="AG123" s="13"/>
      <c r="AH123" s="13"/>
      <c r="AI123" s="13"/>
    </row>
    <row r="124" spans="1:35" s="14" customFormat="1">
      <c r="A124" s="13"/>
      <c r="B124" s="13" t="s">
        <v>53</v>
      </c>
      <c r="C124" s="13"/>
      <c r="D124" s="13" t="s">
        <v>45</v>
      </c>
      <c r="E124" s="7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13"/>
      <c r="X124" s="7"/>
      <c r="Y124" s="18">
        <f t="shared" si="8"/>
        <v>40</v>
      </c>
      <c r="Z124" s="16">
        <f t="shared" si="7"/>
        <v>40</v>
      </c>
      <c r="AA124" s="13"/>
      <c r="AB124" s="9">
        <f t="shared" si="9"/>
        <v>0</v>
      </c>
      <c r="AC124" s="13"/>
      <c r="AD124" s="13"/>
      <c r="AE124" s="13"/>
      <c r="AF124" s="13"/>
      <c r="AG124" s="13"/>
      <c r="AH124" s="13"/>
      <c r="AI124" s="13"/>
    </row>
    <row r="125" spans="1:35" s="14" customFormat="1">
      <c r="A125" s="13"/>
      <c r="B125" s="13" t="s">
        <v>62</v>
      </c>
      <c r="C125" s="13"/>
      <c r="D125" s="13" t="s">
        <v>63</v>
      </c>
      <c r="E125" s="7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13"/>
      <c r="X125" s="7"/>
      <c r="Y125" s="18">
        <f t="shared" si="8"/>
        <v>60</v>
      </c>
      <c r="Z125" s="16">
        <f t="shared" si="7"/>
        <v>60</v>
      </c>
      <c r="AA125" s="13"/>
      <c r="AB125" s="9">
        <f t="shared" si="9"/>
        <v>0</v>
      </c>
      <c r="AC125" s="13"/>
      <c r="AD125" s="13"/>
      <c r="AE125" s="13"/>
      <c r="AF125" s="13"/>
      <c r="AG125" s="13"/>
      <c r="AH125" s="13"/>
      <c r="AI125" s="13"/>
    </row>
    <row r="126" spans="1:3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8" t="e">
        <f t="shared" ref="Y126:Y131" si="10">LOOKUP(9^9,--RIGHT(LEFT(LOOKUP("座",D126:V126),LEN(LOOKUP("座",D126:V126))-1),ROW($1:$99)))</f>
        <v>#N/A</v>
      </c>
      <c r="Z126" s="16" t="str">
        <f>IFERROR(LOOKUP(9^9,--RIGHT(LEFT(SUBSTITUTE(LOOKUP("座",D126:U126),"/"," "),LEN(LOOKUP("座",D126:U126))-1),ROW($1:$99))),"")</f>
        <v/>
      </c>
      <c r="AA126" s="19"/>
      <c r="AB126" s="19"/>
      <c r="AC126" s="19"/>
      <c r="AD126" s="19"/>
      <c r="AE126" s="19"/>
      <c r="AF126" s="19"/>
      <c r="AG126" s="19"/>
      <c r="AH126" s="19"/>
      <c r="AI126" s="19"/>
    </row>
    <row r="127" spans="1:3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8" t="e">
        <f t="shared" si="10"/>
        <v>#N/A</v>
      </c>
      <c r="Z127" s="16" t="str">
        <f t="shared" ref="Z127:Z131" si="11">IFERROR(LOOKUP(9^9,--RIGHT(LEFT(SUBSTITUTE(LOOKUP("座",D127:U127),"/"," "),LEN(LOOKUP("座",D127:U127))-1),ROW($1:$99))),"")</f>
        <v/>
      </c>
      <c r="AA127" s="19"/>
      <c r="AB127" s="19"/>
      <c r="AC127" s="19"/>
      <c r="AD127" s="19"/>
      <c r="AE127" s="19"/>
      <c r="AF127" s="19"/>
      <c r="AG127" s="19"/>
      <c r="AH127" s="19"/>
      <c r="AI127" s="19"/>
    </row>
    <row r="128" spans="1:3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8" t="e">
        <f t="shared" si="10"/>
        <v>#N/A</v>
      </c>
      <c r="Z128" s="16" t="str">
        <f t="shared" si="11"/>
        <v/>
      </c>
      <c r="AA128" s="19"/>
      <c r="AB128" s="19"/>
      <c r="AC128" s="19"/>
      <c r="AD128" s="19"/>
      <c r="AE128" s="19"/>
      <c r="AF128" s="19"/>
      <c r="AG128" s="19"/>
      <c r="AH128" s="19"/>
      <c r="AI128" s="19"/>
    </row>
    <row r="129" spans="1:3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8" t="e">
        <f t="shared" si="10"/>
        <v>#N/A</v>
      </c>
      <c r="Z129" s="16" t="str">
        <f t="shared" si="11"/>
        <v/>
      </c>
      <c r="AA129" s="19"/>
      <c r="AB129" s="19"/>
      <c r="AC129" s="19"/>
      <c r="AD129" s="19"/>
      <c r="AE129" s="19"/>
      <c r="AF129" s="19"/>
      <c r="AG129" s="19"/>
      <c r="AH129" s="19"/>
      <c r="AI129" s="19"/>
    </row>
    <row r="130" spans="1:3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8" t="e">
        <f t="shared" si="10"/>
        <v>#N/A</v>
      </c>
      <c r="Z130" s="16" t="str">
        <f t="shared" si="11"/>
        <v/>
      </c>
      <c r="AA130" s="19"/>
      <c r="AB130" s="19"/>
      <c r="AC130" s="19"/>
      <c r="AD130" s="19"/>
      <c r="AE130" s="19"/>
      <c r="AF130" s="19"/>
      <c r="AG130" s="19"/>
      <c r="AH130" s="19"/>
      <c r="AI130" s="19"/>
    </row>
    <row r="131" spans="1:3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8" t="e">
        <f t="shared" si="10"/>
        <v>#N/A</v>
      </c>
      <c r="Z131" s="16" t="str">
        <f t="shared" si="11"/>
        <v/>
      </c>
      <c r="AA131" s="19"/>
      <c r="AB131" s="19"/>
      <c r="AC131" s="19"/>
      <c r="AD131" s="19"/>
      <c r="AE131" s="19"/>
      <c r="AF131" s="19"/>
      <c r="AG131" s="19"/>
      <c r="AH131" s="19"/>
      <c r="AI131" s="1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能耗调查表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2010-07-14T04:51:24Z</dcterms:modified>
</cp:coreProperties>
</file>