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480" yWindow="120" windowWidth="8505" windowHeight="4530" firstSheet="5" activeTab="15"/>
  </bookViews>
  <sheets>
    <sheet name="7.1" sheetId="1" r:id="rId1"/>
    <sheet name="7.2" sheetId="2" r:id="rId2"/>
    <sheet name="7.3" sheetId="38" r:id="rId3"/>
    <sheet name="7.4" sheetId="37" r:id="rId4"/>
    <sheet name="7.5" sheetId="36" r:id="rId5"/>
    <sheet name="7.6" sheetId="35" r:id="rId6"/>
    <sheet name="7.7" sheetId="34" r:id="rId7"/>
    <sheet name="7.8" sheetId="33" r:id="rId8"/>
    <sheet name="7.9" sheetId="32" r:id="rId9"/>
    <sheet name="7.10" sheetId="31" r:id="rId10"/>
    <sheet name="7.11" sheetId="30" r:id="rId11"/>
    <sheet name="7.12" sheetId="29" r:id="rId12"/>
    <sheet name="7.13" sheetId="28" r:id="rId13"/>
    <sheet name="7.14" sheetId="27" r:id="rId14"/>
    <sheet name="7.15" sheetId="26" r:id="rId15"/>
    <sheet name="7.1-7.15合计" sheetId="25" r:id="rId16"/>
  </sheets>
  <calcPr calcId="144525"/>
</workbook>
</file>

<file path=xl/calcChain.xml><?xml version="1.0" encoding="utf-8"?>
<calcChain xmlns="http://schemas.openxmlformats.org/spreadsheetml/2006/main">
  <c r="B20" i="25" l="1"/>
  <c r="B21" i="25"/>
  <c r="C21" i="25"/>
  <c r="D21" i="25"/>
  <c r="E21" i="25"/>
  <c r="F21" i="25"/>
  <c r="G21" i="25"/>
  <c r="H21" i="25"/>
  <c r="I21" i="25"/>
  <c r="B22" i="25"/>
  <c r="C22" i="25"/>
  <c r="D22" i="25"/>
  <c r="E22" i="25"/>
  <c r="F22" i="25"/>
  <c r="G22" i="25"/>
  <c r="H22" i="25"/>
  <c r="I22" i="25"/>
  <c r="B23" i="25"/>
  <c r="C23" i="25"/>
  <c r="D23" i="25"/>
  <c r="E23" i="25"/>
  <c r="F23" i="25"/>
  <c r="G23" i="25"/>
  <c r="H23" i="25"/>
  <c r="I23" i="25"/>
  <c r="B24" i="25"/>
  <c r="C24" i="25"/>
  <c r="D24" i="25"/>
  <c r="E24" i="25"/>
  <c r="F24" i="25"/>
  <c r="G24" i="25"/>
  <c r="H24" i="25"/>
  <c r="I24" i="25"/>
  <c r="B25" i="25"/>
  <c r="C25" i="25"/>
  <c r="D25" i="25"/>
  <c r="E25" i="25"/>
  <c r="F25" i="25"/>
  <c r="G25" i="25"/>
  <c r="H25" i="25"/>
  <c r="I25" i="25"/>
  <c r="C20" i="25"/>
  <c r="D20" i="25"/>
  <c r="E20" i="25"/>
  <c r="F20" i="25"/>
  <c r="G20" i="25"/>
  <c r="H20" i="25"/>
  <c r="I20" i="25"/>
  <c r="B3" i="25" a="1"/>
  <c r="D3" i="25" a="1"/>
  <c r="F3" i="25" a="1"/>
  <c r="H3" i="25" a="1"/>
  <c r="B4" i="25" a="1"/>
  <c r="D4" i="25" a="1"/>
  <c r="F4" i="25" a="1"/>
  <c r="H4" i="25" a="1"/>
  <c r="B5" i="25" a="1"/>
  <c r="D5" i="25" a="1"/>
  <c r="F5" i="25" a="1"/>
  <c r="H5" i="25" a="1"/>
  <c r="B6" i="25" a="1"/>
  <c r="D6" i="25" a="1"/>
  <c r="F6" i="25" a="1"/>
  <c r="H6" i="25" a="1"/>
  <c r="B7" i="25" a="1"/>
  <c r="D7" i="25" a="1"/>
  <c r="F7" i="25" a="1"/>
  <c r="H7" i="25" a="1"/>
  <c r="C3" i="25" a="1"/>
  <c r="E3" i="25" a="1"/>
  <c r="G3" i="25" a="1"/>
  <c r="I3" i="25" a="1"/>
  <c r="C4" i="25" a="1"/>
  <c r="E4" i="25" a="1"/>
  <c r="G4" i="25" a="1"/>
  <c r="I4" i="25" a="1"/>
  <c r="C5" i="25" a="1"/>
  <c r="E5" i="25" a="1"/>
  <c r="G5" i="25" a="1"/>
  <c r="I5" i="25" a="1"/>
  <c r="C6" i="25" a="1"/>
  <c r="E6" i="25" a="1"/>
  <c r="G6" i="25" a="1"/>
  <c r="I6" i="25" a="1"/>
  <c r="C7" i="25" a="1"/>
  <c r="E7" i="25" a="1"/>
  <c r="G7" i="25" a="1"/>
  <c r="I7" i="25" a="1"/>
  <c r="C2" i="25" a="1"/>
  <c r="F2" i="25" a="1"/>
  <c r="H2" i="25" a="1"/>
  <c r="D2" i="25" a="1"/>
  <c r="E2" i="25" a="1"/>
  <c r="G2" i="25" a="1"/>
  <c r="I2" i="25" a="1"/>
  <c r="B2" i="25" a="1"/>
  <c r="B12" i="25" a="1"/>
  <c r="D12" i="25" a="1"/>
  <c r="F12" i="25" a="1"/>
  <c r="H12" i="25" a="1"/>
  <c r="B13" i="25" a="1"/>
  <c r="D13" i="25" a="1"/>
  <c r="F13" i="25" a="1"/>
  <c r="H13" i="25" a="1"/>
  <c r="B14" i="25" a="1"/>
  <c r="D14" i="25" a="1"/>
  <c r="F14" i="25" a="1"/>
  <c r="I14" i="25" a="1"/>
  <c r="C15" i="25" a="1"/>
  <c r="D15" i="25" a="1"/>
  <c r="F15" i="25" a="1"/>
  <c r="H15" i="25" a="1"/>
  <c r="B16" i="25" a="1"/>
  <c r="D16" i="25" a="1"/>
  <c r="F16" i="25" a="1"/>
  <c r="H16" i="25" a="1"/>
  <c r="C12" i="25" a="1"/>
  <c r="E12" i="25" a="1"/>
  <c r="G12" i="25" a="1"/>
  <c r="I12" i="25" a="1"/>
  <c r="C13" i="25" a="1"/>
  <c r="E13" i="25" a="1"/>
  <c r="G13" i="25" a="1"/>
  <c r="I13" i="25" a="1"/>
  <c r="C14" i="25" a="1"/>
  <c r="E14" i="25" a="1"/>
  <c r="G14" i="25" a="1"/>
  <c r="H14" i="25" a="1"/>
  <c r="B15" i="25" a="1"/>
  <c r="E15" i="25" a="1"/>
  <c r="G15" i="25" a="1"/>
  <c r="I15" i="25" a="1"/>
  <c r="C16" i="25" a="1"/>
  <c r="E16" i="25" a="1"/>
  <c r="G16" i="25" a="1"/>
  <c r="I16" i="25" a="1"/>
  <c r="C11" i="25" a="1"/>
  <c r="D11" i="25" a="1"/>
  <c r="E11" i="25" a="1"/>
  <c r="F11" i="25" a="1"/>
  <c r="G11" i="25" a="1"/>
  <c r="H11" i="25" a="1"/>
  <c r="I11" i="25" a="1"/>
  <c r="B11" i="25" a="1"/>
  <c r="I7" i="25" l="1"/>
  <c r="G7" i="25"/>
  <c r="E7" i="25"/>
  <c r="C7" i="25"/>
  <c r="I6" i="25"/>
  <c r="G6" i="25"/>
  <c r="E6" i="25"/>
  <c r="C6" i="25"/>
  <c r="I5" i="25"/>
  <c r="G5" i="25"/>
  <c r="E5" i="25"/>
  <c r="C5" i="25"/>
  <c r="I4" i="25"/>
  <c r="G4" i="25"/>
  <c r="E4" i="25"/>
  <c r="C4" i="25"/>
  <c r="I3" i="25"/>
  <c r="G3" i="25"/>
  <c r="E3" i="25"/>
  <c r="C3" i="25"/>
  <c r="H7" i="25"/>
  <c r="F7" i="25"/>
  <c r="D7" i="25"/>
  <c r="B7" i="25"/>
  <c r="H6" i="25"/>
  <c r="F6" i="25"/>
  <c r="D6" i="25"/>
  <c r="B6" i="25"/>
  <c r="H5" i="25"/>
  <c r="F5" i="25"/>
  <c r="D5" i="25"/>
  <c r="B5" i="25"/>
  <c r="H4" i="25"/>
  <c r="F4" i="25"/>
  <c r="D4" i="25"/>
  <c r="B4" i="25"/>
  <c r="H3" i="25"/>
  <c r="F3" i="25"/>
  <c r="D3" i="25"/>
  <c r="B3" i="25"/>
  <c r="I2" i="25"/>
  <c r="G2" i="25"/>
  <c r="E2" i="25"/>
  <c r="D2" i="25"/>
  <c r="H2" i="25"/>
  <c r="F2" i="25"/>
  <c r="C2" i="25"/>
  <c r="B2" i="25"/>
  <c r="I16" i="25"/>
  <c r="G16" i="25"/>
  <c r="E16" i="25"/>
  <c r="C16" i="25"/>
  <c r="I15" i="25"/>
  <c r="G15" i="25"/>
  <c r="E15" i="25"/>
  <c r="B15" i="25"/>
  <c r="H14" i="25"/>
  <c r="G14" i="25"/>
  <c r="E14" i="25"/>
  <c r="C14" i="25"/>
  <c r="I13" i="25"/>
  <c r="G13" i="25"/>
  <c r="E13" i="25"/>
  <c r="C13" i="25"/>
  <c r="I12" i="25"/>
  <c r="G12" i="25"/>
  <c r="E12" i="25"/>
  <c r="C12" i="25"/>
  <c r="H16" i="25"/>
  <c r="F16" i="25"/>
  <c r="D16" i="25"/>
  <c r="B16" i="25"/>
  <c r="H15" i="25"/>
  <c r="F15" i="25"/>
  <c r="D15" i="25"/>
  <c r="C15" i="25"/>
  <c r="I14" i="25"/>
  <c r="F14" i="25"/>
  <c r="D14" i="25"/>
  <c r="B14" i="25"/>
  <c r="H13" i="25"/>
  <c r="F13" i="25"/>
  <c r="D13" i="25"/>
  <c r="B13" i="25"/>
  <c r="H12" i="25"/>
  <c r="F12" i="25"/>
  <c r="D12" i="25"/>
  <c r="B12" i="25"/>
  <c r="I11" i="25"/>
  <c r="H11" i="25"/>
  <c r="G11" i="25"/>
  <c r="F11" i="25"/>
  <c r="E11" i="25"/>
  <c r="D11" i="25"/>
  <c r="C11" i="25"/>
  <c r="B11" i="25"/>
</calcChain>
</file>

<file path=xl/sharedStrings.xml><?xml version="1.0" encoding="utf-8"?>
<sst xmlns="http://schemas.openxmlformats.org/spreadsheetml/2006/main" count="295" uniqueCount="33">
  <si>
    <t>定单交接</t>
    <phoneticPr fontId="1" type="noConversion"/>
  </si>
  <si>
    <t>定单录入</t>
    <phoneticPr fontId="1" type="noConversion"/>
  </si>
  <si>
    <t>定单核对</t>
    <phoneticPr fontId="1" type="noConversion"/>
  </si>
  <si>
    <t>进线整理</t>
    <phoneticPr fontId="1" type="noConversion"/>
  </si>
  <si>
    <t>散线整理</t>
    <phoneticPr fontId="1" type="noConversion"/>
  </si>
  <si>
    <t>顾客登记表录入</t>
    <phoneticPr fontId="1" type="noConversion"/>
  </si>
  <si>
    <t>妥投查询</t>
    <phoneticPr fontId="1" type="noConversion"/>
  </si>
  <si>
    <t>信息体系更新</t>
    <phoneticPr fontId="1" type="noConversion"/>
  </si>
  <si>
    <t>休下午</t>
    <phoneticPr fontId="1" type="noConversion"/>
  </si>
  <si>
    <t>休息</t>
    <phoneticPr fontId="1" type="noConversion"/>
  </si>
  <si>
    <r>
      <t>总:</t>
    </r>
    <r>
      <rPr>
        <sz val="12"/>
        <rFont val="宋体"/>
        <family val="3"/>
        <charset val="134"/>
      </rPr>
      <t>43935</t>
    </r>
    <phoneticPr fontId="1" type="noConversion"/>
  </si>
  <si>
    <r>
      <t>共</t>
    </r>
    <r>
      <rPr>
        <sz val="12"/>
        <rFont val="宋体"/>
        <family val="3"/>
        <charset val="134"/>
      </rPr>
      <t>:</t>
    </r>
    <r>
      <rPr>
        <sz val="12"/>
        <rFont val="宋体"/>
        <family val="3"/>
        <charset val="134"/>
      </rPr>
      <t>45537</t>
    </r>
    <phoneticPr fontId="1" type="noConversion"/>
  </si>
  <si>
    <r>
      <t>共:</t>
    </r>
    <r>
      <rPr>
        <sz val="12"/>
        <rFont val="宋体"/>
        <family val="3"/>
        <charset val="134"/>
      </rPr>
      <t>47893</t>
    </r>
    <phoneticPr fontId="1" type="noConversion"/>
  </si>
  <si>
    <t>休上午</t>
    <phoneticPr fontId="1" type="noConversion"/>
  </si>
  <si>
    <t>共:47893</t>
    <phoneticPr fontId="1" type="noConversion"/>
  </si>
  <si>
    <t>共:51712</t>
    <phoneticPr fontId="1" type="noConversion"/>
  </si>
  <si>
    <t>休上午</t>
    <phoneticPr fontId="1" type="noConversion"/>
  </si>
  <si>
    <t>休下午</t>
    <phoneticPr fontId="1" type="noConversion"/>
  </si>
  <si>
    <r>
      <t>共:</t>
    </r>
    <r>
      <rPr>
        <sz val="12"/>
        <rFont val="宋体"/>
        <family val="3"/>
        <charset val="134"/>
      </rPr>
      <t>53158</t>
    </r>
    <phoneticPr fontId="1" type="noConversion"/>
  </si>
  <si>
    <r>
      <t>共:</t>
    </r>
    <r>
      <rPr>
        <sz val="12"/>
        <rFont val="宋体"/>
        <family val="3"/>
        <charset val="134"/>
      </rPr>
      <t>54332</t>
    </r>
    <phoneticPr fontId="1" type="noConversion"/>
  </si>
  <si>
    <t>共:55823</t>
    <phoneticPr fontId="1" type="noConversion"/>
  </si>
  <si>
    <t>日常事务：打扫门外卫生区的卫生、办公室的卫生</t>
    <phoneticPr fontId="1" type="noConversion"/>
  </si>
  <si>
    <t>刘芳菲</t>
    <phoneticPr fontId="1" type="noConversion"/>
  </si>
  <si>
    <t>赵海静</t>
    <phoneticPr fontId="1" type="noConversion"/>
  </si>
  <si>
    <t>李茹</t>
    <phoneticPr fontId="1" type="noConversion"/>
  </si>
  <si>
    <t>宋梅</t>
    <phoneticPr fontId="1" type="noConversion"/>
  </si>
  <si>
    <t>付冬艳</t>
    <phoneticPr fontId="1" type="noConversion"/>
  </si>
  <si>
    <t>苏雨洁</t>
    <phoneticPr fontId="1" type="noConversion"/>
  </si>
  <si>
    <t>苏雨洁</t>
    <phoneticPr fontId="1" type="noConversion"/>
  </si>
  <si>
    <t>方法一</t>
    <phoneticPr fontId="1" type="noConversion"/>
  </si>
  <si>
    <t>方法二</t>
    <phoneticPr fontId="1" type="noConversion"/>
  </si>
  <si>
    <t>方法三</t>
    <phoneticPr fontId="1" type="noConversion"/>
  </si>
  <si>
    <t>=SUM('*'!B2)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</si>
</sst>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60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rgb="FFC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3" fillId="0" borderId="1" xfId="0" applyFont="1" applyBorder="1"/>
    <xf numFmtId="0" fontId="2" fillId="0" borderId="1" xfId="0" applyFont="1" applyBorder="1"/>
    <xf numFmtId="0" fontId="4" fillId="2" borderId="0" xfId="0" applyFont="1" applyFill="1" applyBorder="1"/>
    <xf numFmtId="0" fontId="0" fillId="2" borderId="0" xfId="0" applyFill="1" applyBorder="1"/>
    <xf numFmtId="0" fontId="3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0" fillId="0" borderId="0" xfId="0" applyAlignment="1">
      <alignment horizontal="right"/>
    </xf>
    <xf numFmtId="0" fontId="5" fillId="2" borderId="0" xfId="0" applyFont="1" applyFill="1" applyBorder="1" applyAlignment="1">
      <alignment horizontal="right"/>
    </xf>
    <xf numFmtId="0" fontId="6" fillId="0" borderId="1" xfId="0" applyFont="1" applyBorder="1"/>
    <xf numFmtId="0" fontId="2" fillId="0" borderId="0" xfId="0" quotePrefix="1" applyFont="1"/>
    <xf numFmtId="0" fontId="7" fillId="0" borderId="0" xfId="0" quotePrefix="1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8"/>
  <sheetViews>
    <sheetView workbookViewId="0">
      <selection activeCell="E10" sqref="E10"/>
    </sheetView>
  </sheetViews>
  <sheetFormatPr defaultRowHeight="14.25" x14ac:dyDescent="0.15"/>
  <cols>
    <col min="1" max="1" width="7.375" customWidth="1"/>
    <col min="2" max="6" width="10.25" bestFit="1" customWidth="1"/>
    <col min="7" max="7" width="16.125" bestFit="1" customWidth="1"/>
    <col min="8" max="8" width="10.25" bestFit="1" customWidth="1"/>
    <col min="9" max="9" width="15" bestFit="1" customWidth="1"/>
  </cols>
  <sheetData>
    <row r="1" spans="1:9" x14ac:dyDescent="0.1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</row>
    <row r="2" spans="1:9" x14ac:dyDescent="0.15">
      <c r="A2" s="2" t="s">
        <v>22</v>
      </c>
      <c r="B2" s="1"/>
      <c r="C2" s="1"/>
      <c r="D2" s="1"/>
      <c r="E2" s="1"/>
      <c r="F2" s="1"/>
      <c r="G2" s="1"/>
      <c r="H2" s="1"/>
      <c r="I2" s="2"/>
    </row>
    <row r="3" spans="1:9" x14ac:dyDescent="0.15">
      <c r="A3" s="2" t="s">
        <v>23</v>
      </c>
      <c r="B3" s="3"/>
      <c r="C3" s="1">
        <v>51</v>
      </c>
      <c r="D3" s="1">
        <v>51</v>
      </c>
      <c r="E3" s="1"/>
      <c r="F3" s="1"/>
      <c r="G3" s="1"/>
      <c r="H3" s="1"/>
      <c r="I3" s="2"/>
    </row>
    <row r="4" spans="1:9" x14ac:dyDescent="0.15">
      <c r="A4" s="2" t="s">
        <v>24</v>
      </c>
      <c r="B4" s="1"/>
      <c r="C4" s="1">
        <v>222</v>
      </c>
      <c r="D4" s="1">
        <v>121</v>
      </c>
      <c r="E4" s="1"/>
      <c r="F4" s="1"/>
      <c r="G4" s="1"/>
      <c r="H4" s="1">
        <v>956</v>
      </c>
      <c r="I4" s="1"/>
    </row>
    <row r="5" spans="1:9" x14ac:dyDescent="0.15">
      <c r="A5" s="2" t="s">
        <v>25</v>
      </c>
      <c r="B5" s="1"/>
      <c r="C5" s="1">
        <v>538</v>
      </c>
      <c r="D5" s="1">
        <v>138</v>
      </c>
      <c r="E5" s="1">
        <v>2222</v>
      </c>
      <c r="F5" s="1"/>
      <c r="G5" s="1">
        <v>508</v>
      </c>
      <c r="H5" s="1"/>
      <c r="I5" s="1"/>
    </row>
    <row r="6" spans="1:9" x14ac:dyDescent="0.15">
      <c r="A6" s="2" t="s">
        <v>26</v>
      </c>
      <c r="B6" s="1">
        <v>310</v>
      </c>
      <c r="C6" s="1">
        <v>95</v>
      </c>
      <c r="D6" s="1">
        <v>95</v>
      </c>
      <c r="E6" s="1">
        <v>1888</v>
      </c>
      <c r="F6" s="1">
        <v>249</v>
      </c>
      <c r="G6" s="1">
        <v>593</v>
      </c>
      <c r="H6" s="1"/>
      <c r="I6" s="1"/>
    </row>
    <row r="7" spans="1:9" x14ac:dyDescent="0.15">
      <c r="A7" s="2" t="s">
        <v>28</v>
      </c>
      <c r="B7" s="1">
        <v>253</v>
      </c>
      <c r="C7" s="1">
        <v>158</v>
      </c>
      <c r="D7" s="1">
        <v>158</v>
      </c>
      <c r="E7" s="1">
        <v>2161</v>
      </c>
      <c r="F7" s="1">
        <v>271</v>
      </c>
      <c r="G7" s="1">
        <v>452</v>
      </c>
      <c r="H7" s="1"/>
      <c r="I7" s="1"/>
    </row>
    <row r="8" spans="1:9" s="5" customFormat="1" x14ac:dyDescent="0.15">
      <c r="A8" s="4" t="s">
        <v>21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8"/>
  <sheetViews>
    <sheetView workbookViewId="0">
      <selection activeCell="E7" sqref="E7"/>
    </sheetView>
  </sheetViews>
  <sheetFormatPr defaultRowHeight="14.25" x14ac:dyDescent="0.15"/>
  <cols>
    <col min="1" max="1" width="7.375" customWidth="1"/>
    <col min="2" max="6" width="10.25" bestFit="1" customWidth="1"/>
    <col min="7" max="7" width="16.125" bestFit="1" customWidth="1"/>
    <col min="8" max="8" width="10.25" bestFit="1" customWidth="1"/>
    <col min="9" max="9" width="15" bestFit="1" customWidth="1"/>
  </cols>
  <sheetData>
    <row r="1" spans="1:9" x14ac:dyDescent="0.1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</row>
    <row r="2" spans="1:9" x14ac:dyDescent="0.15">
      <c r="A2" s="2" t="s">
        <v>22</v>
      </c>
      <c r="B2" s="1"/>
      <c r="C2" s="1">
        <v>29</v>
      </c>
      <c r="D2" s="1">
        <v>29</v>
      </c>
      <c r="E2" s="1"/>
      <c r="F2" s="1"/>
      <c r="G2" s="1"/>
      <c r="H2" s="1"/>
      <c r="I2" s="2"/>
    </row>
    <row r="3" spans="1:9" x14ac:dyDescent="0.15">
      <c r="A3" s="2" t="s">
        <v>23</v>
      </c>
      <c r="B3" s="3" t="s">
        <v>8</v>
      </c>
      <c r="C3" s="1">
        <v>16</v>
      </c>
      <c r="D3" s="1">
        <v>16</v>
      </c>
      <c r="E3" s="1"/>
      <c r="F3" s="1"/>
      <c r="G3" s="1"/>
      <c r="H3" s="1"/>
      <c r="I3" s="2"/>
    </row>
    <row r="4" spans="1:9" x14ac:dyDescent="0.15">
      <c r="A4" s="2" t="s">
        <v>24</v>
      </c>
      <c r="B4" s="1"/>
      <c r="C4" s="1">
        <v>160</v>
      </c>
      <c r="D4" s="1">
        <v>160</v>
      </c>
      <c r="E4" s="1"/>
      <c r="F4" s="1"/>
      <c r="G4" s="1"/>
      <c r="H4" s="1">
        <v>788</v>
      </c>
      <c r="I4" s="1"/>
    </row>
    <row r="5" spans="1:9" x14ac:dyDescent="0.15">
      <c r="A5" s="2" t="s">
        <v>25</v>
      </c>
      <c r="B5" s="1"/>
      <c r="C5" s="1">
        <v>222</v>
      </c>
      <c r="D5" s="1">
        <v>135</v>
      </c>
      <c r="E5" s="1">
        <v>2222</v>
      </c>
      <c r="F5" s="1"/>
      <c r="G5" s="1">
        <v>505</v>
      </c>
      <c r="H5" s="1"/>
      <c r="I5" s="1"/>
    </row>
    <row r="6" spans="1:9" x14ac:dyDescent="0.15">
      <c r="A6" s="2" t="s">
        <v>26</v>
      </c>
      <c r="B6" s="1"/>
      <c r="C6" s="1">
        <v>65</v>
      </c>
      <c r="D6" s="1">
        <v>65</v>
      </c>
      <c r="E6" s="1">
        <v>1808</v>
      </c>
      <c r="F6" s="1"/>
      <c r="G6" s="1">
        <v>510</v>
      </c>
      <c r="H6" s="1"/>
      <c r="I6" s="1"/>
    </row>
    <row r="7" spans="1:9" x14ac:dyDescent="0.15">
      <c r="A7" s="2" t="s">
        <v>28</v>
      </c>
      <c r="B7" s="1"/>
      <c r="C7" s="1">
        <v>135</v>
      </c>
      <c r="D7" s="1">
        <v>135</v>
      </c>
      <c r="E7" s="1">
        <v>1592</v>
      </c>
      <c r="F7" s="1"/>
      <c r="G7" s="1">
        <v>513</v>
      </c>
      <c r="H7" s="1"/>
      <c r="I7" s="1"/>
    </row>
    <row r="8" spans="1:9" s="5" customFormat="1" x14ac:dyDescent="0.15">
      <c r="A8" s="4" t="s">
        <v>21</v>
      </c>
      <c r="G8" s="5">
        <v>42669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8"/>
  <sheetViews>
    <sheetView workbookViewId="0">
      <selection activeCell="D5" sqref="D5"/>
    </sheetView>
  </sheetViews>
  <sheetFormatPr defaultRowHeight="14.25" x14ac:dyDescent="0.15"/>
  <cols>
    <col min="1" max="1" width="7.375" customWidth="1"/>
    <col min="2" max="6" width="10.25" bestFit="1" customWidth="1"/>
    <col min="7" max="7" width="16.125" style="10" bestFit="1" customWidth="1"/>
    <col min="8" max="8" width="10.25" bestFit="1" customWidth="1"/>
    <col min="9" max="9" width="15" bestFit="1" customWidth="1"/>
  </cols>
  <sheetData>
    <row r="1" spans="1:9" x14ac:dyDescent="0.1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6" t="s">
        <v>5</v>
      </c>
      <c r="H1" s="2" t="s">
        <v>6</v>
      </c>
      <c r="I1" s="2" t="s">
        <v>7</v>
      </c>
    </row>
    <row r="2" spans="1:9" x14ac:dyDescent="0.15">
      <c r="A2" s="2" t="s">
        <v>22</v>
      </c>
      <c r="B2" s="1"/>
      <c r="C2" s="1">
        <v>29</v>
      </c>
      <c r="D2" s="1">
        <v>29</v>
      </c>
      <c r="E2" s="1"/>
      <c r="F2" s="1"/>
      <c r="G2" s="7"/>
      <c r="H2" s="1"/>
      <c r="I2" s="2"/>
    </row>
    <row r="3" spans="1:9" x14ac:dyDescent="0.15">
      <c r="A3" s="2" t="s">
        <v>23</v>
      </c>
      <c r="B3" s="3"/>
      <c r="C3" s="1">
        <v>125</v>
      </c>
      <c r="D3" s="1">
        <v>125</v>
      </c>
      <c r="E3" s="1">
        <v>291</v>
      </c>
      <c r="F3" s="1"/>
      <c r="G3" s="7">
        <v>151</v>
      </c>
      <c r="H3" s="1"/>
      <c r="I3" s="2"/>
    </row>
    <row r="4" spans="1:9" x14ac:dyDescent="0.15">
      <c r="A4" s="2" t="s">
        <v>24</v>
      </c>
      <c r="B4" s="1"/>
      <c r="C4" s="1">
        <v>118</v>
      </c>
      <c r="D4" s="1">
        <v>118</v>
      </c>
      <c r="E4" s="1"/>
      <c r="F4" s="1"/>
      <c r="G4" s="7"/>
      <c r="H4" s="1">
        <v>369</v>
      </c>
      <c r="I4" s="1">
        <v>7628</v>
      </c>
    </row>
    <row r="5" spans="1:9" x14ac:dyDescent="0.15">
      <c r="A5" s="2" t="s">
        <v>25</v>
      </c>
      <c r="B5" s="1">
        <v>272</v>
      </c>
      <c r="C5" s="1">
        <v>222</v>
      </c>
      <c r="D5" s="1">
        <v>128</v>
      </c>
      <c r="E5" s="1">
        <v>3333</v>
      </c>
      <c r="F5" s="1">
        <v>331</v>
      </c>
      <c r="G5" s="7">
        <v>422</v>
      </c>
      <c r="H5" s="1"/>
      <c r="I5" s="1"/>
    </row>
    <row r="6" spans="1:9" x14ac:dyDescent="0.15">
      <c r="A6" s="2" t="s">
        <v>26</v>
      </c>
      <c r="B6" s="1">
        <v>300</v>
      </c>
      <c r="C6" s="1">
        <v>172</v>
      </c>
      <c r="D6" s="1">
        <v>172</v>
      </c>
      <c r="E6" s="1">
        <v>2228</v>
      </c>
      <c r="F6" s="1">
        <v>224</v>
      </c>
      <c r="G6" s="7">
        <v>693</v>
      </c>
      <c r="H6" s="1"/>
      <c r="I6" s="1"/>
    </row>
    <row r="7" spans="1:9" x14ac:dyDescent="0.15">
      <c r="A7" s="2" t="s">
        <v>28</v>
      </c>
      <c r="B7" s="3" t="s">
        <v>9</v>
      </c>
      <c r="C7" s="1"/>
      <c r="D7" s="1"/>
      <c r="E7" s="1"/>
      <c r="F7" s="1"/>
      <c r="G7" s="7"/>
      <c r="H7" s="1"/>
      <c r="I7" s="1"/>
    </row>
    <row r="8" spans="1:9" s="5" customFormat="1" x14ac:dyDescent="0.15">
      <c r="A8" s="4" t="s">
        <v>21</v>
      </c>
      <c r="G8" s="8" t="s">
        <v>10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8"/>
  <sheetViews>
    <sheetView workbookViewId="0">
      <selection activeCell="E12" sqref="E12"/>
    </sheetView>
  </sheetViews>
  <sheetFormatPr defaultRowHeight="14.25" x14ac:dyDescent="0.15"/>
  <cols>
    <col min="1" max="1" width="7.375" customWidth="1"/>
    <col min="2" max="6" width="10.25" bestFit="1" customWidth="1"/>
    <col min="7" max="7" width="16.125" bestFit="1" customWidth="1"/>
    <col min="8" max="8" width="10.25" bestFit="1" customWidth="1"/>
    <col min="9" max="9" width="15" bestFit="1" customWidth="1"/>
  </cols>
  <sheetData>
    <row r="1" spans="1:9" x14ac:dyDescent="0.1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</row>
    <row r="2" spans="1:9" x14ac:dyDescent="0.15">
      <c r="A2" s="2" t="s">
        <v>22</v>
      </c>
      <c r="B2" s="1"/>
      <c r="C2" s="1">
        <v>96</v>
      </c>
      <c r="D2" s="1">
        <v>96</v>
      </c>
      <c r="E2" s="1"/>
      <c r="F2" s="1"/>
      <c r="G2" s="1"/>
      <c r="H2" s="1"/>
      <c r="I2" s="2"/>
    </row>
    <row r="3" spans="1:9" x14ac:dyDescent="0.15">
      <c r="A3" s="2" t="s">
        <v>23</v>
      </c>
      <c r="B3" s="3">
        <v>235</v>
      </c>
      <c r="C3" s="1">
        <v>139</v>
      </c>
      <c r="D3" s="1">
        <v>139</v>
      </c>
      <c r="E3" s="1"/>
      <c r="F3" s="1"/>
      <c r="G3" s="1"/>
      <c r="H3" s="1"/>
      <c r="I3" s="2"/>
    </row>
    <row r="4" spans="1:9" x14ac:dyDescent="0.15">
      <c r="A4" s="2" t="s">
        <v>24</v>
      </c>
      <c r="B4" s="3" t="s">
        <v>9</v>
      </c>
      <c r="C4" s="1"/>
      <c r="D4" s="1"/>
      <c r="E4" s="1"/>
      <c r="F4" s="1"/>
      <c r="G4" s="1"/>
      <c r="H4" s="1"/>
      <c r="I4" s="1"/>
    </row>
    <row r="5" spans="1:9" x14ac:dyDescent="0.15">
      <c r="A5" s="2" t="s">
        <v>25</v>
      </c>
      <c r="B5" s="1"/>
      <c r="C5" s="1">
        <v>222</v>
      </c>
      <c r="D5" s="1">
        <v>182</v>
      </c>
      <c r="E5" s="1">
        <v>2222</v>
      </c>
      <c r="F5" s="1">
        <v>249</v>
      </c>
      <c r="G5" s="1">
        <v>166</v>
      </c>
      <c r="H5" s="1"/>
      <c r="I5" s="1"/>
    </row>
    <row r="6" spans="1:9" x14ac:dyDescent="0.15">
      <c r="A6" s="2" t="s">
        <v>26</v>
      </c>
      <c r="B6" s="3" t="s">
        <v>9</v>
      </c>
      <c r="C6" s="1"/>
      <c r="D6" s="1"/>
      <c r="E6" s="1"/>
      <c r="F6" s="1"/>
      <c r="G6" s="1"/>
      <c r="H6" s="1"/>
      <c r="I6" s="1"/>
    </row>
    <row r="7" spans="1:9" x14ac:dyDescent="0.15">
      <c r="A7" s="2" t="s">
        <v>28</v>
      </c>
      <c r="B7" s="1">
        <v>352</v>
      </c>
      <c r="C7" s="1">
        <v>119</v>
      </c>
      <c r="D7" s="1">
        <v>119</v>
      </c>
      <c r="E7" s="1">
        <v>1848</v>
      </c>
      <c r="F7" s="1">
        <v>288</v>
      </c>
      <c r="G7" s="1">
        <v>126</v>
      </c>
      <c r="H7" s="1"/>
      <c r="I7" s="1"/>
    </row>
    <row r="8" spans="1:9" s="5" customFormat="1" x14ac:dyDescent="0.15">
      <c r="A8" s="4" t="s">
        <v>21</v>
      </c>
      <c r="G8" s="5">
        <v>44226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8"/>
  <sheetViews>
    <sheetView workbookViewId="0">
      <selection activeCell="F9" sqref="F9"/>
    </sheetView>
  </sheetViews>
  <sheetFormatPr defaultRowHeight="14.25" x14ac:dyDescent="0.15"/>
  <cols>
    <col min="1" max="1" width="7.375" customWidth="1"/>
    <col min="2" max="6" width="10.25" bestFit="1" customWidth="1"/>
    <col min="7" max="7" width="16.125" style="10" bestFit="1" customWidth="1"/>
    <col min="8" max="8" width="10.25" bestFit="1" customWidth="1"/>
    <col min="9" max="9" width="15" bestFit="1" customWidth="1"/>
  </cols>
  <sheetData>
    <row r="1" spans="1:9" x14ac:dyDescent="0.1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6" t="s">
        <v>5</v>
      </c>
      <c r="H1" s="2" t="s">
        <v>6</v>
      </c>
      <c r="I1" s="2" t="s">
        <v>7</v>
      </c>
    </row>
    <row r="2" spans="1:9" x14ac:dyDescent="0.15">
      <c r="A2" s="2" t="s">
        <v>22</v>
      </c>
      <c r="B2" s="1"/>
      <c r="C2" s="1">
        <v>72</v>
      </c>
      <c r="D2" s="1">
        <v>72</v>
      </c>
      <c r="E2" s="1"/>
      <c r="F2" s="1"/>
      <c r="G2" s="7"/>
      <c r="H2" s="1"/>
      <c r="I2" s="2"/>
    </row>
    <row r="3" spans="1:9" x14ac:dyDescent="0.15">
      <c r="A3" s="2" t="s">
        <v>23</v>
      </c>
      <c r="B3" s="3">
        <v>340</v>
      </c>
      <c r="C3" s="1">
        <v>126</v>
      </c>
      <c r="D3" s="1">
        <v>126</v>
      </c>
      <c r="E3" s="1"/>
      <c r="F3" s="1"/>
      <c r="G3" s="7"/>
      <c r="H3" s="1"/>
      <c r="I3" s="2"/>
    </row>
    <row r="4" spans="1:9" x14ac:dyDescent="0.15">
      <c r="A4" s="2" t="s">
        <v>24</v>
      </c>
      <c r="B4" s="1"/>
      <c r="C4" s="1">
        <v>54</v>
      </c>
      <c r="D4" s="1">
        <v>54</v>
      </c>
      <c r="E4" s="1">
        <v>1353</v>
      </c>
      <c r="F4" s="1"/>
      <c r="G4" s="7"/>
      <c r="H4" s="1">
        <v>872</v>
      </c>
      <c r="I4" s="1"/>
    </row>
    <row r="5" spans="1:9" x14ac:dyDescent="0.15">
      <c r="A5" s="2" t="s">
        <v>25</v>
      </c>
      <c r="B5" s="1"/>
      <c r="C5" s="1">
        <v>222</v>
      </c>
      <c r="D5" s="1">
        <v>88</v>
      </c>
      <c r="E5" s="1">
        <v>1222</v>
      </c>
      <c r="F5" s="1">
        <v>305</v>
      </c>
      <c r="G5" s="7">
        <v>470</v>
      </c>
      <c r="H5" s="1"/>
      <c r="I5" s="1"/>
    </row>
    <row r="6" spans="1:9" x14ac:dyDescent="0.15">
      <c r="A6" s="2" t="s">
        <v>26</v>
      </c>
      <c r="B6" s="1"/>
      <c r="C6" s="1">
        <v>64</v>
      </c>
      <c r="D6" s="1">
        <v>64</v>
      </c>
      <c r="E6" s="1"/>
      <c r="F6" s="1"/>
      <c r="G6" s="7">
        <v>333</v>
      </c>
      <c r="H6" s="1"/>
      <c r="I6" s="1"/>
    </row>
    <row r="7" spans="1:9" x14ac:dyDescent="0.15">
      <c r="A7" s="2" t="s">
        <v>28</v>
      </c>
      <c r="B7" s="1">
        <v>227</v>
      </c>
      <c r="C7" s="1">
        <v>163</v>
      </c>
      <c r="D7" s="1">
        <v>163</v>
      </c>
      <c r="E7" s="1">
        <v>1053</v>
      </c>
      <c r="F7" s="1">
        <v>310</v>
      </c>
      <c r="G7" s="7">
        <v>507</v>
      </c>
      <c r="H7" s="1"/>
      <c r="I7" s="1"/>
    </row>
    <row r="8" spans="1:9" s="5" customFormat="1" x14ac:dyDescent="0.15">
      <c r="A8" s="4" t="s">
        <v>21</v>
      </c>
      <c r="G8" s="11" t="s">
        <v>11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I8"/>
  <sheetViews>
    <sheetView workbookViewId="0">
      <selection activeCell="C5" sqref="C5"/>
    </sheetView>
  </sheetViews>
  <sheetFormatPr defaultRowHeight="14.25" x14ac:dyDescent="0.15"/>
  <cols>
    <col min="1" max="1" width="7.375" customWidth="1"/>
    <col min="2" max="6" width="10.25" bestFit="1" customWidth="1"/>
    <col min="7" max="7" width="16.125" bestFit="1" customWidth="1"/>
    <col min="8" max="8" width="10.25" bestFit="1" customWidth="1"/>
    <col min="9" max="9" width="15" bestFit="1" customWidth="1"/>
  </cols>
  <sheetData>
    <row r="1" spans="1:9" x14ac:dyDescent="0.1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</row>
    <row r="2" spans="1:9" x14ac:dyDescent="0.15">
      <c r="A2" s="2" t="s">
        <v>22</v>
      </c>
      <c r="B2" s="1"/>
      <c r="C2" s="1">
        <v>49</v>
      </c>
      <c r="D2" s="1">
        <v>49</v>
      </c>
      <c r="E2" s="1"/>
      <c r="F2" s="1"/>
      <c r="G2" s="1"/>
      <c r="H2" s="1"/>
      <c r="I2" s="2"/>
    </row>
    <row r="3" spans="1:9" x14ac:dyDescent="0.15">
      <c r="A3" s="2" t="s">
        <v>23</v>
      </c>
      <c r="B3" s="3"/>
      <c r="C3" s="1">
        <v>50</v>
      </c>
      <c r="D3" s="1">
        <v>50</v>
      </c>
      <c r="E3" s="1"/>
      <c r="F3" s="1"/>
      <c r="G3" s="1"/>
      <c r="H3" s="1"/>
      <c r="I3" s="2"/>
    </row>
    <row r="4" spans="1:9" x14ac:dyDescent="0.15">
      <c r="A4" s="2" t="s">
        <v>24</v>
      </c>
      <c r="B4" s="1"/>
      <c r="C4" s="1">
        <v>71</v>
      </c>
      <c r="D4" s="1">
        <v>71</v>
      </c>
      <c r="E4" s="1">
        <v>352</v>
      </c>
      <c r="F4" s="1"/>
      <c r="G4" s="1"/>
      <c r="H4" s="1">
        <v>789</v>
      </c>
      <c r="I4" s="1"/>
    </row>
    <row r="5" spans="1:9" x14ac:dyDescent="0.15">
      <c r="A5" s="2" t="s">
        <v>25</v>
      </c>
      <c r="B5" s="1"/>
      <c r="C5" s="1">
        <v>222</v>
      </c>
      <c r="D5" s="1">
        <v>88</v>
      </c>
      <c r="E5" s="1">
        <v>2222</v>
      </c>
      <c r="F5" s="1">
        <v>482</v>
      </c>
      <c r="G5" s="1">
        <v>537</v>
      </c>
      <c r="H5" s="1"/>
      <c r="I5" s="1"/>
    </row>
    <row r="6" spans="1:9" x14ac:dyDescent="0.15">
      <c r="A6" s="2" t="s">
        <v>26</v>
      </c>
      <c r="B6" s="1">
        <v>258</v>
      </c>
      <c r="C6" s="1">
        <v>143</v>
      </c>
      <c r="D6" s="1">
        <v>143</v>
      </c>
      <c r="E6" s="1">
        <v>1613</v>
      </c>
      <c r="F6" s="1">
        <v>160</v>
      </c>
      <c r="G6" s="1">
        <v>560</v>
      </c>
      <c r="H6" s="1"/>
      <c r="I6" s="1"/>
    </row>
    <row r="7" spans="1:9" x14ac:dyDescent="0.15">
      <c r="A7" s="2" t="s">
        <v>28</v>
      </c>
      <c r="B7" s="1">
        <v>212</v>
      </c>
      <c r="C7" s="1">
        <v>69</v>
      </c>
      <c r="D7" s="1">
        <v>69</v>
      </c>
      <c r="E7" s="1"/>
      <c r="F7" s="1"/>
      <c r="G7" s="1">
        <v>532</v>
      </c>
      <c r="H7" s="1"/>
      <c r="I7" s="1"/>
    </row>
    <row r="8" spans="1:9" s="5" customFormat="1" x14ac:dyDescent="0.15">
      <c r="A8" s="4" t="s">
        <v>21</v>
      </c>
      <c r="G8" s="5">
        <v>47165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I8"/>
  <sheetViews>
    <sheetView workbookViewId="0">
      <selection activeCell="E15" sqref="E15"/>
    </sheetView>
  </sheetViews>
  <sheetFormatPr defaultRowHeight="14.25" x14ac:dyDescent="0.15"/>
  <cols>
    <col min="1" max="1" width="7.375" customWidth="1"/>
    <col min="2" max="6" width="10.25" bestFit="1" customWidth="1"/>
    <col min="7" max="7" width="16.125" style="10" bestFit="1" customWidth="1"/>
    <col min="8" max="8" width="10.25" bestFit="1" customWidth="1"/>
    <col min="9" max="9" width="15" bestFit="1" customWidth="1"/>
  </cols>
  <sheetData>
    <row r="1" spans="1:9" x14ac:dyDescent="0.1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6" t="s">
        <v>5</v>
      </c>
      <c r="H1" s="2" t="s">
        <v>6</v>
      </c>
      <c r="I1" s="2" t="s">
        <v>7</v>
      </c>
    </row>
    <row r="2" spans="1:9" x14ac:dyDescent="0.15">
      <c r="A2" s="2" t="s">
        <v>22</v>
      </c>
      <c r="B2" s="1">
        <v>209</v>
      </c>
      <c r="C2" s="1">
        <v>22</v>
      </c>
      <c r="D2" s="1">
        <v>22</v>
      </c>
      <c r="E2" s="1"/>
      <c r="F2" s="1"/>
      <c r="G2" s="7"/>
      <c r="H2" s="1"/>
      <c r="I2" s="2"/>
    </row>
    <row r="3" spans="1:9" x14ac:dyDescent="0.15">
      <c r="A3" s="2" t="s">
        <v>23</v>
      </c>
      <c r="B3" s="3">
        <v>300</v>
      </c>
      <c r="C3" s="1">
        <v>95</v>
      </c>
      <c r="D3" s="1">
        <v>95</v>
      </c>
      <c r="E3" s="1"/>
      <c r="F3" s="1"/>
      <c r="G3" s="7"/>
      <c r="H3" s="1"/>
      <c r="I3" s="2"/>
    </row>
    <row r="4" spans="1:9" x14ac:dyDescent="0.15">
      <c r="A4" s="2" t="s">
        <v>24</v>
      </c>
      <c r="B4" s="1"/>
      <c r="C4" s="1">
        <v>92</v>
      </c>
      <c r="D4" s="1">
        <v>92</v>
      </c>
      <c r="E4" s="1">
        <v>847</v>
      </c>
      <c r="F4" s="1">
        <v>61</v>
      </c>
      <c r="G4" s="7"/>
      <c r="H4" s="1">
        <v>912</v>
      </c>
      <c r="I4" s="1"/>
    </row>
    <row r="5" spans="1:9" x14ac:dyDescent="0.15">
      <c r="A5" s="2" t="s">
        <v>25</v>
      </c>
      <c r="B5" s="1"/>
      <c r="C5" s="1">
        <v>222</v>
      </c>
      <c r="D5" s="1">
        <v>113</v>
      </c>
      <c r="E5" s="1">
        <v>2222</v>
      </c>
      <c r="F5" s="1">
        <v>109</v>
      </c>
      <c r="G5" s="7">
        <v>270</v>
      </c>
      <c r="H5" s="1"/>
      <c r="I5" s="1"/>
    </row>
    <row r="6" spans="1:9" x14ac:dyDescent="0.15">
      <c r="A6" s="2" t="s">
        <v>26</v>
      </c>
      <c r="B6" s="3" t="s">
        <v>9</v>
      </c>
      <c r="C6" s="1"/>
      <c r="D6" s="1"/>
      <c r="E6" s="1"/>
      <c r="F6" s="1"/>
      <c r="G6" s="7"/>
      <c r="H6" s="1"/>
      <c r="I6" s="1"/>
    </row>
    <row r="7" spans="1:9" x14ac:dyDescent="0.15">
      <c r="A7" s="2" t="s">
        <v>28</v>
      </c>
      <c r="B7" s="1"/>
      <c r="C7" s="1">
        <v>187</v>
      </c>
      <c r="D7" s="1">
        <v>187</v>
      </c>
      <c r="E7" s="1">
        <v>1639</v>
      </c>
      <c r="F7" s="1">
        <v>495</v>
      </c>
      <c r="G7" s="7">
        <v>458</v>
      </c>
      <c r="H7" s="1"/>
      <c r="I7" s="1"/>
    </row>
    <row r="8" spans="1:9" s="5" customFormat="1" x14ac:dyDescent="0.15">
      <c r="A8" s="4" t="s">
        <v>21</v>
      </c>
      <c r="G8" s="8" t="s">
        <v>12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I8"/>
  <sheetViews>
    <sheetView workbookViewId="0">
      <selection activeCell="E6" sqref="E6"/>
    </sheetView>
  </sheetViews>
  <sheetFormatPr defaultRowHeight="14.25" x14ac:dyDescent="0.15"/>
  <cols>
    <col min="1" max="1" width="7.375" customWidth="1"/>
    <col min="2" max="6" width="10.25" bestFit="1" customWidth="1"/>
    <col min="7" max="7" width="16.125" style="10" bestFit="1" customWidth="1"/>
    <col min="8" max="8" width="10.25" bestFit="1" customWidth="1"/>
    <col min="9" max="9" width="15" bestFit="1" customWidth="1"/>
  </cols>
  <sheetData>
    <row r="1" spans="1:9" x14ac:dyDescent="0.1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6" t="s">
        <v>5</v>
      </c>
      <c r="H1" s="2" t="s">
        <v>6</v>
      </c>
      <c r="I1" s="2" t="s">
        <v>7</v>
      </c>
    </row>
    <row r="2" spans="1:9" x14ac:dyDescent="0.15">
      <c r="A2" s="2" t="s">
        <v>22</v>
      </c>
      <c r="B2" s="1"/>
      <c r="C2" s="1">
        <v>48</v>
      </c>
      <c r="D2" s="1">
        <v>48</v>
      </c>
      <c r="E2" s="1"/>
      <c r="F2" s="1"/>
      <c r="G2" s="7"/>
      <c r="H2" s="1"/>
      <c r="I2" s="2"/>
    </row>
    <row r="3" spans="1:9" x14ac:dyDescent="0.15">
      <c r="A3" s="2" t="s">
        <v>23</v>
      </c>
      <c r="B3" s="3"/>
      <c r="C3" s="1">
        <v>122</v>
      </c>
      <c r="D3" s="1">
        <v>122</v>
      </c>
      <c r="E3" s="1"/>
      <c r="F3" s="1"/>
      <c r="G3" s="7"/>
      <c r="H3" s="1"/>
      <c r="I3" s="2"/>
    </row>
    <row r="4" spans="1:9" x14ac:dyDescent="0.15">
      <c r="A4" s="2" t="s">
        <v>24</v>
      </c>
      <c r="B4" s="3" t="s">
        <v>13</v>
      </c>
      <c r="C4" s="1"/>
      <c r="D4" s="1"/>
      <c r="E4" s="1">
        <v>373</v>
      </c>
      <c r="F4" s="1"/>
      <c r="G4" s="7"/>
      <c r="H4" s="1">
        <v>651</v>
      </c>
      <c r="I4" s="1"/>
    </row>
    <row r="5" spans="1:9" x14ac:dyDescent="0.15">
      <c r="A5" s="2" t="s">
        <v>25</v>
      </c>
      <c r="B5" s="1"/>
      <c r="C5" s="1">
        <v>222</v>
      </c>
      <c r="D5" s="1">
        <v>145</v>
      </c>
      <c r="E5" s="1">
        <v>2222</v>
      </c>
      <c r="F5" s="1"/>
      <c r="G5" s="7">
        <v>411</v>
      </c>
      <c r="H5" s="1"/>
      <c r="I5" s="1"/>
    </row>
    <row r="6" spans="1:9" x14ac:dyDescent="0.15">
      <c r="A6" s="2" t="s">
        <v>26</v>
      </c>
      <c r="B6" s="1"/>
      <c r="C6" s="1">
        <v>103</v>
      </c>
      <c r="D6" s="1">
        <v>103</v>
      </c>
      <c r="E6" s="1">
        <v>1166</v>
      </c>
      <c r="F6" s="1">
        <v>73</v>
      </c>
      <c r="G6" s="7">
        <v>410</v>
      </c>
      <c r="H6" s="1"/>
      <c r="I6" s="1"/>
    </row>
    <row r="7" spans="1:9" x14ac:dyDescent="0.15">
      <c r="A7" s="2" t="s">
        <v>28</v>
      </c>
      <c r="B7" s="1"/>
      <c r="C7" s="1">
        <v>64</v>
      </c>
      <c r="D7" s="1">
        <v>64</v>
      </c>
      <c r="E7" s="1">
        <v>1539</v>
      </c>
      <c r="F7" s="1">
        <v>582</v>
      </c>
      <c r="G7" s="7">
        <v>403</v>
      </c>
      <c r="H7" s="1"/>
      <c r="I7" s="1"/>
    </row>
    <row r="8" spans="1:9" s="5" customFormat="1" x14ac:dyDescent="0.15">
      <c r="A8" s="4" t="s">
        <v>21</v>
      </c>
      <c r="G8" s="8" t="s">
        <v>14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I8"/>
  <sheetViews>
    <sheetView workbookViewId="0">
      <selection activeCell="E16" sqref="E16"/>
    </sheetView>
  </sheetViews>
  <sheetFormatPr defaultRowHeight="14.25" x14ac:dyDescent="0.15"/>
  <cols>
    <col min="1" max="1" width="7.375" customWidth="1"/>
    <col min="2" max="6" width="10.25" bestFit="1" customWidth="1"/>
    <col min="7" max="7" width="16.125" bestFit="1" customWidth="1"/>
    <col min="8" max="8" width="10.25" bestFit="1" customWidth="1"/>
    <col min="9" max="9" width="15" bestFit="1" customWidth="1"/>
  </cols>
  <sheetData>
    <row r="1" spans="1:9" x14ac:dyDescent="0.1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</row>
    <row r="2" spans="1:9" x14ac:dyDescent="0.15">
      <c r="A2" s="2" t="s">
        <v>22</v>
      </c>
      <c r="B2" s="1"/>
      <c r="C2" s="1">
        <v>29</v>
      </c>
      <c r="D2" s="1"/>
      <c r="E2" s="1"/>
      <c r="F2" s="1"/>
      <c r="G2" s="1"/>
      <c r="H2" s="1"/>
      <c r="I2" s="2"/>
    </row>
    <row r="3" spans="1:9" x14ac:dyDescent="0.15">
      <c r="A3" s="2" t="s">
        <v>23</v>
      </c>
      <c r="B3" s="3" t="s">
        <v>8</v>
      </c>
      <c r="C3" s="1">
        <v>36</v>
      </c>
      <c r="D3" s="1"/>
      <c r="E3" s="1"/>
      <c r="F3" s="1"/>
      <c r="G3" s="1"/>
      <c r="H3" s="1"/>
      <c r="I3" s="2"/>
    </row>
    <row r="4" spans="1:9" x14ac:dyDescent="0.15">
      <c r="A4" s="2" t="s">
        <v>24</v>
      </c>
      <c r="B4" s="1"/>
      <c r="C4" s="1">
        <v>137</v>
      </c>
      <c r="D4" s="1"/>
      <c r="E4" s="1"/>
      <c r="F4" s="1"/>
      <c r="G4" s="1"/>
      <c r="H4" s="1">
        <v>720</v>
      </c>
      <c r="I4" s="1"/>
    </row>
    <row r="5" spans="1:9" x14ac:dyDescent="0.15">
      <c r="A5" s="2" t="s">
        <v>25</v>
      </c>
      <c r="B5" s="3" t="s">
        <v>9</v>
      </c>
      <c r="C5" s="1">
        <v>222</v>
      </c>
      <c r="D5" s="1"/>
      <c r="E5" s="1">
        <v>2222</v>
      </c>
      <c r="F5" s="1"/>
      <c r="G5" s="1"/>
      <c r="H5" s="1"/>
      <c r="I5" s="1"/>
    </row>
    <row r="6" spans="1:9" x14ac:dyDescent="0.15">
      <c r="A6" s="2" t="s">
        <v>26</v>
      </c>
      <c r="B6" s="1"/>
      <c r="C6" s="1">
        <v>145</v>
      </c>
      <c r="D6" s="1"/>
      <c r="E6" s="1"/>
      <c r="F6" s="1">
        <v>1827</v>
      </c>
      <c r="G6" s="1">
        <v>431</v>
      </c>
      <c r="H6" s="1"/>
      <c r="I6" s="1"/>
    </row>
    <row r="7" spans="1:9" x14ac:dyDescent="0.15">
      <c r="A7" s="2" t="s">
        <v>28</v>
      </c>
      <c r="B7" s="1"/>
      <c r="C7" s="1">
        <v>91</v>
      </c>
      <c r="D7" s="1"/>
      <c r="E7" s="1"/>
      <c r="F7" s="1">
        <v>1827</v>
      </c>
      <c r="G7" s="1">
        <v>478</v>
      </c>
      <c r="H7" s="1"/>
      <c r="I7" s="1"/>
    </row>
    <row r="8" spans="1:9" s="5" customFormat="1" x14ac:dyDescent="0.15">
      <c r="A8" s="4" t="s">
        <v>21</v>
      </c>
      <c r="G8" s="5">
        <v>48802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I8"/>
  <sheetViews>
    <sheetView workbookViewId="0">
      <selection activeCell="E11" sqref="E11"/>
    </sheetView>
  </sheetViews>
  <sheetFormatPr defaultRowHeight="14.25" x14ac:dyDescent="0.15"/>
  <cols>
    <col min="1" max="1" width="7.375" customWidth="1"/>
    <col min="2" max="6" width="10.25" bestFit="1" customWidth="1"/>
    <col min="7" max="7" width="16.125" bestFit="1" customWidth="1"/>
    <col min="8" max="8" width="10.25" bestFit="1" customWidth="1"/>
    <col min="9" max="9" width="15" bestFit="1" customWidth="1"/>
  </cols>
  <sheetData>
    <row r="1" spans="1:9" x14ac:dyDescent="0.1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</row>
    <row r="2" spans="1:9" x14ac:dyDescent="0.15">
      <c r="A2" s="2" t="s">
        <v>22</v>
      </c>
      <c r="B2" s="1"/>
      <c r="C2" s="1">
        <v>3</v>
      </c>
      <c r="D2" s="1"/>
      <c r="E2" s="1"/>
      <c r="F2" s="1"/>
      <c r="G2" s="1"/>
      <c r="H2" s="1"/>
      <c r="I2" s="2"/>
    </row>
    <row r="3" spans="1:9" x14ac:dyDescent="0.15">
      <c r="A3" s="2" t="s">
        <v>23</v>
      </c>
      <c r="B3" s="3" t="s">
        <v>13</v>
      </c>
      <c r="C3" s="1"/>
      <c r="D3" s="1"/>
      <c r="E3" s="1"/>
      <c r="F3" s="1"/>
      <c r="G3" s="1">
        <v>204</v>
      </c>
      <c r="H3" s="1"/>
      <c r="I3" s="2"/>
    </row>
    <row r="4" spans="1:9" x14ac:dyDescent="0.15">
      <c r="A4" s="2" t="s">
        <v>24</v>
      </c>
      <c r="B4" s="1"/>
      <c r="C4" s="1">
        <v>81</v>
      </c>
      <c r="D4" s="1"/>
      <c r="E4" s="1"/>
      <c r="F4" s="1"/>
      <c r="G4" s="1"/>
      <c r="H4" s="1">
        <v>1170</v>
      </c>
      <c r="I4" s="1"/>
    </row>
    <row r="5" spans="1:9" x14ac:dyDescent="0.15">
      <c r="A5" s="2" t="s">
        <v>25</v>
      </c>
      <c r="B5" s="1"/>
      <c r="C5" s="1">
        <v>222</v>
      </c>
      <c r="D5" s="1"/>
      <c r="E5" s="1">
        <v>2222</v>
      </c>
      <c r="F5" s="1">
        <v>311</v>
      </c>
      <c r="G5" s="1">
        <v>500</v>
      </c>
      <c r="H5" s="1"/>
      <c r="I5" s="1"/>
    </row>
    <row r="6" spans="1:9" x14ac:dyDescent="0.15">
      <c r="A6" s="2" t="s">
        <v>26</v>
      </c>
      <c r="B6" s="1"/>
      <c r="C6" s="1">
        <v>108</v>
      </c>
      <c r="D6" s="1"/>
      <c r="E6" s="1">
        <v>693</v>
      </c>
      <c r="F6" s="1">
        <v>165</v>
      </c>
      <c r="G6" s="1">
        <v>540</v>
      </c>
      <c r="H6" s="1"/>
      <c r="I6" s="1"/>
    </row>
    <row r="7" spans="1:9" x14ac:dyDescent="0.15">
      <c r="A7" s="2" t="s">
        <v>28</v>
      </c>
      <c r="B7" s="3" t="s">
        <v>8</v>
      </c>
      <c r="C7" s="1">
        <v>117</v>
      </c>
      <c r="D7" s="1"/>
      <c r="E7" s="1">
        <v>693</v>
      </c>
      <c r="F7" s="1"/>
      <c r="G7" s="1"/>
      <c r="H7" s="1"/>
      <c r="I7" s="1"/>
    </row>
    <row r="8" spans="1:9" s="5" customFormat="1" x14ac:dyDescent="0.15">
      <c r="A8" s="4" t="s">
        <v>21</v>
      </c>
      <c r="G8" s="5">
        <v>50046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I8"/>
  <sheetViews>
    <sheetView workbookViewId="0">
      <selection activeCell="F14" sqref="F14"/>
    </sheetView>
  </sheetViews>
  <sheetFormatPr defaultRowHeight="14.25" x14ac:dyDescent="0.15"/>
  <cols>
    <col min="1" max="1" width="7.375" customWidth="1"/>
    <col min="2" max="6" width="10.25" bestFit="1" customWidth="1"/>
    <col min="7" max="7" width="16.125" style="10" bestFit="1" customWidth="1"/>
    <col min="8" max="8" width="10.25" bestFit="1" customWidth="1"/>
    <col min="9" max="9" width="15" bestFit="1" customWidth="1"/>
  </cols>
  <sheetData>
    <row r="1" spans="1:9" x14ac:dyDescent="0.1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6" t="s">
        <v>5</v>
      </c>
      <c r="H1" s="2" t="s">
        <v>6</v>
      </c>
      <c r="I1" s="2" t="s">
        <v>7</v>
      </c>
    </row>
    <row r="2" spans="1:9" x14ac:dyDescent="0.15">
      <c r="A2" s="2" t="s">
        <v>22</v>
      </c>
      <c r="B2" s="3" t="s">
        <v>9</v>
      </c>
      <c r="C2" s="1"/>
      <c r="D2" s="1"/>
      <c r="E2" s="1"/>
      <c r="F2" s="1"/>
      <c r="G2" s="7"/>
      <c r="H2" s="1"/>
      <c r="I2" s="2"/>
    </row>
    <row r="3" spans="1:9" x14ac:dyDescent="0.15">
      <c r="A3" s="2" t="s">
        <v>23</v>
      </c>
      <c r="B3" s="3"/>
      <c r="C3" s="1">
        <v>100</v>
      </c>
      <c r="D3" s="1">
        <v>100</v>
      </c>
      <c r="E3" s="1"/>
      <c r="F3" s="1"/>
      <c r="G3" s="7"/>
      <c r="H3" s="1"/>
      <c r="I3" s="2"/>
    </row>
    <row r="4" spans="1:9" x14ac:dyDescent="0.15">
      <c r="A4" s="2" t="s">
        <v>24</v>
      </c>
      <c r="B4" s="1"/>
      <c r="C4" s="1">
        <v>108</v>
      </c>
      <c r="D4" s="1">
        <v>108</v>
      </c>
      <c r="E4" s="1">
        <v>598</v>
      </c>
      <c r="F4" s="1"/>
      <c r="G4" s="7"/>
      <c r="H4" s="1">
        <v>569</v>
      </c>
      <c r="I4" s="1"/>
    </row>
    <row r="5" spans="1:9" x14ac:dyDescent="0.15">
      <c r="A5" s="2" t="s">
        <v>25</v>
      </c>
      <c r="B5" s="1">
        <v>265</v>
      </c>
      <c r="C5" s="1">
        <v>57</v>
      </c>
      <c r="D5" s="1">
        <v>57</v>
      </c>
      <c r="E5" s="1">
        <v>635</v>
      </c>
      <c r="F5" s="1">
        <v>210</v>
      </c>
      <c r="G5" s="7">
        <v>496</v>
      </c>
      <c r="H5" s="1"/>
      <c r="I5" s="1"/>
    </row>
    <row r="6" spans="1:9" x14ac:dyDescent="0.15">
      <c r="A6" s="2" t="s">
        <v>26</v>
      </c>
      <c r="B6" s="1">
        <v>168</v>
      </c>
      <c r="C6" s="1">
        <v>222</v>
      </c>
      <c r="D6" s="1">
        <v>110</v>
      </c>
      <c r="E6" s="1">
        <v>2222</v>
      </c>
      <c r="F6" s="1">
        <v>76</v>
      </c>
      <c r="G6" s="7">
        <v>642</v>
      </c>
      <c r="H6" s="1"/>
      <c r="I6" s="1"/>
    </row>
    <row r="7" spans="1:9" x14ac:dyDescent="0.15">
      <c r="A7" s="2" t="s">
        <v>28</v>
      </c>
      <c r="B7" s="1"/>
      <c r="C7" s="1">
        <v>58</v>
      </c>
      <c r="D7" s="1">
        <v>58</v>
      </c>
      <c r="E7" s="1">
        <v>1233</v>
      </c>
      <c r="F7" s="1">
        <v>233</v>
      </c>
      <c r="G7" s="7">
        <v>528</v>
      </c>
      <c r="H7" s="1"/>
      <c r="I7" s="1"/>
    </row>
    <row r="8" spans="1:9" s="5" customFormat="1" x14ac:dyDescent="0.15">
      <c r="A8" s="4" t="s">
        <v>21</v>
      </c>
      <c r="G8" s="8" t="s">
        <v>15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I8"/>
  <sheetViews>
    <sheetView workbookViewId="0">
      <selection activeCell="E2" sqref="E2"/>
    </sheetView>
  </sheetViews>
  <sheetFormatPr defaultRowHeight="14.25" x14ac:dyDescent="0.15"/>
  <cols>
    <col min="1" max="1" width="7.375" customWidth="1"/>
    <col min="2" max="6" width="10.25" bestFit="1" customWidth="1"/>
    <col min="7" max="7" width="16.125" style="10" bestFit="1" customWidth="1"/>
    <col min="8" max="8" width="10.25" bestFit="1" customWidth="1"/>
    <col min="9" max="9" width="15" bestFit="1" customWidth="1"/>
  </cols>
  <sheetData>
    <row r="1" spans="1:9" x14ac:dyDescent="0.1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6" t="s">
        <v>5</v>
      </c>
      <c r="H1" s="2" t="s">
        <v>6</v>
      </c>
      <c r="I1" s="2" t="s">
        <v>7</v>
      </c>
    </row>
    <row r="2" spans="1:9" x14ac:dyDescent="0.15">
      <c r="A2" s="2" t="s">
        <v>22</v>
      </c>
      <c r="B2" s="1"/>
      <c r="C2" s="1"/>
      <c r="D2" s="1"/>
      <c r="E2" s="1"/>
      <c r="F2" s="1"/>
      <c r="G2" s="7"/>
      <c r="H2" s="1"/>
      <c r="I2" s="2"/>
    </row>
    <row r="3" spans="1:9" x14ac:dyDescent="0.15">
      <c r="A3" s="2" t="s">
        <v>23</v>
      </c>
      <c r="B3" s="3">
        <v>162</v>
      </c>
      <c r="C3" s="1">
        <v>222</v>
      </c>
      <c r="D3" s="1">
        <v>53</v>
      </c>
      <c r="E3" s="1">
        <v>2222</v>
      </c>
      <c r="F3" s="1"/>
      <c r="G3" s="7"/>
      <c r="H3" s="1"/>
      <c r="I3" s="2"/>
    </row>
    <row r="4" spans="1:9" x14ac:dyDescent="0.15">
      <c r="A4" s="2" t="s">
        <v>24</v>
      </c>
      <c r="B4" s="3" t="s">
        <v>17</v>
      </c>
      <c r="C4" s="1">
        <v>109</v>
      </c>
      <c r="D4" s="1">
        <v>109</v>
      </c>
      <c r="E4" s="1">
        <v>518</v>
      </c>
      <c r="F4" s="1"/>
      <c r="G4" s="7"/>
      <c r="H4" s="1"/>
      <c r="I4" s="1"/>
    </row>
    <row r="5" spans="1:9" x14ac:dyDescent="0.15">
      <c r="A5" s="2" t="s">
        <v>25</v>
      </c>
      <c r="B5" s="1"/>
      <c r="C5" s="1">
        <v>150</v>
      </c>
      <c r="D5" s="1">
        <v>150</v>
      </c>
      <c r="E5" s="1">
        <v>1002</v>
      </c>
      <c r="F5" s="1"/>
      <c r="G5" s="7">
        <v>516</v>
      </c>
      <c r="H5" s="1"/>
      <c r="I5" s="1"/>
    </row>
    <row r="6" spans="1:9" x14ac:dyDescent="0.15">
      <c r="A6" s="2" t="s">
        <v>26</v>
      </c>
      <c r="B6" s="1">
        <v>281</v>
      </c>
      <c r="C6" s="1">
        <v>115</v>
      </c>
      <c r="D6" s="1">
        <v>115</v>
      </c>
      <c r="E6" s="1">
        <v>474</v>
      </c>
      <c r="F6" s="1">
        <v>358</v>
      </c>
      <c r="G6" s="7">
        <v>447</v>
      </c>
      <c r="H6" s="1"/>
      <c r="I6" s="1"/>
    </row>
    <row r="7" spans="1:9" x14ac:dyDescent="0.15">
      <c r="A7" s="2" t="s">
        <v>28</v>
      </c>
      <c r="B7" s="3" t="s">
        <v>16</v>
      </c>
      <c r="C7" s="1">
        <v>16</v>
      </c>
      <c r="D7" s="1">
        <v>16</v>
      </c>
      <c r="E7" s="1">
        <v>958</v>
      </c>
      <c r="F7" s="1">
        <v>276</v>
      </c>
      <c r="G7" s="7">
        <v>482</v>
      </c>
      <c r="H7" s="1"/>
      <c r="I7" s="1"/>
    </row>
    <row r="8" spans="1:9" s="5" customFormat="1" x14ac:dyDescent="0.15">
      <c r="A8" s="4" t="s">
        <v>21</v>
      </c>
      <c r="G8" s="8" t="s">
        <v>18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8"/>
  <sheetViews>
    <sheetView workbookViewId="0">
      <selection activeCell="F13" sqref="F13"/>
    </sheetView>
  </sheetViews>
  <sheetFormatPr defaultRowHeight="14.25" x14ac:dyDescent="0.15"/>
  <cols>
    <col min="1" max="1" width="7.375" customWidth="1"/>
    <col min="2" max="6" width="10.25" bestFit="1" customWidth="1"/>
    <col min="7" max="7" width="16.125" style="10" bestFit="1" customWidth="1"/>
    <col min="8" max="8" width="10.25" bestFit="1" customWidth="1"/>
    <col min="9" max="9" width="15" bestFit="1" customWidth="1"/>
  </cols>
  <sheetData>
    <row r="1" spans="1:9" x14ac:dyDescent="0.1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6" t="s">
        <v>5</v>
      </c>
      <c r="H1" s="2" t="s">
        <v>6</v>
      </c>
      <c r="I1" s="2" t="s">
        <v>7</v>
      </c>
    </row>
    <row r="2" spans="1:9" x14ac:dyDescent="0.15">
      <c r="A2" s="2" t="s">
        <v>22</v>
      </c>
      <c r="B2" s="1"/>
      <c r="C2" s="1">
        <v>222</v>
      </c>
      <c r="D2" s="1">
        <v>63</v>
      </c>
      <c r="E2" s="1">
        <v>2222</v>
      </c>
      <c r="F2" s="1"/>
      <c r="G2" s="7"/>
      <c r="H2" s="1"/>
      <c r="I2" s="2"/>
    </row>
    <row r="3" spans="1:9" x14ac:dyDescent="0.15">
      <c r="A3" s="2" t="s">
        <v>23</v>
      </c>
      <c r="B3" s="3"/>
      <c r="C3" s="1">
        <v>40</v>
      </c>
      <c r="D3" s="1">
        <v>40</v>
      </c>
      <c r="E3" s="1"/>
      <c r="F3" s="1"/>
      <c r="G3" s="7"/>
      <c r="H3" s="1"/>
      <c r="I3" s="2"/>
    </row>
    <row r="4" spans="1:9" x14ac:dyDescent="0.15">
      <c r="A4" s="2" t="s">
        <v>24</v>
      </c>
      <c r="B4" s="3" t="s">
        <v>9</v>
      </c>
      <c r="C4" s="1"/>
      <c r="D4" s="1"/>
      <c r="E4" s="1"/>
      <c r="F4" s="1"/>
      <c r="G4" s="7"/>
      <c r="H4" s="1"/>
      <c r="I4" s="1"/>
    </row>
    <row r="5" spans="1:9" x14ac:dyDescent="0.15">
      <c r="A5" s="2" t="s">
        <v>25</v>
      </c>
      <c r="B5" s="1"/>
      <c r="C5" s="1">
        <v>114</v>
      </c>
      <c r="D5" s="1">
        <v>114</v>
      </c>
      <c r="E5" s="1">
        <v>1421</v>
      </c>
      <c r="F5" s="1"/>
      <c r="G5" s="7">
        <v>349</v>
      </c>
      <c r="H5" s="1"/>
      <c r="I5" s="1"/>
    </row>
    <row r="6" spans="1:9" x14ac:dyDescent="0.15">
      <c r="A6" s="2" t="s">
        <v>26</v>
      </c>
      <c r="B6" s="1"/>
      <c r="C6" s="1">
        <v>155</v>
      </c>
      <c r="D6" s="1">
        <v>155</v>
      </c>
      <c r="E6" s="1">
        <v>523</v>
      </c>
      <c r="F6" s="1">
        <v>230</v>
      </c>
      <c r="G6" s="7">
        <v>416</v>
      </c>
      <c r="H6" s="1"/>
      <c r="I6" s="1"/>
    </row>
    <row r="7" spans="1:9" x14ac:dyDescent="0.15">
      <c r="A7" s="2" t="s">
        <v>28</v>
      </c>
      <c r="B7" s="1"/>
      <c r="C7" s="1">
        <v>105</v>
      </c>
      <c r="D7" s="1">
        <v>105</v>
      </c>
      <c r="E7" s="1">
        <v>898</v>
      </c>
      <c r="F7" s="1">
        <v>349</v>
      </c>
      <c r="G7" s="7">
        <v>410</v>
      </c>
      <c r="H7" s="1"/>
      <c r="I7" s="1"/>
    </row>
    <row r="8" spans="1:9" s="5" customFormat="1" x14ac:dyDescent="0.15">
      <c r="A8" s="4" t="s">
        <v>21</v>
      </c>
      <c r="G8" s="8" t="s">
        <v>19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I8"/>
  <sheetViews>
    <sheetView workbookViewId="0">
      <selection activeCell="F4" sqref="F4"/>
    </sheetView>
  </sheetViews>
  <sheetFormatPr defaultRowHeight="14.25" x14ac:dyDescent="0.15"/>
  <cols>
    <col min="1" max="1" width="7.375" customWidth="1"/>
    <col min="2" max="6" width="10.25" bestFit="1" customWidth="1"/>
    <col min="7" max="7" width="16.125" style="10" bestFit="1" customWidth="1"/>
    <col min="8" max="8" width="10.25" bestFit="1" customWidth="1"/>
    <col min="9" max="9" width="15" bestFit="1" customWidth="1"/>
  </cols>
  <sheetData>
    <row r="1" spans="1:9" x14ac:dyDescent="0.1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6" t="s">
        <v>5</v>
      </c>
      <c r="H1" s="2" t="s">
        <v>6</v>
      </c>
      <c r="I1" s="2" t="s">
        <v>7</v>
      </c>
    </row>
    <row r="2" spans="1:9" x14ac:dyDescent="0.15">
      <c r="A2" s="2" t="s">
        <v>22</v>
      </c>
      <c r="B2" s="1"/>
      <c r="C2" s="1">
        <v>222</v>
      </c>
      <c r="D2" s="1">
        <v>19</v>
      </c>
      <c r="E2" s="1">
        <v>2222</v>
      </c>
      <c r="F2" s="1"/>
      <c r="G2" s="7"/>
      <c r="H2" s="1"/>
      <c r="I2" s="2"/>
    </row>
    <row r="3" spans="1:9" x14ac:dyDescent="0.15">
      <c r="A3" s="2" t="s">
        <v>23</v>
      </c>
      <c r="B3" s="3"/>
      <c r="C3" s="1">
        <v>82</v>
      </c>
      <c r="D3" s="1">
        <v>82</v>
      </c>
      <c r="E3" s="1"/>
      <c r="F3" s="1"/>
      <c r="G3" s="7"/>
      <c r="H3" s="1"/>
      <c r="I3" s="2"/>
    </row>
    <row r="4" spans="1:9" x14ac:dyDescent="0.15">
      <c r="A4" s="2" t="s">
        <v>24</v>
      </c>
      <c r="B4" s="1" t="s">
        <v>13</v>
      </c>
      <c r="C4" s="1"/>
      <c r="D4" s="1"/>
      <c r="E4" s="1"/>
      <c r="F4" s="1"/>
      <c r="G4" s="7"/>
      <c r="H4" s="1">
        <v>578</v>
      </c>
      <c r="I4" s="1"/>
    </row>
    <row r="5" spans="1:9" x14ac:dyDescent="0.15">
      <c r="A5" s="2" t="s">
        <v>25</v>
      </c>
      <c r="B5" s="1"/>
      <c r="C5" s="1">
        <v>111</v>
      </c>
      <c r="D5" s="1">
        <v>111</v>
      </c>
      <c r="E5" s="1">
        <v>1262</v>
      </c>
      <c r="F5" s="1">
        <v>168</v>
      </c>
      <c r="G5" s="7">
        <v>514</v>
      </c>
      <c r="H5" s="1"/>
      <c r="I5" s="1"/>
    </row>
    <row r="6" spans="1:9" x14ac:dyDescent="0.15">
      <c r="A6" s="2" t="s">
        <v>26</v>
      </c>
      <c r="B6" s="1"/>
      <c r="C6" s="1">
        <v>169</v>
      </c>
      <c r="D6" s="1">
        <v>169</v>
      </c>
      <c r="E6" s="1">
        <v>1262</v>
      </c>
      <c r="F6" s="1">
        <v>310</v>
      </c>
      <c r="G6" s="7">
        <v>456</v>
      </c>
      <c r="H6" s="1"/>
      <c r="I6" s="1"/>
    </row>
    <row r="7" spans="1:9" x14ac:dyDescent="0.15">
      <c r="A7" s="2" t="s">
        <v>28</v>
      </c>
      <c r="B7" s="1"/>
      <c r="C7" s="1">
        <v>110</v>
      </c>
      <c r="D7" s="1">
        <v>110</v>
      </c>
      <c r="E7" s="1">
        <v>996</v>
      </c>
      <c r="F7" s="1">
        <v>218</v>
      </c>
      <c r="G7" s="7">
        <v>521</v>
      </c>
      <c r="H7" s="1"/>
      <c r="I7" s="1"/>
    </row>
    <row r="8" spans="1:9" s="5" customFormat="1" x14ac:dyDescent="0.15">
      <c r="A8" s="4" t="s">
        <v>21</v>
      </c>
      <c r="G8" s="9" t="s">
        <v>20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I8"/>
  <sheetViews>
    <sheetView workbookViewId="0">
      <selection activeCell="E4" sqref="E4"/>
    </sheetView>
  </sheetViews>
  <sheetFormatPr defaultRowHeight="14.25" x14ac:dyDescent="0.15"/>
  <cols>
    <col min="1" max="1" width="7.375" customWidth="1"/>
    <col min="2" max="6" width="10.25" bestFit="1" customWidth="1"/>
    <col min="7" max="7" width="16.125" bestFit="1" customWidth="1"/>
    <col min="8" max="8" width="10.25" bestFit="1" customWidth="1"/>
    <col min="9" max="9" width="15" bestFit="1" customWidth="1"/>
  </cols>
  <sheetData>
    <row r="1" spans="1:9" x14ac:dyDescent="0.1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</row>
    <row r="2" spans="1:9" x14ac:dyDescent="0.15">
      <c r="A2" s="2" t="s">
        <v>22</v>
      </c>
      <c r="B2" s="1"/>
      <c r="C2" s="1">
        <v>222</v>
      </c>
      <c r="D2" s="1">
        <v>40</v>
      </c>
      <c r="E2" s="1">
        <v>2222</v>
      </c>
      <c r="F2" s="1"/>
      <c r="G2" s="1"/>
      <c r="H2" s="1"/>
      <c r="I2" s="2"/>
    </row>
    <row r="3" spans="1:9" x14ac:dyDescent="0.15">
      <c r="A3" s="2" t="s">
        <v>23</v>
      </c>
      <c r="B3" s="1" t="s">
        <v>9</v>
      </c>
      <c r="C3" s="1"/>
      <c r="D3" s="1"/>
      <c r="E3" s="1"/>
      <c r="F3" s="1"/>
      <c r="G3" s="1"/>
      <c r="H3" s="1"/>
      <c r="I3" s="2"/>
    </row>
    <row r="4" spans="1:9" x14ac:dyDescent="0.15">
      <c r="A4" s="2" t="s">
        <v>24</v>
      </c>
      <c r="B4" s="1"/>
      <c r="C4" s="1">
        <v>110</v>
      </c>
      <c r="D4" s="1">
        <v>110</v>
      </c>
      <c r="E4" s="1"/>
      <c r="F4" s="1"/>
      <c r="G4" s="1"/>
      <c r="H4" s="1">
        <v>1071</v>
      </c>
      <c r="I4" s="1"/>
    </row>
    <row r="5" spans="1:9" x14ac:dyDescent="0.15">
      <c r="A5" s="2" t="s">
        <v>25</v>
      </c>
      <c r="B5" s="1"/>
      <c r="C5" s="1">
        <v>121</v>
      </c>
      <c r="D5" s="1">
        <v>121</v>
      </c>
      <c r="E5" s="1">
        <v>2089</v>
      </c>
      <c r="F5" s="1">
        <v>214</v>
      </c>
      <c r="G5" s="1">
        <v>409</v>
      </c>
      <c r="H5" s="1"/>
      <c r="I5" s="1"/>
    </row>
    <row r="6" spans="1:9" x14ac:dyDescent="0.15">
      <c r="A6" s="2" t="s">
        <v>26</v>
      </c>
      <c r="B6" s="1"/>
      <c r="C6" s="1">
        <v>110</v>
      </c>
      <c r="D6" s="1">
        <v>110</v>
      </c>
      <c r="E6" s="1">
        <v>1715</v>
      </c>
      <c r="F6" s="1">
        <v>422</v>
      </c>
      <c r="G6" s="1">
        <v>490</v>
      </c>
      <c r="H6" s="1"/>
      <c r="I6" s="1"/>
    </row>
    <row r="7" spans="1:9" x14ac:dyDescent="0.15">
      <c r="A7" s="2" t="s">
        <v>28</v>
      </c>
      <c r="B7" s="1"/>
      <c r="C7" s="1">
        <v>147</v>
      </c>
      <c r="D7" s="1">
        <v>147</v>
      </c>
      <c r="E7" s="1">
        <v>2715</v>
      </c>
      <c r="F7" s="1"/>
      <c r="G7" s="1">
        <v>502</v>
      </c>
      <c r="H7" s="1"/>
      <c r="I7" s="1"/>
    </row>
    <row r="8" spans="1:9" s="5" customFormat="1" x14ac:dyDescent="0.15">
      <c r="A8" s="4" t="s">
        <v>21</v>
      </c>
      <c r="G8" s="5">
        <v>57224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I25"/>
  <sheetViews>
    <sheetView tabSelected="1" workbookViewId="0">
      <selection activeCell="J16" sqref="J16"/>
    </sheetView>
  </sheetViews>
  <sheetFormatPr defaultRowHeight="14.25" x14ac:dyDescent="0.15"/>
  <cols>
    <col min="1" max="1" width="7.375" customWidth="1"/>
    <col min="2" max="6" width="10.25" bestFit="1" customWidth="1"/>
    <col min="7" max="7" width="16.125" bestFit="1" customWidth="1"/>
    <col min="8" max="8" width="10.25" bestFit="1" customWidth="1"/>
    <col min="9" max="9" width="15" bestFit="1" customWidth="1"/>
  </cols>
  <sheetData>
    <row r="1" spans="1:9" x14ac:dyDescent="0.15">
      <c r="A1" s="12" t="s">
        <v>29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</row>
    <row r="2" spans="1:9" x14ac:dyDescent="0.15">
      <c r="A2" s="2" t="s">
        <v>22</v>
      </c>
      <c r="B2" s="1">
        <f t="array" aca="1" ref="B2" ca="1">SUM(N(INDIRECT("'7."&amp;ROW($1:$15)&amp;"'!r"&amp;ROW()&amp;"c"&amp;COLUMN(),)))</f>
        <v>209</v>
      </c>
      <c r="C2" s="1">
        <f t="array" aca="1" ref="C2" ca="1">SUM(N(INDIRECT("'7."&amp;ROW($1:$15)&amp;"'!r"&amp;ROW()&amp;"c"&amp;COLUMN(),)))</f>
        <v>1043</v>
      </c>
      <c r="D2" s="1">
        <f t="array" aca="1" ref="D2" ca="1">SUM(N(INDIRECT("'7."&amp;ROW($1:$15)&amp;"'!r"&amp;ROW()&amp;"c"&amp;COLUMN(),)))</f>
        <v>467</v>
      </c>
      <c r="E2" s="1">
        <f t="array" aca="1" ref="E2" ca="1">SUM(N(INDIRECT("'7."&amp;ROW($1:$15)&amp;"'!r"&amp;ROW()&amp;"c"&amp;COLUMN(),)))</f>
        <v>6666</v>
      </c>
      <c r="F2" s="1">
        <f t="array" aca="1" ref="F2" ca="1">SUM(N(INDIRECT("'7."&amp;ROW($1:$15)&amp;"'!r"&amp;ROW()&amp;"c"&amp;COLUMN(),)))</f>
        <v>0</v>
      </c>
      <c r="G2" s="1">
        <f t="array" aca="1" ref="G2" ca="1">SUM(N(INDIRECT("'7."&amp;ROW($1:$15)&amp;"'!r"&amp;ROW()&amp;"c"&amp;COLUMN(),)))</f>
        <v>0</v>
      </c>
      <c r="H2" s="1">
        <f t="array" aca="1" ref="H2" ca="1">SUM(N(INDIRECT("'7."&amp;ROW($1:$15)&amp;"'!r"&amp;ROW()&amp;"c"&amp;COLUMN(),)))</f>
        <v>0</v>
      </c>
      <c r="I2" s="1">
        <f t="array" aca="1" ref="I2" ca="1">SUM(N(INDIRECT("'7."&amp;ROW($1:$15)&amp;"'!r"&amp;ROW()&amp;"c"&amp;COLUMN(),)))</f>
        <v>0</v>
      </c>
    </row>
    <row r="3" spans="1:9" x14ac:dyDescent="0.15">
      <c r="A3" s="2" t="s">
        <v>23</v>
      </c>
      <c r="B3" s="1">
        <f t="array" aca="1" ref="B3" ca="1">SUM(N(INDIRECT("'7."&amp;ROW($1:$15)&amp;"'!r"&amp;ROW()&amp;"c"&amp;COLUMN(),)))</f>
        <v>1037</v>
      </c>
      <c r="C3" s="1">
        <f t="array" aca="1" ref="C3" ca="1">SUM(N(INDIRECT("'7."&amp;ROW($1:$15)&amp;"'!r"&amp;ROW()&amp;"c"&amp;COLUMN(),)))</f>
        <v>1204</v>
      </c>
      <c r="D3" s="1">
        <f t="array" aca="1" ref="D3" ca="1">SUM(N(INDIRECT("'7."&amp;ROW($1:$15)&amp;"'!r"&amp;ROW()&amp;"c"&amp;COLUMN(),)))</f>
        <v>999</v>
      </c>
      <c r="E3" s="1">
        <f t="array" aca="1" ref="E3" ca="1">SUM(N(INDIRECT("'7."&amp;ROW($1:$15)&amp;"'!r"&amp;ROW()&amp;"c"&amp;COLUMN(),)))</f>
        <v>2513</v>
      </c>
      <c r="F3" s="1">
        <f t="array" aca="1" ref="F3" ca="1">SUM(N(INDIRECT("'7."&amp;ROW($1:$15)&amp;"'!r"&amp;ROW()&amp;"c"&amp;COLUMN(),)))</f>
        <v>0</v>
      </c>
      <c r="G3" s="1">
        <f t="array" aca="1" ref="G3" ca="1">SUM(N(INDIRECT("'7."&amp;ROW($1:$15)&amp;"'!r"&amp;ROW()&amp;"c"&amp;COLUMN(),)))</f>
        <v>355</v>
      </c>
      <c r="H3" s="1">
        <f t="array" aca="1" ref="H3" ca="1">SUM(N(INDIRECT("'7."&amp;ROW($1:$15)&amp;"'!r"&amp;ROW()&amp;"c"&amp;COLUMN(),)))</f>
        <v>0</v>
      </c>
      <c r="I3" s="1">
        <f t="array" aca="1" ref="I3" ca="1">SUM(N(INDIRECT("'7."&amp;ROW($1:$15)&amp;"'!r"&amp;ROW()&amp;"c"&amp;COLUMN(),)))</f>
        <v>0</v>
      </c>
    </row>
    <row r="4" spans="1:9" x14ac:dyDescent="0.15">
      <c r="A4" s="2" t="s">
        <v>24</v>
      </c>
      <c r="B4" s="1">
        <f t="array" aca="1" ref="B4" ca="1">SUM(N(INDIRECT("'7."&amp;ROW($1:$15)&amp;"'!r"&amp;ROW()&amp;"c"&amp;COLUMN(),)))</f>
        <v>0</v>
      </c>
      <c r="C4" s="1">
        <f t="array" aca="1" ref="C4" ca="1">SUM(N(INDIRECT("'7."&amp;ROW($1:$15)&amp;"'!r"&amp;ROW()&amp;"c"&amp;COLUMN(),)))</f>
        <v>1262</v>
      </c>
      <c r="D4" s="1">
        <f t="array" aca="1" ref="D4" ca="1">SUM(N(INDIRECT("'7."&amp;ROW($1:$15)&amp;"'!r"&amp;ROW()&amp;"c"&amp;COLUMN(),)))</f>
        <v>943</v>
      </c>
      <c r="E4" s="1">
        <f t="array" aca="1" ref="E4" ca="1">SUM(N(INDIRECT("'7."&amp;ROW($1:$15)&amp;"'!r"&amp;ROW()&amp;"c"&amp;COLUMN(),)))</f>
        <v>4041</v>
      </c>
      <c r="F4" s="1">
        <f t="array" aca="1" ref="F4" ca="1">SUM(N(INDIRECT("'7."&amp;ROW($1:$15)&amp;"'!r"&amp;ROW()&amp;"c"&amp;COLUMN(),)))</f>
        <v>61</v>
      </c>
      <c r="G4" s="1">
        <f t="array" aca="1" ref="G4" ca="1">SUM(N(INDIRECT("'7."&amp;ROW($1:$15)&amp;"'!r"&amp;ROW()&amp;"c"&amp;COLUMN(),)))</f>
        <v>0</v>
      </c>
      <c r="H4" s="1">
        <f t="array" aca="1" ref="H4" ca="1">SUM(N(INDIRECT("'7."&amp;ROW($1:$15)&amp;"'!r"&amp;ROW()&amp;"c"&amp;COLUMN(),)))</f>
        <v>9445</v>
      </c>
      <c r="I4" s="1">
        <f t="array" aca="1" ref="I4" ca="1">SUM(N(INDIRECT("'7."&amp;ROW($1:$15)&amp;"'!r"&amp;ROW()&amp;"c"&amp;COLUMN(),)))</f>
        <v>7628</v>
      </c>
    </row>
    <row r="5" spans="1:9" x14ac:dyDescent="0.15">
      <c r="A5" s="2" t="s">
        <v>25</v>
      </c>
      <c r="B5" s="1">
        <f t="array" aca="1" ref="B5" ca="1">SUM(N(INDIRECT("'7."&amp;ROW($1:$15)&amp;"'!r"&amp;ROW()&amp;"c"&amp;COLUMN(),)))</f>
        <v>537</v>
      </c>
      <c r="C5" s="1">
        <f t="array" aca="1" ref="C5" ca="1">SUM(N(INDIRECT("'7."&amp;ROW($1:$15)&amp;"'!r"&amp;ROW()&amp;"c"&amp;COLUMN(),)))</f>
        <v>3089</v>
      </c>
      <c r="D5" s="1">
        <f t="array" aca="1" ref="D5" ca="1">SUM(N(INDIRECT("'7."&amp;ROW($1:$15)&amp;"'!r"&amp;ROW()&amp;"c"&amp;COLUMN(),)))</f>
        <v>1570</v>
      </c>
      <c r="E5" s="1">
        <f t="array" aca="1" ref="E5" ca="1">SUM(N(INDIRECT("'7."&amp;ROW($1:$15)&amp;"'!r"&amp;ROW()&amp;"c"&amp;COLUMN(),)))</f>
        <v>28740</v>
      </c>
      <c r="F5" s="1">
        <f t="array" aca="1" ref="F5" ca="1">SUM(N(INDIRECT("'7."&amp;ROW($1:$15)&amp;"'!r"&amp;ROW()&amp;"c"&amp;COLUMN(),)))</f>
        <v>2379</v>
      </c>
      <c r="G5" s="1">
        <f t="array" aca="1" ref="G5" ca="1">SUM(N(INDIRECT("'7."&amp;ROW($1:$15)&amp;"'!r"&amp;ROW()&amp;"c"&amp;COLUMN(),)))</f>
        <v>6073</v>
      </c>
      <c r="H5" s="1">
        <f t="array" aca="1" ref="H5" ca="1">SUM(N(INDIRECT("'7."&amp;ROW($1:$15)&amp;"'!r"&amp;ROW()&amp;"c"&amp;COLUMN(),)))</f>
        <v>0</v>
      </c>
      <c r="I5" s="1">
        <f t="array" aca="1" ref="I5" ca="1">SUM(N(INDIRECT("'7."&amp;ROW($1:$15)&amp;"'!r"&amp;ROW()&amp;"c"&amp;COLUMN(),)))</f>
        <v>0</v>
      </c>
    </row>
    <row r="6" spans="1:9" x14ac:dyDescent="0.15">
      <c r="A6" s="2" t="s">
        <v>26</v>
      </c>
      <c r="B6" s="1">
        <f t="array" aca="1" ref="B6" ca="1">SUM(N(INDIRECT("'7."&amp;ROW($1:$15)&amp;"'!r"&amp;ROW()&amp;"c"&amp;COLUMN(),)))</f>
        <v>1317</v>
      </c>
      <c r="C6" s="1">
        <f t="array" aca="1" ref="C6" ca="1">SUM(N(INDIRECT("'7."&amp;ROW($1:$15)&amp;"'!r"&amp;ROW()&amp;"c"&amp;COLUMN(),)))</f>
        <v>1666</v>
      </c>
      <c r="D6" s="1">
        <f t="array" aca="1" ref="D6" ca="1">SUM(N(INDIRECT("'7."&amp;ROW($1:$15)&amp;"'!r"&amp;ROW()&amp;"c"&amp;COLUMN(),)))</f>
        <v>1301</v>
      </c>
      <c r="E6" s="1">
        <f t="array" aca="1" ref="E6" ca="1">SUM(N(INDIRECT("'7."&amp;ROW($1:$15)&amp;"'!r"&amp;ROW()&amp;"c"&amp;COLUMN(),)))</f>
        <v>15592</v>
      </c>
      <c r="F6" s="1">
        <f t="array" aca="1" ref="F6" ca="1">SUM(N(INDIRECT("'7."&amp;ROW($1:$15)&amp;"'!r"&amp;ROW()&amp;"c"&amp;COLUMN(),)))</f>
        <v>4094</v>
      </c>
      <c r="G6" s="1">
        <f t="array" aca="1" ref="G6" ca="1">SUM(N(INDIRECT("'7."&amp;ROW($1:$15)&amp;"'!r"&amp;ROW()&amp;"c"&amp;COLUMN(),)))</f>
        <v>6521</v>
      </c>
      <c r="H6" s="1">
        <f t="array" aca="1" ref="H6" ca="1">SUM(N(INDIRECT("'7."&amp;ROW($1:$15)&amp;"'!r"&amp;ROW()&amp;"c"&amp;COLUMN(),)))</f>
        <v>0</v>
      </c>
      <c r="I6" s="1">
        <f t="array" aca="1" ref="I6" ca="1">SUM(N(INDIRECT("'7."&amp;ROW($1:$15)&amp;"'!r"&amp;ROW()&amp;"c"&amp;COLUMN(),)))</f>
        <v>0</v>
      </c>
    </row>
    <row r="7" spans="1:9" x14ac:dyDescent="0.15">
      <c r="A7" s="2" t="s">
        <v>27</v>
      </c>
      <c r="B7" s="1">
        <f t="array" aca="1" ref="B7" ca="1">SUM(N(INDIRECT("'7."&amp;ROW($1:$15)&amp;"'!r"&amp;ROW()&amp;"c"&amp;COLUMN(),)))</f>
        <v>1044</v>
      </c>
      <c r="C7" s="1">
        <f t="array" aca="1" ref="C7" ca="1">SUM(N(INDIRECT("'7."&amp;ROW($1:$15)&amp;"'!r"&amp;ROW()&amp;"c"&amp;COLUMN(),)))</f>
        <v>1539</v>
      </c>
      <c r="D7" s="1">
        <f t="array" aca="1" ref="D7" ca="1">SUM(N(INDIRECT("'7."&amp;ROW($1:$15)&amp;"'!r"&amp;ROW()&amp;"c"&amp;COLUMN(),)))</f>
        <v>1331</v>
      </c>
      <c r="E7" s="1">
        <f t="array" aca="1" ref="E7" ca="1">SUM(N(INDIRECT("'7."&amp;ROW($1:$15)&amp;"'!r"&amp;ROW()&amp;"c"&amp;COLUMN(),)))</f>
        <v>17325</v>
      </c>
      <c r="F7" s="1">
        <f t="array" aca="1" ref="F7" ca="1">SUM(N(INDIRECT("'7."&amp;ROW($1:$15)&amp;"'!r"&amp;ROW()&amp;"c"&amp;COLUMN(),)))</f>
        <v>4849</v>
      </c>
      <c r="G7" s="1">
        <f t="array" aca="1" ref="G7" ca="1">SUM(N(INDIRECT("'7."&amp;ROW($1:$15)&amp;"'!r"&amp;ROW()&amp;"c"&amp;COLUMN(),)))</f>
        <v>5912</v>
      </c>
      <c r="H7" s="1">
        <f t="array" aca="1" ref="H7" ca="1">SUM(N(INDIRECT("'7."&amp;ROW($1:$15)&amp;"'!r"&amp;ROW()&amp;"c"&amp;COLUMN(),)))</f>
        <v>0</v>
      </c>
      <c r="I7" s="1">
        <f t="array" aca="1" ref="I7" ca="1">SUM(N(INDIRECT("'7."&amp;ROW($1:$15)&amp;"'!r"&amp;ROW()&amp;"c"&amp;COLUMN(),)))</f>
        <v>0</v>
      </c>
    </row>
    <row r="8" spans="1:9" s="5" customFormat="1" x14ac:dyDescent="0.15">
      <c r="A8" s="4"/>
    </row>
    <row r="9" spans="1:9" x14ac:dyDescent="0.15">
      <c r="B9" s="13"/>
    </row>
    <row r="10" spans="1:9" x14ac:dyDescent="0.15">
      <c r="A10" s="12" t="s">
        <v>30</v>
      </c>
      <c r="B10" s="2" t="s">
        <v>0</v>
      </c>
      <c r="C10" s="2" t="s">
        <v>1</v>
      </c>
      <c r="D10" s="2" t="s">
        <v>2</v>
      </c>
      <c r="E10" s="2" t="s">
        <v>3</v>
      </c>
      <c r="F10" s="2" t="s">
        <v>4</v>
      </c>
      <c r="G10" s="2" t="s">
        <v>5</v>
      </c>
      <c r="H10" s="2" t="s">
        <v>6</v>
      </c>
      <c r="I10" s="2" t="s">
        <v>7</v>
      </c>
    </row>
    <row r="11" spans="1:9" x14ac:dyDescent="0.15">
      <c r="A11" s="2" t="s">
        <v>22</v>
      </c>
      <c r="B11" s="1">
        <f t="array" aca="1" ref="B11" ca="1">SUM(N(INDIRECT("'7."&amp;ROW($1:$15)&amp;"'!"&amp;CHAR(64+COLUMN())&amp;ROW($A2))))</f>
        <v>209</v>
      </c>
      <c r="C11" s="1">
        <f t="array" aca="1" ref="C11" ca="1">SUM(N(INDIRECT("'7."&amp;ROW($1:$15)&amp;"'!"&amp;CHAR(64+COLUMN())&amp;ROW($A2))))</f>
        <v>1043</v>
      </c>
      <c r="D11" s="1">
        <f t="array" aca="1" ref="D11" ca="1">SUM(N(INDIRECT("'7."&amp;ROW($1:$15)&amp;"'!"&amp;CHAR(64+COLUMN())&amp;ROW($A2))))</f>
        <v>467</v>
      </c>
      <c r="E11" s="1">
        <f t="array" aca="1" ref="E11" ca="1">SUM(N(INDIRECT("'7."&amp;ROW($1:$15)&amp;"'!"&amp;CHAR(64+COLUMN())&amp;ROW($A2))))</f>
        <v>6666</v>
      </c>
      <c r="F11" s="1">
        <f t="array" aca="1" ref="F11" ca="1">SUM(N(INDIRECT("'7."&amp;ROW($1:$15)&amp;"'!"&amp;CHAR(64+COLUMN())&amp;ROW($A2))))</f>
        <v>0</v>
      </c>
      <c r="G11" s="1">
        <f t="array" aca="1" ref="G11" ca="1">SUM(N(INDIRECT("'7."&amp;ROW($1:$15)&amp;"'!"&amp;CHAR(64+COLUMN())&amp;ROW($A2))))</f>
        <v>0</v>
      </c>
      <c r="H11" s="1">
        <f t="array" aca="1" ref="H11" ca="1">SUM(N(INDIRECT("'7."&amp;ROW($1:$15)&amp;"'!"&amp;CHAR(64+COLUMN())&amp;ROW($A2))))</f>
        <v>0</v>
      </c>
      <c r="I11" s="1">
        <f t="array" aca="1" ref="I11" ca="1">SUM(N(INDIRECT("'7."&amp;ROW($1:$15)&amp;"'!"&amp;CHAR(64+COLUMN())&amp;ROW($A2))))</f>
        <v>0</v>
      </c>
    </row>
    <row r="12" spans="1:9" x14ac:dyDescent="0.15">
      <c r="A12" s="2" t="s">
        <v>23</v>
      </c>
      <c r="B12" s="1">
        <f t="array" aca="1" ref="B12" ca="1">SUM(N(INDIRECT("'7."&amp;ROW($1:$15)&amp;"'!"&amp;CHAR(64+COLUMN())&amp;ROW($A3))))</f>
        <v>1037</v>
      </c>
      <c r="C12" s="1">
        <f t="array" aca="1" ref="C12" ca="1">SUM(N(INDIRECT("'7."&amp;ROW($1:$15)&amp;"'!"&amp;CHAR(64+COLUMN())&amp;ROW($A3))))</f>
        <v>1204</v>
      </c>
      <c r="D12" s="1">
        <f t="array" aca="1" ref="D12" ca="1">SUM(N(INDIRECT("'7."&amp;ROW($1:$15)&amp;"'!"&amp;CHAR(64+COLUMN())&amp;ROW($A3))))</f>
        <v>999</v>
      </c>
      <c r="E12" s="1">
        <f t="array" aca="1" ref="E12" ca="1">SUM(N(INDIRECT("'7."&amp;ROW($1:$15)&amp;"'!"&amp;CHAR(64+COLUMN())&amp;ROW($A3))))</f>
        <v>2513</v>
      </c>
      <c r="F12" s="1">
        <f t="array" aca="1" ref="F12" ca="1">SUM(N(INDIRECT("'7."&amp;ROW($1:$15)&amp;"'!"&amp;CHAR(64+COLUMN())&amp;ROW($A3))))</f>
        <v>0</v>
      </c>
      <c r="G12" s="1">
        <f t="array" aca="1" ref="G12" ca="1">SUM(N(INDIRECT("'7."&amp;ROW($1:$15)&amp;"'!"&amp;CHAR(64+COLUMN())&amp;ROW($A3))))</f>
        <v>355</v>
      </c>
      <c r="H12" s="1">
        <f t="array" aca="1" ref="H12" ca="1">SUM(N(INDIRECT("'7."&amp;ROW($1:$15)&amp;"'!"&amp;CHAR(64+COLUMN())&amp;ROW($A3))))</f>
        <v>0</v>
      </c>
      <c r="I12" s="1">
        <f t="array" aca="1" ref="I12" ca="1">SUM(N(INDIRECT("'7."&amp;ROW($1:$15)&amp;"'!"&amp;CHAR(64+COLUMN())&amp;ROW($A3))))</f>
        <v>0</v>
      </c>
    </row>
    <row r="13" spans="1:9" x14ac:dyDescent="0.15">
      <c r="A13" s="2" t="s">
        <v>24</v>
      </c>
      <c r="B13" s="1">
        <f t="array" aca="1" ref="B13" ca="1">SUM(N(INDIRECT("'7."&amp;ROW($1:$15)&amp;"'!"&amp;CHAR(64+COLUMN())&amp;ROW($A4))))</f>
        <v>0</v>
      </c>
      <c r="C13" s="1">
        <f t="array" aca="1" ref="C13" ca="1">SUM(N(INDIRECT("'7."&amp;ROW($1:$15)&amp;"'!"&amp;CHAR(64+COLUMN())&amp;ROW($A4))))</f>
        <v>1262</v>
      </c>
      <c r="D13" s="1">
        <f t="array" aca="1" ref="D13" ca="1">SUM(N(INDIRECT("'7."&amp;ROW($1:$15)&amp;"'!"&amp;CHAR(64+COLUMN())&amp;ROW($A4))))</f>
        <v>943</v>
      </c>
      <c r="E13" s="1">
        <f t="array" aca="1" ref="E13" ca="1">SUM(N(INDIRECT("'7."&amp;ROW($1:$15)&amp;"'!"&amp;CHAR(64+COLUMN())&amp;ROW($A4))))</f>
        <v>4041</v>
      </c>
      <c r="F13" s="1">
        <f t="array" aca="1" ref="F13" ca="1">SUM(N(INDIRECT("'7."&amp;ROW($1:$15)&amp;"'!"&amp;CHAR(64+COLUMN())&amp;ROW($A4))))</f>
        <v>61</v>
      </c>
      <c r="G13" s="1">
        <f t="array" aca="1" ref="G13" ca="1">SUM(N(INDIRECT("'7."&amp;ROW($1:$15)&amp;"'!"&amp;CHAR(64+COLUMN())&amp;ROW($A4))))</f>
        <v>0</v>
      </c>
      <c r="H13" s="1">
        <f t="array" aca="1" ref="H13" ca="1">SUM(N(INDIRECT("'7."&amp;ROW($1:$15)&amp;"'!"&amp;CHAR(64+COLUMN())&amp;ROW($A4))))</f>
        <v>9445</v>
      </c>
      <c r="I13" s="1">
        <f t="array" aca="1" ref="I13" ca="1">SUM(N(INDIRECT("'7."&amp;ROW($1:$15)&amp;"'!"&amp;CHAR(64+COLUMN())&amp;ROW($A4))))</f>
        <v>7628</v>
      </c>
    </row>
    <row r="14" spans="1:9" x14ac:dyDescent="0.15">
      <c r="A14" s="2" t="s">
        <v>25</v>
      </c>
      <c r="B14" s="1">
        <f t="array" aca="1" ref="B14" ca="1">SUM(N(INDIRECT("'7."&amp;ROW($1:$15)&amp;"'!"&amp;CHAR(64+COLUMN())&amp;ROW($A5))))</f>
        <v>537</v>
      </c>
      <c r="C14" s="1">
        <f t="array" aca="1" ref="C14" ca="1">SUM(N(INDIRECT("'7."&amp;ROW($1:$15)&amp;"'!"&amp;CHAR(64+COLUMN())&amp;ROW($A5))))</f>
        <v>3089</v>
      </c>
      <c r="D14" s="1">
        <f t="array" aca="1" ref="D14" ca="1">SUM(N(INDIRECT("'7."&amp;ROW($1:$15)&amp;"'!"&amp;CHAR(64+COLUMN())&amp;ROW($A5))))</f>
        <v>1570</v>
      </c>
      <c r="E14" s="1">
        <f t="array" aca="1" ref="E14" ca="1">SUM(N(INDIRECT("'7."&amp;ROW($1:$15)&amp;"'!"&amp;CHAR(64+COLUMN())&amp;ROW($A5))))</f>
        <v>28740</v>
      </c>
      <c r="F14" s="1">
        <f t="array" aca="1" ref="F14" ca="1">SUM(N(INDIRECT("'7."&amp;ROW($1:$15)&amp;"'!"&amp;CHAR(64+COLUMN())&amp;ROW($A5))))</f>
        <v>2379</v>
      </c>
      <c r="G14" s="1">
        <f t="array" aca="1" ref="G14" ca="1">SUM(N(INDIRECT("'7."&amp;ROW($1:$15)&amp;"'!"&amp;CHAR(64+COLUMN())&amp;ROW($A5))))</f>
        <v>6073</v>
      </c>
      <c r="H14" s="1">
        <f t="array" aca="1" ref="H14" ca="1">SUM(N(INDIRECT("'7."&amp;ROW($1:$15)&amp;"'!"&amp;CHAR(64+COLUMN())&amp;ROW($A5))))</f>
        <v>0</v>
      </c>
      <c r="I14" s="1">
        <f t="array" aca="1" ref="I14" ca="1">SUM(N(INDIRECT("'7."&amp;ROW($1:$15)&amp;"'!"&amp;CHAR(64+COLUMN())&amp;ROW($A5))))</f>
        <v>0</v>
      </c>
    </row>
    <row r="15" spans="1:9" x14ac:dyDescent="0.15">
      <c r="A15" s="2" t="s">
        <v>26</v>
      </c>
      <c r="B15" s="1">
        <f t="array" aca="1" ref="B15" ca="1">SUM(N(INDIRECT("'7."&amp;ROW($1:$15)&amp;"'!"&amp;CHAR(64+COLUMN())&amp;ROW($A6))))</f>
        <v>1317</v>
      </c>
      <c r="C15" s="1">
        <f t="array" aca="1" ref="C15" ca="1">SUM(N(INDIRECT("'7."&amp;ROW($1:$15)&amp;"'!"&amp;CHAR(64+COLUMN())&amp;ROW($A6))))</f>
        <v>1666</v>
      </c>
      <c r="D15" s="1">
        <f t="array" aca="1" ref="D15" ca="1">SUM(N(INDIRECT("'7."&amp;ROW($1:$15)&amp;"'!"&amp;CHAR(64+COLUMN())&amp;ROW($A6))))</f>
        <v>1301</v>
      </c>
      <c r="E15" s="1">
        <f t="array" aca="1" ref="E15" ca="1">SUM(N(INDIRECT("'7."&amp;ROW($1:$15)&amp;"'!"&amp;CHAR(64+COLUMN())&amp;ROW($A6))))</f>
        <v>15592</v>
      </c>
      <c r="F15" s="1">
        <f t="array" aca="1" ref="F15" ca="1">SUM(N(INDIRECT("'7."&amp;ROW($1:$15)&amp;"'!"&amp;CHAR(64+COLUMN())&amp;ROW($A6))))</f>
        <v>4094</v>
      </c>
      <c r="G15" s="1">
        <f t="array" aca="1" ref="G15" ca="1">SUM(N(INDIRECT("'7."&amp;ROW($1:$15)&amp;"'!"&amp;CHAR(64+COLUMN())&amp;ROW($A6))))</f>
        <v>6521</v>
      </c>
      <c r="H15" s="1">
        <f t="array" aca="1" ref="H15" ca="1">SUM(N(INDIRECT("'7."&amp;ROW($1:$15)&amp;"'!"&amp;CHAR(64+COLUMN())&amp;ROW($A6))))</f>
        <v>0</v>
      </c>
      <c r="I15" s="1">
        <f t="array" aca="1" ref="I15" ca="1">SUM(N(INDIRECT("'7."&amp;ROW($1:$15)&amp;"'!"&amp;CHAR(64+COLUMN())&amp;ROW($A6))))</f>
        <v>0</v>
      </c>
    </row>
    <row r="16" spans="1:9" x14ac:dyDescent="0.15">
      <c r="A16" s="2" t="s">
        <v>27</v>
      </c>
      <c r="B16" s="1">
        <f t="array" aca="1" ref="B16" ca="1">SUM(N(INDIRECT("'7."&amp;ROW($1:$15)&amp;"'!"&amp;CHAR(64+COLUMN())&amp;ROW($A7))))</f>
        <v>1044</v>
      </c>
      <c r="C16" s="1">
        <f t="array" aca="1" ref="C16" ca="1">SUM(N(INDIRECT("'7."&amp;ROW($1:$15)&amp;"'!"&amp;CHAR(64+COLUMN())&amp;ROW($A7))))</f>
        <v>1539</v>
      </c>
      <c r="D16" s="1">
        <f t="array" aca="1" ref="D16" ca="1">SUM(N(INDIRECT("'7."&amp;ROW($1:$15)&amp;"'!"&amp;CHAR(64+COLUMN())&amp;ROW($A7))))</f>
        <v>1331</v>
      </c>
      <c r="E16" s="1">
        <f t="array" aca="1" ref="E16" ca="1">SUM(N(INDIRECT("'7."&amp;ROW($1:$15)&amp;"'!"&amp;CHAR(64+COLUMN())&amp;ROW($A7))))</f>
        <v>17325</v>
      </c>
      <c r="F16" s="1">
        <f t="array" aca="1" ref="F16" ca="1">SUM(N(INDIRECT("'7."&amp;ROW($1:$15)&amp;"'!"&amp;CHAR(64+COLUMN())&amp;ROW($A7))))</f>
        <v>4849</v>
      </c>
      <c r="G16" s="1">
        <f t="array" aca="1" ref="G16" ca="1">SUM(N(INDIRECT("'7."&amp;ROW($1:$15)&amp;"'!"&amp;CHAR(64+COLUMN())&amp;ROW($A7))))</f>
        <v>5912</v>
      </c>
      <c r="H16" s="1">
        <f t="array" aca="1" ref="H16" ca="1">SUM(N(INDIRECT("'7."&amp;ROW($1:$15)&amp;"'!"&amp;CHAR(64+COLUMN())&amp;ROW($A7))))</f>
        <v>0</v>
      </c>
      <c r="I16" s="1">
        <f t="array" aca="1" ref="I16" ca="1">SUM(N(INDIRECT("'7."&amp;ROW($1:$15)&amp;"'!"&amp;CHAR(64+COLUMN())&amp;ROW($A7))))</f>
        <v>0</v>
      </c>
    </row>
    <row r="18" spans="1:9" x14ac:dyDescent="0.15">
      <c r="B18" s="14" t="s">
        <v>32</v>
      </c>
    </row>
    <row r="19" spans="1:9" x14ac:dyDescent="0.15">
      <c r="A19" s="12" t="s">
        <v>31</v>
      </c>
      <c r="B19" s="2" t="s">
        <v>0</v>
      </c>
      <c r="C19" s="2" t="s">
        <v>1</v>
      </c>
      <c r="D19" s="2" t="s">
        <v>2</v>
      </c>
      <c r="E19" s="2" t="s">
        <v>3</v>
      </c>
      <c r="F19" s="2" t="s">
        <v>4</v>
      </c>
      <c r="G19" s="2" t="s">
        <v>5</v>
      </c>
      <c r="H19" s="2" t="s">
        <v>6</v>
      </c>
      <c r="I19" s="2" t="s">
        <v>7</v>
      </c>
    </row>
    <row r="20" spans="1:9" x14ac:dyDescent="0.15">
      <c r="A20" s="2" t="s">
        <v>22</v>
      </c>
      <c r="B20" s="1">
        <f>SUM('7.1:7.15'!B2)</f>
        <v>209</v>
      </c>
      <c r="C20" s="1">
        <f>SUM('7.1:7.15'!C2)</f>
        <v>1043</v>
      </c>
      <c r="D20" s="1">
        <f>SUM('7.1:7.15'!D2)</f>
        <v>467</v>
      </c>
      <c r="E20" s="1">
        <f>SUM('7.1:7.15'!E2)</f>
        <v>6666</v>
      </c>
      <c r="F20" s="1">
        <f>SUM('7.1:7.15'!F2)</f>
        <v>0</v>
      </c>
      <c r="G20" s="1">
        <f>SUM('7.1:7.15'!G2)</f>
        <v>0</v>
      </c>
      <c r="H20" s="1">
        <f>SUM('7.1:7.15'!H2)</f>
        <v>0</v>
      </c>
      <c r="I20" s="1">
        <f>SUM('7.1:7.15'!I2)</f>
        <v>0</v>
      </c>
    </row>
    <row r="21" spans="1:9" x14ac:dyDescent="0.15">
      <c r="A21" s="2" t="s">
        <v>23</v>
      </c>
      <c r="B21" s="1">
        <f>SUM('7.1:7.15'!B3)</f>
        <v>1037</v>
      </c>
      <c r="C21" s="1">
        <f>SUM('7.1:7.15'!C3)</f>
        <v>1204</v>
      </c>
      <c r="D21" s="1">
        <f>SUM('7.1:7.15'!D3)</f>
        <v>999</v>
      </c>
      <c r="E21" s="1">
        <f>SUM('7.1:7.15'!E3)</f>
        <v>2513</v>
      </c>
      <c r="F21" s="1">
        <f>SUM('7.1:7.15'!F3)</f>
        <v>0</v>
      </c>
      <c r="G21" s="1">
        <f>SUM('7.1:7.15'!G3)</f>
        <v>355</v>
      </c>
      <c r="H21" s="1">
        <f>SUM('7.1:7.15'!H3)</f>
        <v>0</v>
      </c>
      <c r="I21" s="1">
        <f>SUM('7.1:7.15'!I3)</f>
        <v>0</v>
      </c>
    </row>
    <row r="22" spans="1:9" x14ac:dyDescent="0.15">
      <c r="A22" s="2" t="s">
        <v>24</v>
      </c>
      <c r="B22" s="1">
        <f>SUM('7.1:7.15'!B4)</f>
        <v>0</v>
      </c>
      <c r="C22" s="1">
        <f>SUM('7.1:7.15'!C4)</f>
        <v>1262</v>
      </c>
      <c r="D22" s="1">
        <f>SUM('7.1:7.15'!D4)</f>
        <v>943</v>
      </c>
      <c r="E22" s="1">
        <f>SUM('7.1:7.15'!E4)</f>
        <v>4041</v>
      </c>
      <c r="F22" s="1">
        <f>SUM('7.1:7.15'!F4)</f>
        <v>61</v>
      </c>
      <c r="G22" s="1">
        <f>SUM('7.1:7.15'!G4)</f>
        <v>0</v>
      </c>
      <c r="H22" s="1">
        <f>SUM('7.1:7.15'!H4)</f>
        <v>9445</v>
      </c>
      <c r="I22" s="1">
        <f>SUM('7.1:7.15'!I4)</f>
        <v>7628</v>
      </c>
    </row>
    <row r="23" spans="1:9" x14ac:dyDescent="0.15">
      <c r="A23" s="2" t="s">
        <v>25</v>
      </c>
      <c r="B23" s="1">
        <f>SUM('7.1:7.15'!B5)</f>
        <v>537</v>
      </c>
      <c r="C23" s="1">
        <f>SUM('7.1:7.15'!C5)</f>
        <v>3089</v>
      </c>
      <c r="D23" s="1">
        <f>SUM('7.1:7.15'!D5)</f>
        <v>1570</v>
      </c>
      <c r="E23" s="1">
        <f>SUM('7.1:7.15'!E5)</f>
        <v>28740</v>
      </c>
      <c r="F23" s="1">
        <f>SUM('7.1:7.15'!F5)</f>
        <v>2379</v>
      </c>
      <c r="G23" s="1">
        <f>SUM('7.1:7.15'!G5)</f>
        <v>6073</v>
      </c>
      <c r="H23" s="1">
        <f>SUM('7.1:7.15'!H5)</f>
        <v>0</v>
      </c>
      <c r="I23" s="1">
        <f>SUM('7.1:7.15'!I5)</f>
        <v>0</v>
      </c>
    </row>
    <row r="24" spans="1:9" x14ac:dyDescent="0.15">
      <c r="A24" s="2" t="s">
        <v>26</v>
      </c>
      <c r="B24" s="1">
        <f>SUM('7.1:7.15'!B6)</f>
        <v>1317</v>
      </c>
      <c r="C24" s="1">
        <f>SUM('7.1:7.15'!C6)</f>
        <v>1666</v>
      </c>
      <c r="D24" s="1">
        <f>SUM('7.1:7.15'!D6)</f>
        <v>1301</v>
      </c>
      <c r="E24" s="1">
        <f>SUM('7.1:7.15'!E6)</f>
        <v>15592</v>
      </c>
      <c r="F24" s="1">
        <f>SUM('7.1:7.15'!F6)</f>
        <v>4094</v>
      </c>
      <c r="G24" s="1">
        <f>SUM('7.1:7.15'!G6)</f>
        <v>6521</v>
      </c>
      <c r="H24" s="1">
        <f>SUM('7.1:7.15'!H6)</f>
        <v>0</v>
      </c>
      <c r="I24" s="1">
        <f>SUM('7.1:7.15'!I6)</f>
        <v>0</v>
      </c>
    </row>
    <row r="25" spans="1:9" x14ac:dyDescent="0.15">
      <c r="A25" s="2" t="s">
        <v>27</v>
      </c>
      <c r="B25" s="1">
        <f>SUM('7.1:7.15'!B7)</f>
        <v>1044</v>
      </c>
      <c r="C25" s="1">
        <f>SUM('7.1:7.15'!C7)</f>
        <v>1539</v>
      </c>
      <c r="D25" s="1">
        <f>SUM('7.1:7.15'!D7)</f>
        <v>1331</v>
      </c>
      <c r="E25" s="1">
        <f>SUM('7.1:7.15'!E7)</f>
        <v>17325</v>
      </c>
      <c r="F25" s="1">
        <f>SUM('7.1:7.15'!F7)</f>
        <v>4849</v>
      </c>
      <c r="G25" s="1">
        <f>SUM('7.1:7.15'!G7)</f>
        <v>5912</v>
      </c>
      <c r="H25" s="1">
        <f>SUM('7.1:7.15'!H7)</f>
        <v>0</v>
      </c>
      <c r="I25" s="1">
        <f>SUM('7.1:7.15'!I7)</f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7.1</vt:lpstr>
      <vt:lpstr>7.2</vt:lpstr>
      <vt:lpstr>7.3</vt:lpstr>
      <vt:lpstr>7.4</vt:lpstr>
      <vt:lpstr>7.5</vt:lpstr>
      <vt:lpstr>7.6</vt:lpstr>
      <vt:lpstr>7.7</vt:lpstr>
      <vt:lpstr>7.8</vt:lpstr>
      <vt:lpstr>7.9</vt:lpstr>
      <vt:lpstr>7.10</vt:lpstr>
      <vt:lpstr>7.11</vt:lpstr>
      <vt:lpstr>7.12</vt:lpstr>
      <vt:lpstr>7.13</vt:lpstr>
      <vt:lpstr>7.14</vt:lpstr>
      <vt:lpstr>7.15</vt:lpstr>
      <vt:lpstr>7.1-7.15合计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2011-01-30T08:06:39Z</dcterms:modified>
</cp:coreProperties>
</file>