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9075"/>
  </bookViews>
  <sheets>
    <sheet name="Sheet1" sheetId="1" r:id="rId1"/>
    <sheet name="Sheet2" sheetId="2" r:id="rId2"/>
    <sheet name="Sheet3" sheetId="3" r:id="rId3"/>
  </sheets>
  <calcPr calcId="125725" iterateCount="1000"/>
</workbook>
</file>

<file path=xl/calcChain.xml><?xml version="1.0" encoding="utf-8"?>
<calcChain xmlns="http://schemas.openxmlformats.org/spreadsheetml/2006/main">
  <c r="AB6" i="1"/>
  <c r="AB7"/>
  <c r="AB5"/>
  <c r="Z6"/>
  <c r="Z7"/>
  <c r="Z5"/>
  <c r="AA6"/>
  <c r="AA7"/>
  <c r="AA5"/>
</calcChain>
</file>

<file path=xl/comments1.xml><?xml version="1.0" encoding="utf-8"?>
<comments xmlns="http://schemas.openxmlformats.org/spreadsheetml/2006/main">
  <authors>
    <author/>
  </authors>
  <commentList>
    <comment ref="Z6" authorId="0">
      <text>
        <r>
          <rPr>
            <sz val="9"/>
            <rFont val="宋体"/>
            <charset val="134"/>
          </rPr>
          <t>说明：
 Y6没有连班字样，则Z6单元格的值应该等于原公式-1，即值为8。</t>
        </r>
      </text>
    </comment>
  </commentList>
</comments>
</file>

<file path=xl/sharedStrings.xml><?xml version="1.0" encoding="utf-8"?>
<sst xmlns="http://schemas.openxmlformats.org/spreadsheetml/2006/main" count="10" uniqueCount="10">
  <si>
    <t>工作起
止時間</t>
  </si>
  <si>
    <t>备注</t>
  </si>
  <si>
    <t>生產工時</t>
  </si>
  <si>
    <t>中午连班</t>
  </si>
  <si>
    <t>如果Y5不包含连班字样，Z5单元格的公式-1</t>
  </si>
  <si>
    <t>工資合計</t>
  </si>
  <si>
    <t>如果有晚班，上班到第二天，公式该如何设置？</t>
  </si>
  <si>
    <t>職務獎合計</t>
  </si>
  <si>
    <t>出勤工時合計</t>
  </si>
  <si>
    <t>產能工時合計</t>
  </si>
</sst>
</file>

<file path=xl/styles.xml><?xml version="1.0" encoding="utf-8"?>
<styleSheet xmlns="http://schemas.openxmlformats.org/spreadsheetml/2006/main">
  <numFmts count="3">
    <numFmt numFmtId="176" formatCode="h:mm;@"/>
    <numFmt numFmtId="177" formatCode="0.0;[Red]0.0"/>
    <numFmt numFmtId="179" formatCode="0.0_ ;[Red]\-0.0\ "/>
  </numFmts>
  <fonts count="17">
    <font>
      <sz val="10"/>
      <name val="Helv"/>
      <family val="2"/>
    </font>
    <font>
      <sz val="11"/>
      <name val="Comic Sans MS"/>
      <family val="4"/>
    </font>
    <font>
      <sz val="10"/>
      <name val="新細明體"/>
      <family val="1"/>
    </font>
    <font>
      <sz val="10"/>
      <name val="Arial"/>
      <family val="2"/>
    </font>
    <font>
      <sz val="10"/>
      <name val="細明體"/>
      <family val="3"/>
    </font>
    <font>
      <sz val="9"/>
      <name val="Trebuchet MS"/>
      <family val="2"/>
    </font>
    <font>
      <b/>
      <sz val="9"/>
      <name val="Trebuchet MS"/>
      <family val="2"/>
    </font>
    <font>
      <b/>
      <sz val="10"/>
      <name val="細明體"/>
      <family val="3"/>
    </font>
    <font>
      <b/>
      <sz val="10"/>
      <name val="Arial"/>
      <family val="2"/>
    </font>
    <font>
      <sz val="9"/>
      <name val="宋体"/>
      <charset val="134"/>
    </font>
    <font>
      <sz val="11"/>
      <color indexed="12"/>
      <name val="宋体"/>
      <charset val="134"/>
    </font>
    <font>
      <sz val="11"/>
      <color indexed="12"/>
      <name val="Comic Sans MS"/>
      <family val="4"/>
    </font>
    <font>
      <sz val="10"/>
      <name val="宋体"/>
      <charset val="134"/>
    </font>
    <font>
      <sz val="10"/>
      <name val="Helv"/>
      <family val="2"/>
    </font>
    <font>
      <sz val="9"/>
      <name val="宋体"/>
      <charset val="134"/>
    </font>
    <font>
      <b/>
      <sz val="12"/>
      <name val="Trebuchet MS"/>
      <family val="2"/>
    </font>
    <font>
      <sz val="12"/>
      <name val="Comic Sans MS"/>
      <family val="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3" fillId="0" borderId="0"/>
  </cellStyleXfs>
  <cellXfs count="15">
    <xf numFmtId="0" fontId="1" fillId="0" borderId="0" xfId="0" applyFont="1" applyAlignment="1">
      <alignment vertical="center"/>
    </xf>
    <xf numFmtId="176" fontId="5" fillId="0" borderId="1" xfId="0" applyNumberFormat="1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1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9" fontId="15" fillId="0" borderId="1" xfId="0" applyNumberFormat="1" applyFont="1" applyFill="1" applyBorder="1" applyAlignment="1">
      <alignment horizontal="center" vertical="center" shrinkToFit="1"/>
    </xf>
    <xf numFmtId="179" fontId="16" fillId="0" borderId="0" xfId="0" applyNumberFormat="1" applyFont="1" applyFill="1" applyAlignment="1">
      <alignment horizontal="center" vertical="center"/>
    </xf>
  </cellXfs>
  <cellStyles count="2">
    <cellStyle name="_ET_STYLE_NoName_00_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3:AC10"/>
  <sheetViews>
    <sheetView tabSelected="1" workbookViewId="0">
      <selection activeCell="AB13" sqref="AB13"/>
    </sheetView>
  </sheetViews>
  <sheetFormatPr defaultColWidth="9.140625" defaultRowHeight="16.5"/>
  <cols>
    <col min="1" max="5" width="2.140625" customWidth="1"/>
    <col min="6" max="6" width="2.140625" hidden="1" customWidth="1"/>
    <col min="7" max="22" width="2.140625" customWidth="1"/>
    <col min="27" max="27" width="11.5703125" hidden="1" customWidth="1"/>
    <col min="28" max="28" width="11.5703125" customWidth="1"/>
  </cols>
  <sheetData>
    <row r="3" spans="6:29">
      <c r="W3" s="8" t="s">
        <v>0</v>
      </c>
      <c r="X3" s="9"/>
      <c r="Y3" s="11" t="s">
        <v>1</v>
      </c>
      <c r="Z3" s="10" t="s">
        <v>2</v>
      </c>
    </row>
    <row r="4" spans="6:29">
      <c r="W4" s="9"/>
      <c r="X4" s="9"/>
      <c r="Y4" s="12"/>
      <c r="Z4" s="9"/>
    </row>
    <row r="5" spans="6:29" ht="19.5">
      <c r="W5" s="1">
        <v>0.33333333333333331</v>
      </c>
      <c r="X5" s="1">
        <v>0.52083333333333337</v>
      </c>
      <c r="Y5" s="5" t="s">
        <v>3</v>
      </c>
      <c r="Z5" s="13">
        <f>IF((W5="")*(X5=""),"",IF(Y5="",MOD((X5-W5)*24,24)-1,MOD((X5-W5)*24,24)))</f>
        <v>4.5000000000000018</v>
      </c>
      <c r="AA5" s="14">
        <f>IF((W5="")*(X5=""),"",IF((X5&gt;W5)*(Y5=""),MOD((X5-W5)*24,24)-1,MOD((X5-W5)*24,24)))</f>
        <v>4.5000000000000018</v>
      </c>
      <c r="AB5" s="14">
        <f>IF(COUNT(W5,X5),MOD((X5-W5)*24,24)-(Y5=""),"")</f>
        <v>4.5000000000000018</v>
      </c>
      <c r="AC5" s="6" t="s">
        <v>4</v>
      </c>
    </row>
    <row r="6" spans="6:29" ht="19.5">
      <c r="W6" s="1">
        <v>0.35416666666666669</v>
      </c>
      <c r="X6" s="1">
        <v>0.72916666666666663</v>
      </c>
      <c r="Y6" s="1"/>
      <c r="Z6" s="13">
        <f t="shared" ref="Z6:Z7" si="0">IF((W6="")*(X6=""),"",IF(Y6="",MOD((X6-W6)*24,24)-1,MOD((X6-W6)*24,24)))</f>
        <v>7.9999999999999982</v>
      </c>
      <c r="AA6" s="14">
        <f>IF((W6="")*(X6=""),"",IF((X6&gt;W6)*(Y6=""),MOD((X6-W6)*24,24)-1,MOD((X6-W6)*24,24)))</f>
        <v>7.9999999999999982</v>
      </c>
      <c r="AB6" s="14">
        <f t="shared" ref="AB6:AB7" si="1">IF(COUNT(W6,X6),MOD((X6-W6)*24,24)-(Y6=""),"")</f>
        <v>7.9999999999999982</v>
      </c>
      <c r="AC6" s="7"/>
    </row>
    <row r="7" spans="6:29" ht="19.5">
      <c r="F7" s="3" t="s">
        <v>5</v>
      </c>
      <c r="G7" s="4"/>
      <c r="H7" s="4"/>
      <c r="I7" s="4"/>
      <c r="J7" s="4"/>
      <c r="K7" s="4"/>
      <c r="W7" s="1">
        <v>0.91666666666666663</v>
      </c>
      <c r="X7" s="1">
        <v>0.29166666666666669</v>
      </c>
      <c r="Y7" s="1"/>
      <c r="Z7" s="13">
        <f t="shared" si="0"/>
        <v>8</v>
      </c>
      <c r="AA7" s="14">
        <f>IF((W7="")*(X7=""),"",IF((X7&gt;W7)*(Y7=""),MOD((X7-W7)*24,24)-1,MOD((X7-W7)*24,24)))</f>
        <v>9</v>
      </c>
      <c r="AB7" s="14">
        <f t="shared" si="1"/>
        <v>8</v>
      </c>
      <c r="AC7" s="6" t="s">
        <v>6</v>
      </c>
    </row>
    <row r="8" spans="6:29">
      <c r="F8" s="3" t="s">
        <v>7</v>
      </c>
      <c r="G8" s="4"/>
      <c r="H8" s="4"/>
      <c r="I8" s="4"/>
      <c r="J8" s="4"/>
      <c r="K8" s="4"/>
      <c r="Z8" s="2"/>
    </row>
    <row r="9" spans="6:29">
      <c r="F9" s="3" t="s">
        <v>8</v>
      </c>
      <c r="G9" s="4"/>
      <c r="H9" s="4"/>
      <c r="I9" s="4"/>
      <c r="J9" s="4"/>
      <c r="K9" s="4"/>
    </row>
    <row r="10" spans="6:29">
      <c r="F10" s="3" t="s">
        <v>9</v>
      </c>
      <c r="G10" s="4"/>
      <c r="H10" s="4"/>
      <c r="I10" s="4"/>
      <c r="J10" s="4"/>
      <c r="K10" s="4"/>
    </row>
  </sheetData>
  <mergeCells count="3">
    <mergeCell ref="W3:X4"/>
    <mergeCell ref="Z3:Z4"/>
    <mergeCell ref="Y3:Y4"/>
  </mergeCells>
  <phoneticPr fontId="14" type="noConversion"/>
  <pageMargins left="0.75" right="0.75" top="1" bottom="1" header="0.5" footer="0.5"/>
  <pageSetup paperSize="9" firstPageNumber="4294963191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6.5"/>
  <sheetData/>
  <phoneticPr fontId="1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6.5"/>
  <sheetData/>
  <phoneticPr fontId="1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>wn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aud007</dc:creator>
  <cp:keywords/>
  <dc:description/>
  <cp:lastModifiedBy>微软用户</cp:lastModifiedBy>
  <cp:revision/>
  <cp:lastPrinted>1899-12-30T00:00:00Z</cp:lastPrinted>
  <dcterms:created xsi:type="dcterms:W3CDTF">2010-07-15T08:16:17Z</dcterms:created>
  <dcterms:modified xsi:type="dcterms:W3CDTF">2010-07-17T03:30:45Z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2052-6.6.0.2461</vt:lpwstr>
  </property>
</Properties>
</file>