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5" i="1" l="1" a="1"/>
  <c r="K15" i="1" s="1"/>
  <c r="K3" i="1" a="1"/>
  <c r="K3" i="1" s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2" i="1" a="1"/>
  <c r="K2" i="1" s="1"/>
  <c r="J15" i="1" l="1" a="1"/>
  <c r="J15" i="1" s="1"/>
  <c r="J3" i="1" a="1"/>
  <c r="J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2" i="1" a="1"/>
  <c r="J2" i="1" s="1"/>
  <c r="L15" i="1" a="1"/>
  <c r="L15" i="1" s="1"/>
  <c r="L3" i="1" a="1"/>
  <c r="L3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4" i="1" a="1"/>
  <c r="L14" i="1" s="1"/>
  <c r="L2" i="1" a="1"/>
  <c r="L2" i="1" s="1"/>
</calcChain>
</file>

<file path=xl/sharedStrings.xml><?xml version="1.0" encoding="utf-8"?>
<sst xmlns="http://schemas.openxmlformats.org/spreadsheetml/2006/main" count="22" uniqueCount="12">
  <si>
    <t>商品编码</t>
    <phoneticPr fontId="1" type="noConversion"/>
  </si>
  <si>
    <t>价格</t>
    <phoneticPr fontId="1" type="noConversion"/>
  </si>
  <si>
    <t>价格带</t>
    <phoneticPr fontId="1" type="noConversion"/>
  </si>
  <si>
    <t>价格区间=最高价-最低价=39-1.3=37.7                                    平均价格区间=37.7/3=12.6                                                                                    低价格带区间=低价格+品均价格区间：1.3-13.9                                                         中价格带区间=低价格带区间+平均价格区间：13.9-26.5                      高价格带区间=中价格带区间+品均价格区间：26.5-39.1</t>
    <phoneticPr fontId="1" type="noConversion"/>
  </si>
  <si>
    <t>低</t>
    <phoneticPr fontId="1" type="noConversion"/>
  </si>
  <si>
    <t>中</t>
    <phoneticPr fontId="1" type="noConversion"/>
  </si>
  <si>
    <t>高</t>
    <phoneticPr fontId="1" type="noConversion"/>
  </si>
  <si>
    <t>类别编码</t>
    <phoneticPr fontId="1" type="noConversion"/>
  </si>
  <si>
    <t>=MID("高中低",SUM(N(H2&lt;=PERCENTILE(SUBTOTAL({4,5},OFFSET($H$1,MATCH(F2,$F$2:$F$15,),,SUM(N($F$2:$F$15=F2)))),ROW($1:$3)/3))),1)</t>
    <phoneticPr fontId="1" type="noConversion"/>
  </si>
  <si>
    <t>=MID("高中低",SUM(N(H2&lt;=(MAX(($F$2:$F$15=F2)*$H$2:$H$15)*ROW($1:$3)/3+(1-ROW($1:$3)/3)*MIN(IF($F$2:$F$15=F2,$H$2:$H$15))))),1)</t>
    <phoneticPr fontId="1" type="noConversion"/>
  </si>
  <si>
    <t>=MID("高中低",SUM(N(H2&lt;=MMULT(QUARTILE(IF(F$2:F$15=F2,H$2:H$15),{0,4})*({-1,1}*ROW($1:$3)+{3,0})/3,{1;1}))),1)</t>
    <phoneticPr fontId="1" type="noConversion"/>
  </si>
  <si>
    <t>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</si>
</sst>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B05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activeCell="D32" sqref="D32"/>
    </sheetView>
  </sheetViews>
  <sheetFormatPr defaultRowHeight="13.5" x14ac:dyDescent="0.15"/>
  <sheetData>
    <row r="1" spans="6:19" x14ac:dyDescent="0.15">
      <c r="F1" t="s">
        <v>7</v>
      </c>
      <c r="G1" t="s">
        <v>0</v>
      </c>
      <c r="H1" t="s">
        <v>1</v>
      </c>
      <c r="I1" t="s">
        <v>2</v>
      </c>
      <c r="M1" s="6" t="s">
        <v>3</v>
      </c>
      <c r="N1" s="6"/>
      <c r="O1" s="6"/>
      <c r="P1" s="6"/>
      <c r="Q1" s="6"/>
      <c r="R1" s="6"/>
      <c r="S1" s="6"/>
    </row>
    <row r="2" spans="6:19" x14ac:dyDescent="0.15">
      <c r="F2" s="3">
        <v>11</v>
      </c>
      <c r="G2">
        <v>101</v>
      </c>
      <c r="H2">
        <v>1.3</v>
      </c>
      <c r="I2" s="1" t="s">
        <v>4</v>
      </c>
      <c r="J2" t="str">
        <f t="array" ref="J2">MID("高中低",SUM(N(H2&lt;=(MAX(($F$2:$F$15=F2)*$H$2:$H$15)*ROW($1:$3)/3+(1-ROW($1:$3)/3)*MIN(IF($F$2:$F$15=F2,$H$2:$H$15))))),1)</f>
        <v>低</v>
      </c>
      <c r="K2" t="str">
        <f t="array" ref="K2">MID("高中低",SUM(N(H2&lt;=MMULT(QUARTILE(IF(F$2:F$15=F2,H$2:H$15),{0,4})*({-1,1}*ROW($1:$3)+{3,0})/3,{1;1}))),1)</f>
        <v>低</v>
      </c>
      <c r="L2" t="str">
        <f t="array" aca="1" ref="L2" ca="1">MID("高中低",SUM(N(H2&lt;=PERCENTILE(SUBTOTAL({4,5},OFFSET($H$1,MATCH(F2,$F$2:$F$15,),,SUM(N($F$2:$F$15=F2)))),ROW($1:$3)/3))),1)</f>
        <v>低</v>
      </c>
      <c r="M2" s="6"/>
      <c r="N2" s="6"/>
      <c r="O2" s="6"/>
      <c r="P2" s="6"/>
      <c r="Q2" s="6"/>
      <c r="R2" s="6"/>
      <c r="S2" s="6"/>
    </row>
    <row r="3" spans="6:19" x14ac:dyDescent="0.15">
      <c r="F3" s="3">
        <v>11</v>
      </c>
      <c r="G3">
        <v>102</v>
      </c>
      <c r="H3">
        <v>3.3</v>
      </c>
      <c r="I3" s="1" t="s">
        <v>4</v>
      </c>
      <c r="J3" t="str">
        <f t="array" ref="J3">MID("高中低",SUM(N(H3&lt;=(MAX(($F$2:$F$15=F3)*$H$2:$H$15)*ROW($1:$3)/3+(1-ROW($1:$3)/3)*MIN(IF($F$2:$F$15=F3,$H$2:$H$15))))),1)</f>
        <v>低</v>
      </c>
      <c r="K3" t="str">
        <f t="array" ref="K3">MID("高中低",SUM(N(H3&lt;=MMULT(QUARTILE(IF(F$2:F$15=F3,H$2:H$15),{0,4})*({-1,1}*ROW($1:$3)+{3,0})/3,{1;1}))),1)</f>
        <v>低</v>
      </c>
      <c r="L3" t="str">
        <f t="array" aca="1" ref="L3" ca="1">MID("高中低",SUM(N(H3&lt;=PERCENTILE(SUBTOTAL({4,5},OFFSET($H$1,MATCH(F3,$F$2:$F$15,),,SUM(N($F$2:$F$15=F3)))),ROW($1:$3)/3))),1)</f>
        <v>低</v>
      </c>
      <c r="M3" s="6"/>
      <c r="N3" s="6"/>
      <c r="O3" s="6"/>
      <c r="P3" s="6"/>
      <c r="Q3" s="6"/>
      <c r="R3" s="6"/>
      <c r="S3" s="6"/>
    </row>
    <row r="4" spans="6:19" x14ac:dyDescent="0.15">
      <c r="F4" s="3">
        <v>11</v>
      </c>
      <c r="G4">
        <v>103</v>
      </c>
      <c r="H4">
        <v>4.5</v>
      </c>
      <c r="I4" s="1" t="s">
        <v>4</v>
      </c>
      <c r="J4" t="str">
        <f t="array" ref="J4">MID("高中低",SUM(N(H4&lt;=(MAX(($F$2:$F$15=F4)*$H$2:$H$15)*ROW($1:$3)/3+(1-ROW($1:$3)/3)*MIN(IF($F$2:$F$15=F4,$H$2:$H$15))))),1)</f>
        <v>低</v>
      </c>
      <c r="K4" t="str">
        <f t="array" ref="K4">MID("高中低",SUM(N(H4&lt;=MMULT(QUARTILE(IF(F$2:F$15=F4,H$2:H$15),{0,4})*({-1,1}*ROW($1:$3)+{3,0})/3,{1;1}))),1)</f>
        <v>低</v>
      </c>
      <c r="L4" t="str">
        <f t="array" aca="1" ref="L4" ca="1">MID("高中低",SUM(N(H4&lt;=PERCENTILE(SUBTOTAL({4,5},OFFSET($H$1,MATCH(F4,$F$2:$F$15,),,SUM(N($F$2:$F$15=F4)))),ROW($1:$3)/3))),1)</f>
        <v>低</v>
      </c>
      <c r="M4" s="6"/>
      <c r="N4" s="6"/>
      <c r="O4" s="6"/>
      <c r="P4" s="6"/>
      <c r="Q4" s="6"/>
      <c r="R4" s="6"/>
      <c r="S4" s="6"/>
    </row>
    <row r="5" spans="6:19" x14ac:dyDescent="0.15">
      <c r="F5" s="3">
        <v>11</v>
      </c>
      <c r="G5">
        <v>104</v>
      </c>
      <c r="H5">
        <v>6.8</v>
      </c>
      <c r="I5" s="1" t="s">
        <v>4</v>
      </c>
      <c r="J5" t="str">
        <f t="array" ref="J5">MID("高中低",SUM(N(H5&lt;=(MAX(($F$2:$F$15=F5)*$H$2:$H$15)*ROW($1:$3)/3+(1-ROW($1:$3)/3)*MIN(IF($F$2:$F$15=F5,$H$2:$H$15))))),1)</f>
        <v>低</v>
      </c>
      <c r="K5" t="str">
        <f t="array" ref="K5">MID("高中低",SUM(N(H5&lt;=MMULT(QUARTILE(IF(F$2:F$15=F5,H$2:H$15),{0,4})*({-1,1}*ROW($1:$3)+{3,0})/3,{1;1}))),1)</f>
        <v>低</v>
      </c>
      <c r="L5" t="str">
        <f t="array" aca="1" ref="L5" ca="1">MID("高中低",SUM(N(H5&lt;=PERCENTILE(SUBTOTAL({4,5},OFFSET($H$1,MATCH(F5,$F$2:$F$15,),,SUM(N($F$2:$F$15=F5)))),ROW($1:$3)/3))),1)</f>
        <v>低</v>
      </c>
      <c r="M5" s="6"/>
      <c r="N5" s="6"/>
      <c r="O5" s="6"/>
      <c r="P5" s="6"/>
      <c r="Q5" s="6"/>
      <c r="R5" s="6"/>
      <c r="S5" s="6"/>
    </row>
    <row r="6" spans="6:19" x14ac:dyDescent="0.15">
      <c r="F6" s="3">
        <v>11</v>
      </c>
      <c r="G6">
        <v>105</v>
      </c>
      <c r="H6">
        <v>6.9</v>
      </c>
      <c r="I6" s="1" t="s">
        <v>4</v>
      </c>
      <c r="J6" t="str">
        <f t="array" ref="J6">MID("高中低",SUM(N(H6&lt;=(MAX(($F$2:$F$15=F6)*$H$2:$H$15)*ROW($1:$3)/3+(1-ROW($1:$3)/3)*MIN(IF($F$2:$F$15=F6,$H$2:$H$15))))),1)</f>
        <v>低</v>
      </c>
      <c r="K6" t="str">
        <f t="array" ref="K6">MID("高中低",SUM(N(H6&lt;=MMULT(QUARTILE(IF(F$2:F$15=F6,H$2:H$15),{0,4})*({-1,1}*ROW($1:$3)+{3,0})/3,{1;1}))),1)</f>
        <v>低</v>
      </c>
      <c r="L6" t="str">
        <f t="array" aca="1" ref="L6" ca="1">MID("高中低",SUM(N(H6&lt;=PERCENTILE(SUBTOTAL({4,5},OFFSET($H$1,MATCH(F6,$F$2:$F$15,),,SUM(N($F$2:$F$15=F6)))),ROW($1:$3)/3))),1)</f>
        <v>低</v>
      </c>
      <c r="M6" s="6"/>
      <c r="N6" s="6"/>
      <c r="O6" s="6"/>
      <c r="P6" s="6"/>
      <c r="Q6" s="6"/>
      <c r="R6" s="6"/>
      <c r="S6" s="6"/>
    </row>
    <row r="7" spans="6:19" x14ac:dyDescent="0.15">
      <c r="F7" s="3">
        <v>11</v>
      </c>
      <c r="G7">
        <v>106</v>
      </c>
      <c r="H7">
        <v>15</v>
      </c>
      <c r="I7" s="1" t="s">
        <v>5</v>
      </c>
      <c r="J7" t="str">
        <f t="array" ref="J7">MID("高中低",SUM(N(H7&lt;=(MAX(($F$2:$F$15=F7)*$H$2:$H$15)*ROW($1:$3)/3+(1-ROW($1:$3)/3)*MIN(IF($F$2:$F$15=F7,$H$2:$H$15))))),1)</f>
        <v>中</v>
      </c>
      <c r="K7" t="str">
        <f t="array" ref="K7">MID("高中低",SUM(N(H7&lt;=MMULT(QUARTILE(IF(F$2:F$15=F7,H$2:H$15),{0,4})*({-1,1}*ROW($1:$3)+{3,0})/3,{1;1}))),1)</f>
        <v>中</v>
      </c>
      <c r="L7" t="str">
        <f t="array" aca="1" ref="L7" ca="1">MID("高中低",SUM(N(H7&lt;=PERCENTILE(SUBTOTAL({4,5},OFFSET($H$1,MATCH(F7,$F$2:$F$15,),,SUM(N($F$2:$F$15=F7)))),ROW($1:$3)/3))),1)</f>
        <v>中</v>
      </c>
      <c r="M7" s="6"/>
      <c r="N7" s="6"/>
      <c r="O7" s="6"/>
      <c r="P7" s="6"/>
      <c r="Q7" s="6"/>
      <c r="R7" s="6"/>
      <c r="S7" s="6"/>
    </row>
    <row r="8" spans="6:19" x14ac:dyDescent="0.15">
      <c r="F8" s="3">
        <v>11</v>
      </c>
      <c r="G8">
        <v>107</v>
      </c>
      <c r="H8">
        <v>24</v>
      </c>
      <c r="I8" s="1" t="s">
        <v>5</v>
      </c>
      <c r="J8" t="str">
        <f t="array" ref="J8">MID("高中低",SUM(N(H8&lt;=(MAX(($F$2:$F$15=F8)*$H$2:$H$15)*ROW($1:$3)/3+(1-ROW($1:$3)/3)*MIN(IF($F$2:$F$15=F8,$H$2:$H$15))))),1)</f>
        <v>中</v>
      </c>
      <c r="K8" t="str">
        <f t="array" ref="K8">MID("高中低",SUM(N(H8&lt;=MMULT(QUARTILE(IF(F$2:F$15=F8,H$2:H$15),{0,4})*({-1,1}*ROW($1:$3)+{3,0})/3,{1;1}))),1)</f>
        <v>中</v>
      </c>
      <c r="L8" t="str">
        <f t="array" aca="1" ref="L8" ca="1">MID("高中低",SUM(N(H8&lt;=PERCENTILE(SUBTOTAL({4,5},OFFSET($H$1,MATCH(F8,$F$2:$F$15,),,SUM(N($F$2:$F$15=F8)))),ROW($1:$3)/3))),1)</f>
        <v>中</v>
      </c>
      <c r="M8" s="6"/>
      <c r="N8" s="6"/>
      <c r="O8" s="6"/>
      <c r="P8" s="6"/>
      <c r="Q8" s="6"/>
      <c r="R8" s="6"/>
      <c r="S8" s="6"/>
    </row>
    <row r="9" spans="6:19" x14ac:dyDescent="0.15">
      <c r="F9" s="3">
        <v>11</v>
      </c>
      <c r="G9">
        <v>108</v>
      </c>
      <c r="H9">
        <v>37</v>
      </c>
      <c r="I9" s="1" t="s">
        <v>6</v>
      </c>
      <c r="J9" t="str">
        <f t="array" ref="J9">MID("高中低",SUM(N(H9&lt;=(MAX(($F$2:$F$15=F9)*$H$2:$H$15)*ROW($1:$3)/3+(1-ROW($1:$3)/3)*MIN(IF($F$2:$F$15=F9,$H$2:$H$15))))),1)</f>
        <v>高</v>
      </c>
      <c r="K9" t="str">
        <f t="array" ref="K9">MID("高中低",SUM(N(H9&lt;=MMULT(QUARTILE(IF(F$2:F$15=F9,H$2:H$15),{0,4})*({-1,1}*ROW($1:$3)+{3,0})/3,{1;1}))),1)</f>
        <v>高</v>
      </c>
      <c r="L9" t="str">
        <f t="array" aca="1" ref="L9" ca="1">MID("高中低",SUM(N(H9&lt;=PERCENTILE(SUBTOTAL({4,5},OFFSET($H$1,MATCH(F9,$F$2:$F$15,),,SUM(N($F$2:$F$15=F9)))),ROW($1:$3)/3))),1)</f>
        <v>高</v>
      </c>
      <c r="M9" s="6"/>
      <c r="N9" s="6"/>
      <c r="O9" s="6"/>
      <c r="P9" s="6"/>
      <c r="Q9" s="6"/>
      <c r="R9" s="6"/>
      <c r="S9" s="6"/>
    </row>
    <row r="10" spans="6:19" x14ac:dyDescent="0.15">
      <c r="F10" s="3">
        <v>11</v>
      </c>
      <c r="G10">
        <v>109</v>
      </c>
      <c r="H10">
        <v>39</v>
      </c>
      <c r="I10" s="1" t="s">
        <v>6</v>
      </c>
      <c r="J10" t="str">
        <f t="array" ref="J10">MID("高中低",SUM(N(H10&lt;=(MAX(($F$2:$F$15=F10)*$H$2:$H$15)*ROW($1:$3)/3+(1-ROW($1:$3)/3)*MIN(IF($F$2:$F$15=F10,$H$2:$H$15))))),1)</f>
        <v>高</v>
      </c>
      <c r="K10" t="str">
        <f t="array" ref="K10">MID("高中低",SUM(N(H10&lt;=MMULT(QUARTILE(IF(F$2:F$15=F10,H$2:H$15),{0,4})*({-1,1}*ROW($1:$3)+{3,0})/3,{1;1}))),1)</f>
        <v>高</v>
      </c>
      <c r="L10" t="str">
        <f t="array" aca="1" ref="L10" ca="1">MID("高中低",SUM(N(H10&lt;=PERCENTILE(SUBTOTAL({4,5},OFFSET($H$1,MATCH(F10,$F$2:$F$15,),,SUM(N($F$2:$F$15=F10)))),ROW($1:$3)/3))),1)</f>
        <v>高</v>
      </c>
      <c r="M10" s="6"/>
      <c r="N10" s="6"/>
      <c r="O10" s="6"/>
      <c r="P10" s="6"/>
      <c r="Q10" s="6"/>
      <c r="R10" s="6"/>
      <c r="S10" s="6"/>
    </row>
    <row r="11" spans="6:19" x14ac:dyDescent="0.15">
      <c r="F11" s="2">
        <v>12</v>
      </c>
      <c r="G11">
        <v>110</v>
      </c>
      <c r="H11">
        <v>15</v>
      </c>
      <c r="I11" s="1" t="s">
        <v>4</v>
      </c>
      <c r="J11" t="str">
        <f t="array" ref="J11">MID("高中低",SUM(N(H11&lt;=(MAX(($F$2:$F$15=F11)*$H$2:$H$15)*ROW($1:$3)/3+(1-ROW($1:$3)/3)*MIN(IF($F$2:$F$15=F11,$H$2:$H$15))))),1)</f>
        <v>低</v>
      </c>
      <c r="K11" t="str">
        <f t="array" ref="K11">MID("高中低",SUM(N(H11&lt;=MMULT(QUARTILE(IF(F$2:F$15=F11,H$2:H$15),{0,4})*({-1,1}*ROW($1:$3)+{3,0})/3,{1;1}))),1)</f>
        <v>低</v>
      </c>
      <c r="L11" t="str">
        <f t="array" aca="1" ref="L11" ca="1">MID("高中低",SUM(N(H11&lt;=PERCENTILE(SUBTOTAL({4,5},OFFSET($H$1,MATCH(F11,$F$2:$F$15,),,SUM(N($F$2:$F$15=F11)))),ROW($1:$3)/3))),1)</f>
        <v>低</v>
      </c>
    </row>
    <row r="12" spans="6:19" x14ac:dyDescent="0.15">
      <c r="F12" s="2">
        <v>12</v>
      </c>
      <c r="G12">
        <v>111</v>
      </c>
      <c r="H12">
        <v>34</v>
      </c>
      <c r="I12" s="1" t="s">
        <v>4</v>
      </c>
      <c r="J12" t="str">
        <f t="array" ref="J12">MID("高中低",SUM(N(H12&lt;=(MAX(($F$2:$F$15=F12)*$H$2:$H$15)*ROW($1:$3)/3+(1-ROW($1:$3)/3)*MIN(IF($F$2:$F$15=F12,$H$2:$H$15))))),1)</f>
        <v>低</v>
      </c>
      <c r="K12" t="str">
        <f t="array" ref="K12">MID("高中低",SUM(N(H12&lt;=MMULT(QUARTILE(IF(F$2:F$15=F12,H$2:H$15),{0,4})*({-1,1}*ROW($1:$3)+{3,0})/3,{1;1}))),1)</f>
        <v>低</v>
      </c>
      <c r="L12" t="str">
        <f t="array" aca="1" ref="L12" ca="1">MID("高中低",SUM(N(H12&lt;=PERCENTILE(SUBTOTAL({4,5},OFFSET($H$1,MATCH(F12,$F$2:$F$15,),,SUM(N($F$2:$F$15=F12)))),ROW($1:$3)/3))),1)</f>
        <v>低</v>
      </c>
    </row>
    <row r="13" spans="6:19" x14ac:dyDescent="0.15">
      <c r="F13" s="2">
        <v>12</v>
      </c>
      <c r="G13">
        <v>112</v>
      </c>
      <c r="H13">
        <v>36</v>
      </c>
      <c r="I13" s="1" t="s">
        <v>4</v>
      </c>
      <c r="J13" t="str">
        <f t="array" ref="J13">MID("高中低",SUM(N(H13&lt;=(MAX(($F$2:$F$15=F13)*$H$2:$H$15)*ROW($1:$3)/3+(1-ROW($1:$3)/3)*MIN(IF($F$2:$F$15=F13,$H$2:$H$15))))),1)</f>
        <v>低</v>
      </c>
      <c r="K13" t="str">
        <f t="array" ref="K13">MID("高中低",SUM(N(H13&lt;=MMULT(QUARTILE(IF(F$2:F$15=F13,H$2:H$15),{0,4})*({-1,1}*ROW($1:$3)+{3,0})/3,{1;1}))),1)</f>
        <v>低</v>
      </c>
      <c r="L13" t="str">
        <f t="array" aca="1" ref="L13" ca="1">MID("高中低",SUM(N(H13&lt;=PERCENTILE(SUBTOTAL({4,5},OFFSET($H$1,MATCH(F13,$F$2:$F$15,),,SUM(N($F$2:$F$15=F13)))),ROW($1:$3)/3))),1)</f>
        <v>低</v>
      </c>
    </row>
    <row r="14" spans="6:19" x14ac:dyDescent="0.15">
      <c r="F14" s="2">
        <v>12</v>
      </c>
      <c r="G14">
        <v>113</v>
      </c>
      <c r="H14">
        <v>48</v>
      </c>
      <c r="I14" s="1" t="s">
        <v>4</v>
      </c>
      <c r="J14" t="str">
        <f t="array" ref="J14">MID("高中低",SUM(N(H14&lt;=(MAX(($F$2:$F$15=F14)*$H$2:$H$15)*ROW($1:$3)/3+(1-ROW($1:$3)/3)*MIN(IF($F$2:$F$15=F14,$H$2:$H$15))))),1)</f>
        <v>低</v>
      </c>
      <c r="K14" t="str">
        <f t="array" ref="K14">MID("高中低",SUM(N(H14&lt;=MMULT(QUARTILE(IF(F$2:F$15=F14,H$2:H$15),{0,4})*({-1,1}*ROW($1:$3)+{3,0})/3,{1;1}))),1)</f>
        <v>低</v>
      </c>
      <c r="L14" t="str">
        <f t="array" aca="1" ref="L14" ca="1">MID("高中低",SUM(N(H14&lt;=PERCENTILE(SUBTOTAL({4,5},OFFSET($H$1,MATCH(F14,$F$2:$F$15,),,SUM(N($F$2:$F$15=F14)))),ROW($1:$3)/3))),1)</f>
        <v>低</v>
      </c>
    </row>
    <row r="15" spans="6:19" x14ac:dyDescent="0.15">
      <c r="F15" s="2">
        <v>12</v>
      </c>
      <c r="G15">
        <v>114</v>
      </c>
      <c r="H15">
        <v>168</v>
      </c>
      <c r="I15" s="1" t="s">
        <v>11</v>
      </c>
      <c r="J15" t="str">
        <f t="array" ref="J15">MID("高中低",SUM(N(H15&lt;=(MAX(($F$2:$F$15=F15)*$H$2:$H$15)*ROW($1:$3)/3+(1-ROW($1:$3)/3)*MIN(IF($F$2:$F$15=F15,$H$2:$H$15))))),1)</f>
        <v>高</v>
      </c>
      <c r="K15" t="str">
        <f t="array" ref="K15">MID("高中低",SUM(N(H15&lt;=MMULT(QUARTILE(IF(F$2:F$15=F15,H$2:H$15),{0,4})*({-1,1}*ROW($1:$3)+{3,0})/3,{1;1}))),1)</f>
        <v>高</v>
      </c>
      <c r="L15" t="str">
        <f t="array" aca="1" ref="L15" ca="1">MID("高中低",SUM(N(H15&lt;=PERCENTILE(SUBTOTAL({4,5},OFFSET($H$1,MATCH(F15,$F$2:$F$15,),,SUM(N($F$2:$F$15=F15)))),ROW($1:$3)/3))),1)</f>
        <v>高</v>
      </c>
    </row>
    <row r="18" spans="1:1" x14ac:dyDescent="0.15">
      <c r="A18" s="4" t="s">
        <v>9</v>
      </c>
    </row>
    <row r="20" spans="1:1" x14ac:dyDescent="0.15">
      <c r="A20" s="4" t="s">
        <v>8</v>
      </c>
    </row>
    <row r="22" spans="1:1" x14ac:dyDescent="0.15">
      <c r="A22" s="4" t="s">
        <v>10</v>
      </c>
    </row>
    <row r="23" spans="1:1" x14ac:dyDescent="0.15">
      <c r="A23" s="4"/>
    </row>
    <row r="24" spans="1:1" x14ac:dyDescent="0.15">
      <c r="A24" s="5"/>
    </row>
    <row r="26" spans="1:1" x14ac:dyDescent="0.15">
      <c r="A26" s="4"/>
    </row>
  </sheetData>
  <mergeCells count="1">
    <mergeCell ref="M1:S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2010-07-22T15:50:10Z</dcterms:modified>
</cp:coreProperties>
</file>