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895" windowHeight="6810"/>
  </bookViews>
  <sheets>
    <sheet name="sum" sheetId="1" r:id="rId1"/>
    <sheet name="1季度" sheetId="2" r:id="rId2"/>
    <sheet name="2季度" sheetId="3" r:id="rId3"/>
    <sheet name="3季度" sheetId="4" r:id="rId4"/>
  </sheets>
  <calcPr calcId="124519"/>
</workbook>
</file>

<file path=xl/calcChain.xml><?xml version="1.0" encoding="utf-8"?>
<calcChain xmlns="http://schemas.openxmlformats.org/spreadsheetml/2006/main">
  <c r="A73" i="1" a="1"/>
  <c r="A73"/>
  <c r="A70" a="1"/>
  <c r="A70"/>
  <c r="A46" a="1"/>
  <c r="A46"/>
  <c r="A48" a="1"/>
  <c r="A48"/>
  <c r="A54" a="1"/>
  <c r="A54"/>
  <c r="A50" a="1"/>
  <c r="A50"/>
  <c r="H42" a="1"/>
  <c r="H42"/>
  <c r="C41"/>
  <c r="F41" s="1"/>
  <c r="C42"/>
  <c r="F42" s="1"/>
  <c r="C43"/>
  <c r="F43" s="1"/>
  <c r="C40"/>
  <c r="F40" s="1"/>
  <c r="G42" s="1"/>
  <c r="A38" a="1"/>
  <c r="A38"/>
  <c r="A26"/>
  <c r="A24" a="1"/>
  <c r="A24"/>
  <c r="A22"/>
  <c r="A20"/>
  <c r="A16"/>
  <c r="A18"/>
  <c r="A14"/>
  <c r="A12"/>
  <c r="A10"/>
  <c r="A8"/>
  <c r="A6"/>
  <c r="A4"/>
  <c r="A52" a="1"/>
  <c r="A52" l="1"/>
</calcChain>
</file>

<file path=xl/sharedStrings.xml><?xml version="1.0" encoding="utf-8"?>
<sst xmlns="http://schemas.openxmlformats.org/spreadsheetml/2006/main" count="148" uniqueCount="92">
  <si>
    <t>sum函数</t>
    <phoneticPr fontId="1" type="noConversion"/>
  </si>
  <si>
    <t>语法：</t>
    <phoneticPr fontId="3" type="noConversion"/>
  </si>
  <si>
    <r>
      <t>SUM(</t>
    </r>
    <r>
      <rPr>
        <b/>
        <sz val="12"/>
        <rFont val="宋体"/>
        <family val="3"/>
        <charset val="134"/>
      </rPr>
      <t>参数</t>
    </r>
    <r>
      <rPr>
        <b/>
        <sz val="12"/>
        <rFont val="Arial"/>
        <family val="2"/>
      </rPr>
      <t>1,</t>
    </r>
    <r>
      <rPr>
        <b/>
        <sz val="12"/>
        <rFont val="宋体"/>
        <family val="3"/>
        <charset val="134"/>
      </rPr>
      <t>参数</t>
    </r>
    <r>
      <rPr>
        <b/>
        <sz val="12"/>
        <rFont val="Arial"/>
        <family val="2"/>
      </rPr>
      <t>2,...,</t>
    </r>
    <r>
      <rPr>
        <b/>
        <sz val="12"/>
        <rFont val="宋体"/>
        <family val="3"/>
        <charset val="134"/>
      </rPr>
      <t>参数</t>
    </r>
    <r>
      <rPr>
        <b/>
        <sz val="12"/>
        <rFont val="Arial"/>
        <family val="2"/>
      </rPr>
      <t>255)</t>
    </r>
    <phoneticPr fontId="3" type="noConversion"/>
  </si>
  <si>
    <t>=SUM(1,1,……,1)</t>
    <phoneticPr fontId="1" type="noConversion"/>
  </si>
  <si>
    <t>=SUM(,,……,)</t>
    <phoneticPr fontId="1" type="noConversion"/>
  </si>
  <si>
    <t>参数最多255个；</t>
    <phoneticPr fontId="1" type="noConversion"/>
  </si>
  <si>
    <t>参数可以省略(即,,间没有参数或最后有一个,)；</t>
    <phoneticPr fontId="1" type="noConversion"/>
  </si>
  <si>
    <t>单位</t>
    <phoneticPr fontId="1" type="noConversion"/>
  </si>
  <si>
    <t>部门</t>
    <phoneticPr fontId="1" type="noConversion"/>
  </si>
  <si>
    <t>姓名</t>
  </si>
  <si>
    <t>姓名</t>
    <phoneticPr fontId="1" type="noConversion"/>
  </si>
  <si>
    <t>性别</t>
  </si>
  <si>
    <t>性别</t>
    <phoneticPr fontId="1" type="noConversion"/>
  </si>
  <si>
    <t>婚否</t>
    <phoneticPr fontId="1" type="noConversion"/>
  </si>
  <si>
    <t>工资</t>
  </si>
  <si>
    <t>工资</t>
    <phoneticPr fontId="1" type="noConversion"/>
  </si>
  <si>
    <t>财务部</t>
    <phoneticPr fontId="1" type="noConversion"/>
  </si>
  <si>
    <t>人力资源部</t>
    <phoneticPr fontId="1" type="noConversion"/>
  </si>
  <si>
    <t>一车间</t>
    <phoneticPr fontId="1" type="noConversion"/>
  </si>
  <si>
    <t>二车间</t>
    <phoneticPr fontId="1" type="noConversion"/>
  </si>
  <si>
    <t>张</t>
  </si>
  <si>
    <t>张</t>
    <phoneticPr fontId="1" type="noConversion"/>
  </si>
  <si>
    <t>王</t>
  </si>
  <si>
    <t>王</t>
    <phoneticPr fontId="1" type="noConversion"/>
  </si>
  <si>
    <t>李</t>
  </si>
  <si>
    <t>李</t>
    <phoneticPr fontId="1" type="noConversion"/>
  </si>
  <si>
    <t>赵</t>
  </si>
  <si>
    <t>赵</t>
    <phoneticPr fontId="1" type="noConversion"/>
  </si>
  <si>
    <t>女</t>
  </si>
  <si>
    <t>女</t>
    <phoneticPr fontId="1" type="noConversion"/>
  </si>
  <si>
    <t>男</t>
  </si>
  <si>
    <t>男</t>
    <phoneticPr fontId="1" type="noConversion"/>
  </si>
  <si>
    <t>2000</t>
    <phoneticPr fontId="1" type="noConversion"/>
  </si>
  <si>
    <t>=SUM(I2:J3)</t>
    <phoneticPr fontId="1" type="noConversion"/>
  </si>
  <si>
    <t>补助</t>
  </si>
  <si>
    <t>补助</t>
    <phoneticPr fontId="1" type="noConversion"/>
  </si>
  <si>
    <t>收入</t>
    <phoneticPr fontId="1" type="noConversion"/>
  </si>
  <si>
    <t>分工司1</t>
    <phoneticPr fontId="1" type="noConversion"/>
  </si>
  <si>
    <t>分工司3</t>
  </si>
  <si>
    <t>分工司4</t>
  </si>
  <si>
    <t>分工司5</t>
  </si>
  <si>
    <t>分工司6</t>
  </si>
  <si>
    <t>分工司2</t>
    <phoneticPr fontId="1" type="noConversion"/>
  </si>
  <si>
    <t>=SUM(I2:K5)</t>
    <phoneticPr fontId="1" type="noConversion"/>
  </si>
  <si>
    <t>引用区域包含错误值，返回错误结果；</t>
    <phoneticPr fontId="1" type="noConversion"/>
  </si>
  <si>
    <t>=SUM(1000,100/1)</t>
  </si>
  <si>
    <t>=SUM(100,"su11wei18")</t>
    <phoneticPr fontId="1" type="noConversion"/>
  </si>
  <si>
    <t>直接用不是数字的文本作参数；</t>
    <phoneticPr fontId="1" type="noConversion"/>
  </si>
  <si>
    <t>=SUM(J2:J4,K3:K5)</t>
    <phoneticPr fontId="1" type="noConversion"/>
  </si>
  <si>
    <t>不连续区域求和；</t>
    <phoneticPr fontId="1" type="noConversion"/>
  </si>
  <si>
    <t>=SUM(J2:J5 J4:K5)</t>
    <phoneticPr fontId="1" type="noConversion"/>
  </si>
  <si>
    <t>=SUM(季度1:季度2!B2:B7)</t>
    <phoneticPr fontId="1" type="noConversion"/>
  </si>
  <si>
    <t>=SUM(100,TRUE,"100",)</t>
    <phoneticPr fontId="1" type="noConversion"/>
  </si>
  <si>
    <t>参数可以为单元格引用，逻辑值或数值性文本忽略不计算；</t>
    <phoneticPr fontId="1" type="noConversion"/>
  </si>
  <si>
    <t>800</t>
    <phoneticPr fontId="1" type="noConversion"/>
  </si>
  <si>
    <t>参数可以为逻辑值或数值性文本,逻辑值或数值性文本参与计算；</t>
    <phoneticPr fontId="1" type="noConversion"/>
  </si>
  <si>
    <t>{=SUM({"su11wei18","j2","100",TRUE,200,FALSE,150},H2:H5="男")}</t>
    <phoneticPr fontId="1" type="noConversion"/>
  </si>
  <si>
    <t>作为参数直接输入错误值，结果错误；经测试数组中包有错误值，也返回错误值</t>
    <phoneticPr fontId="1" type="noConversion"/>
  </si>
  <si>
    <t>=SUM(100,1&lt;0,2&gt;1,"100","10"&amp;"0",CONCATENATE(1,0,0))</t>
    <phoneticPr fontId="1" type="noConversion"/>
  </si>
  <si>
    <t>表达式返回逻辑值转换后计算，表达式文本100转换后计算，文本函数结果转换后计算；</t>
    <phoneticPr fontId="3" type="noConversion"/>
  </si>
  <si>
    <t>对数组中的文本、数字型的文本、逻辑值忽略不计；</t>
    <phoneticPr fontId="3" type="noConversion"/>
  </si>
  <si>
    <t>三维引用作参数；</t>
    <phoneticPr fontId="1" type="noConversion"/>
  </si>
  <si>
    <t>区域交叉；</t>
    <phoneticPr fontId="1" type="noConversion"/>
  </si>
  <si>
    <t>男性工资总额</t>
    <phoneticPr fontId="1" type="noConversion"/>
  </si>
  <si>
    <t>=SUM((B31:B34="男")*C31:C34)</t>
    <phoneticPr fontId="1" type="noConversion"/>
  </si>
  <si>
    <t>="男"</t>
    <phoneticPr fontId="1" type="noConversion"/>
  </si>
  <si>
    <t>=C39*D39</t>
    <phoneticPr fontId="1" type="noConversion"/>
  </si>
  <si>
    <t>=SUM(((C32:C34,D34:D35)&gt;2000)*(C32:C34,D34:D35))</t>
    <phoneticPr fontId="1" type="noConversion"/>
  </si>
  <si>
    <t>联合区域在数组公式中进行计算,无法进行计算。</t>
    <phoneticPr fontId="1" type="noConversion"/>
  </si>
  <si>
    <t>=SUM(((C32:C35 B33:D34)&gt;2000)*(C32:C35 B33:D34))</t>
    <phoneticPr fontId="1" type="noConversion"/>
  </si>
  <si>
    <r>
      <t>实际计算的是交叉</t>
    </r>
    <r>
      <rPr>
        <sz val="12"/>
        <rFont val="宋体"/>
        <family val="3"/>
        <charset val="134"/>
      </rPr>
      <t>区域大于</t>
    </r>
    <r>
      <rPr>
        <sz val="12"/>
        <rFont val="宋体"/>
        <family val="2"/>
        <charset val="134"/>
      </rPr>
      <t>2000</t>
    </r>
    <r>
      <rPr>
        <sz val="12"/>
        <rFont val="宋体"/>
        <family val="3"/>
        <charset val="134"/>
      </rPr>
      <t>的值的和</t>
    </r>
    <phoneticPr fontId="3" type="noConversion"/>
  </si>
  <si>
    <t>=SUM(INDIRECT(ROW($1:$3)&amp;"季度!B2:B7"))</t>
    <phoneticPr fontId="1" type="noConversion"/>
  </si>
  <si>
    <t>sum数组</t>
    <phoneticPr fontId="1" type="noConversion"/>
  </si>
  <si>
    <t>能不能运用函数返回三维区域？然后求和！</t>
    <phoneticPr fontId="1" type="noConversion"/>
  </si>
  <si>
    <t>Ctrl+Shift+Enter完成公式</t>
    <phoneticPr fontId="1" type="noConversion"/>
  </si>
  <si>
    <t>=SUM(ROW(1:10),C32:C35,((C32:C35 B33:D34)&gt;2000)*(C32:C35 B33:D34),'1季度:3季度'!B2:B7)</t>
    <phoneticPr fontId="1" type="noConversion"/>
  </si>
  <si>
    <t>此函数可以容纳255个参数，通常我们只用一类</t>
    <phoneticPr fontId="1" type="noConversion"/>
  </si>
  <si>
    <t>女+工资+补助</t>
    <phoneticPr fontId="1" type="noConversion"/>
  </si>
  <si>
    <t>=SUM((B32:B35="女")*C32:D35)</t>
    <phoneticPr fontId="1" type="noConversion"/>
  </si>
  <si>
    <t>甲</t>
    <phoneticPr fontId="1" type="noConversion"/>
  </si>
  <si>
    <t>乙</t>
    <phoneticPr fontId="1" type="noConversion"/>
  </si>
  <si>
    <t>丙</t>
  </si>
  <si>
    <t>丁</t>
  </si>
  <si>
    <t>戊</t>
  </si>
  <si>
    <t>己</t>
  </si>
  <si>
    <t>庚</t>
  </si>
  <si>
    <t>多条件求和：</t>
    <phoneticPr fontId="1" type="noConversion"/>
  </si>
  <si>
    <t>多条件计数：</t>
    <phoneticPr fontId="1" type="noConversion"/>
  </si>
  <si>
    <t>未婚MM</t>
    <phoneticPr fontId="1" type="noConversion"/>
  </si>
  <si>
    <t>=SUM((C57:C67="女")*NOT(D57:D67))</t>
    <phoneticPr fontId="1" type="noConversion"/>
  </si>
  <si>
    <t>车间的已婚男同胞</t>
    <phoneticPr fontId="1" type="noConversion"/>
  </si>
  <si>
    <t>=SUM((RIGHT(A57:A67,2)="车间")*(C57:C67="男")*D57:D67)</t>
    <phoneticPr fontId="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</si>
</sst>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Arial"/>
      <family val="2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u/>
      <sz val="11"/>
      <color theme="10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2"/>
      <charset val="134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0" tint="-0.499984740745262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0.499984740745262"/>
      </left>
      <right style="thin">
        <color theme="1"/>
      </right>
      <top style="double">
        <color theme="0" tint="-0.499984740745262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double">
        <color theme="0" tint="-0.499984740745262"/>
      </top>
      <bottom style="thin">
        <color theme="1"/>
      </bottom>
      <diagonal/>
    </border>
    <border>
      <left style="thin">
        <color theme="1"/>
      </left>
      <right style="double">
        <color theme="0" tint="-0.499984740745262"/>
      </right>
      <top style="double">
        <color theme="0" tint="-0.499984740745262"/>
      </top>
      <bottom style="thin">
        <color theme="1"/>
      </bottom>
      <diagonal/>
    </border>
    <border>
      <left style="double">
        <color theme="0" tint="-0.499984740745262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0" tint="-0.499984740745262"/>
      </right>
      <top style="thin">
        <color theme="1"/>
      </top>
      <bottom style="thin">
        <color theme="1"/>
      </bottom>
      <diagonal/>
    </border>
    <border>
      <left style="double">
        <color theme="0" tint="-0.499984740745262"/>
      </left>
      <right style="thin">
        <color theme="1"/>
      </right>
      <top style="thin">
        <color theme="1"/>
      </top>
      <bottom style="double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double">
        <color theme="0" tint="-0.499984740745262"/>
      </bottom>
      <diagonal/>
    </border>
    <border>
      <left style="thin">
        <color theme="1"/>
      </left>
      <right style="double">
        <color theme="0" tint="-0.499984740745262"/>
      </right>
      <top style="thin">
        <color theme="1"/>
      </top>
      <bottom style="double">
        <color theme="0" tint="-0.499984740745262"/>
      </bottom>
      <diagonal/>
    </border>
    <border>
      <left style="double">
        <color theme="0" tint="-0.499984740745262"/>
      </left>
      <right style="thin">
        <color auto="1"/>
      </right>
      <top style="double">
        <color theme="0" tint="-0.49998474074526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theme="0" tint="-0.499984740745262"/>
      </top>
      <bottom style="thin">
        <color auto="1"/>
      </bottom>
      <diagonal/>
    </border>
    <border>
      <left style="thin">
        <color auto="1"/>
      </left>
      <right style="double">
        <color theme="0" tint="-0.499984740745262"/>
      </right>
      <top style="double">
        <color theme="0" tint="-0.499984740745262"/>
      </top>
      <bottom style="thin">
        <color auto="1"/>
      </bottom>
      <diagonal/>
    </border>
    <border>
      <left style="double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theme="0" tint="-0.499984740745262"/>
      </right>
      <top style="thin">
        <color auto="1"/>
      </top>
      <bottom style="thin">
        <color auto="1"/>
      </bottom>
      <diagonal/>
    </border>
    <border>
      <left style="double">
        <color theme="0" tint="-0.499984740745262"/>
      </left>
      <right style="thin">
        <color auto="1"/>
      </right>
      <top style="thin">
        <color auto="1"/>
      </top>
      <bottom style="double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theme="0" tint="-0.499984740745262"/>
      </bottom>
      <diagonal/>
    </border>
    <border>
      <left style="thin">
        <color auto="1"/>
      </left>
      <right style="double">
        <color theme="0" tint="-0.499984740745262"/>
      </right>
      <top style="thin">
        <color auto="1"/>
      </top>
      <bottom style="double">
        <color theme="0" tint="-0.499984740745262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Fill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10" xfId="0" applyFill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2" borderId="0" xfId="0" quotePrefix="1" applyFill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Fill="1" applyBorder="1">
      <alignment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0" fillId="0" borderId="0" xfId="0" quotePrefix="1" applyFill="1" applyAlignment="1">
      <alignment horizontal="center" vertical="center"/>
    </xf>
    <xf numFmtId="0" fontId="0" fillId="0" borderId="0" xfId="0" quotePrefix="1" applyAlignment="1">
      <alignment horizontal="left" vertical="center"/>
    </xf>
    <xf numFmtId="0" fontId="0" fillId="0" borderId="0" xfId="0" quotePrefix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Alignment="1"/>
    <xf numFmtId="0" fontId="9" fillId="0" borderId="0" xfId="1" applyAlignment="1" applyProtection="1">
      <alignment vertical="center"/>
    </xf>
    <xf numFmtId="0" fontId="10" fillId="0" borderId="0" xfId="0" applyFont="1" applyAlignment="1"/>
    <xf numFmtId="0" fontId="0" fillId="4" borderId="7" xfId="0" quotePrefix="1" applyFill="1" applyBorder="1">
      <alignment vertical="center"/>
    </xf>
    <xf numFmtId="0" fontId="0" fillId="4" borderId="7" xfId="0" applyFill="1" applyBorder="1">
      <alignment vertical="center"/>
    </xf>
    <xf numFmtId="0" fontId="0" fillId="5" borderId="8" xfId="0" quotePrefix="1" applyFill="1" applyBorder="1">
      <alignment vertical="center"/>
    </xf>
    <xf numFmtId="0" fontId="0" fillId="5" borderId="11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10" xfId="0" applyFill="1" applyBorder="1">
      <alignment vertical="center"/>
    </xf>
    <xf numFmtId="0" fontId="12" fillId="0" borderId="0" xfId="0" applyFont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5" borderId="2" xfId="0" applyFill="1" applyBorder="1" applyAlignment="1">
      <alignment horizontal="left" vertical="center"/>
    </xf>
    <xf numFmtId="0" fontId="0" fillId="6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/>
    <xf numFmtId="0" fontId="13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0" xfId="0" quotePrefix="1" applyFill="1" applyBorder="1" applyAlignment="1">
      <alignment horizontal="left"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Fill="1" applyBorder="1">
      <alignment vertical="center"/>
    </xf>
    <xf numFmtId="0" fontId="0" fillId="0" borderId="15" xfId="0" applyBorder="1">
      <alignment vertical="center"/>
    </xf>
    <xf numFmtId="0" fontId="0" fillId="4" borderId="2" xfId="0" quotePrefix="1" applyFill="1" applyBorder="1">
      <alignment vertical="center"/>
    </xf>
    <xf numFmtId="0" fontId="0" fillId="0" borderId="16" xfId="0" applyBorder="1">
      <alignment vertical="center"/>
    </xf>
    <xf numFmtId="0" fontId="0" fillId="4" borderId="2" xfId="0" applyFill="1" applyBorder="1">
      <alignment vertical="center"/>
    </xf>
    <xf numFmtId="0" fontId="0" fillId="0" borderId="17" xfId="0" applyBorder="1">
      <alignment vertical="center"/>
    </xf>
    <xf numFmtId="0" fontId="0" fillId="0" borderId="18" xfId="0" applyFill="1" applyBorder="1">
      <alignment vertical="center"/>
    </xf>
    <xf numFmtId="0" fontId="0" fillId="0" borderId="18" xfId="0" applyBorder="1">
      <alignment vertical="center"/>
    </xf>
    <xf numFmtId="0" fontId="0" fillId="4" borderId="18" xfId="0" quotePrefix="1" applyFill="1" applyBorder="1">
      <alignment vertical="center"/>
    </xf>
    <xf numFmtId="0" fontId="0" fillId="0" borderId="19" xfId="0" applyBorder="1">
      <alignment vertical="center"/>
    </xf>
    <xf numFmtId="0" fontId="7" fillId="0" borderId="0" xfId="0" applyFont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2" borderId="0" xfId="0" quotePrefix="1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40</xdr:row>
      <xdr:rowOff>28576</xdr:rowOff>
    </xdr:from>
    <xdr:to>
      <xdr:col>1</xdr:col>
      <xdr:colOff>695325</xdr:colOff>
      <xdr:row>41</xdr:row>
      <xdr:rowOff>133350</xdr:rowOff>
    </xdr:to>
    <xdr:sp macro="" textlink="">
      <xdr:nvSpPr>
        <xdr:cNvPr id="5" name="右箭头 4"/>
        <xdr:cNvSpPr/>
      </xdr:nvSpPr>
      <xdr:spPr>
        <a:xfrm>
          <a:off x="962025" y="7153276"/>
          <a:ext cx="552450" cy="276224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判断</a:t>
          </a:r>
        </a:p>
      </xdr:txBody>
    </xdr:sp>
    <xdr:clientData/>
  </xdr:twoCellAnchor>
  <xdr:twoCellAnchor>
    <xdr:from>
      <xdr:col>4</xdr:col>
      <xdr:colOff>66675</xdr:colOff>
      <xdr:row>40</xdr:row>
      <xdr:rowOff>19050</xdr:rowOff>
    </xdr:from>
    <xdr:to>
      <xdr:col>5</xdr:col>
      <xdr:colOff>0</xdr:colOff>
      <xdr:row>41</xdr:row>
      <xdr:rowOff>133350</xdr:rowOff>
    </xdr:to>
    <xdr:sp macro="" textlink="">
      <xdr:nvSpPr>
        <xdr:cNvPr id="6" name="右箭头 5"/>
        <xdr:cNvSpPr/>
      </xdr:nvSpPr>
      <xdr:spPr>
        <a:xfrm>
          <a:off x="3143250" y="7143750"/>
          <a:ext cx="619125" cy="285750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zh-CN" altLang="en-US" sz="1100"/>
            <a:t>相乘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topLeftCell="A61" workbookViewId="0">
      <selection activeCell="B77" sqref="B77"/>
    </sheetView>
  </sheetViews>
  <sheetFormatPr defaultRowHeight="13.5"/>
  <cols>
    <col min="1" max="1" width="10.75" style="16" customWidth="1"/>
    <col min="2" max="2" width="10.375" customWidth="1"/>
    <col min="3" max="3" width="10.25" customWidth="1"/>
    <col min="6" max="6" width="11" bestFit="1" customWidth="1"/>
  </cols>
  <sheetData>
    <row r="1" spans="1:11" ht="21" thickTop="1">
      <c r="A1" s="20" t="s">
        <v>0</v>
      </c>
      <c r="F1" s="4" t="s">
        <v>8</v>
      </c>
      <c r="G1" s="5" t="s">
        <v>10</v>
      </c>
      <c r="H1" s="5" t="s">
        <v>12</v>
      </c>
      <c r="I1" s="5" t="s">
        <v>13</v>
      </c>
      <c r="J1" s="5" t="s">
        <v>15</v>
      </c>
      <c r="K1" s="17" t="s">
        <v>35</v>
      </c>
    </row>
    <row r="2" spans="1:11">
      <c r="A2" s="19" t="s">
        <v>1</v>
      </c>
      <c r="F2" s="6" t="s">
        <v>16</v>
      </c>
      <c r="G2" s="7" t="s">
        <v>21</v>
      </c>
      <c r="H2" s="7" t="s">
        <v>29</v>
      </c>
      <c r="I2" s="7" t="b">
        <v>1</v>
      </c>
      <c r="J2" s="29" t="s">
        <v>32</v>
      </c>
      <c r="K2" s="8">
        <v>300</v>
      </c>
    </row>
    <row r="3" spans="1:11" ht="15.75">
      <c r="A3" s="18" t="s">
        <v>2</v>
      </c>
      <c r="F3" s="6" t="s">
        <v>17</v>
      </c>
      <c r="G3" s="7" t="s">
        <v>23</v>
      </c>
      <c r="H3" s="7" t="s">
        <v>31</v>
      </c>
      <c r="I3" s="7" t="b">
        <v>1</v>
      </c>
      <c r="J3" s="30">
        <v>2500</v>
      </c>
      <c r="K3" s="8">
        <v>500</v>
      </c>
    </row>
    <row r="4" spans="1:11">
      <c r="A4" s="12">
        <f>SUM(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,1)</f>
        <v>255</v>
      </c>
      <c r="B4" s="23" t="s">
        <v>3</v>
      </c>
      <c r="D4" t="s">
        <v>5</v>
      </c>
      <c r="F4" s="6" t="s">
        <v>18</v>
      </c>
      <c r="G4" s="7" t="s">
        <v>25</v>
      </c>
      <c r="H4" s="7" t="s">
        <v>29</v>
      </c>
      <c r="I4" s="7" t="b">
        <v>0</v>
      </c>
      <c r="J4" s="33">
        <v>3000</v>
      </c>
      <c r="K4" s="31" t="s">
        <v>54</v>
      </c>
    </row>
    <row r="5" spans="1:11" s="2" customFormat="1" ht="14.25" thickBot="1">
      <c r="A5" s="13"/>
      <c r="B5" s="24"/>
      <c r="F5" s="10" t="s">
        <v>19</v>
      </c>
      <c r="G5" s="9" t="s">
        <v>27</v>
      </c>
      <c r="H5" s="11" t="s">
        <v>31</v>
      </c>
      <c r="I5" s="11" t="e">
        <v>#N/A</v>
      </c>
      <c r="J5" s="34">
        <v>3500</v>
      </c>
      <c r="K5" s="32">
        <v>1000</v>
      </c>
    </row>
    <row r="6" spans="1:11" ht="14.25" thickTop="1">
      <c r="A6" s="14">
        <f>SUM(,,,,,,,,,,,,,,,,,,,,,,,,,,,,,,,,,,,,,,,,,,,,,,,,,,,,,,,,,,,,,,,,,,,,,,,,,,,,,,,,,,,,,,,,,,,,,,,,,,,,,,,,,,,,,,,,,,,,,,,,,,,,,,,,,,,,,,,,,,,,,,,,,,,,,,,,,,,,,,,,,,,,,,,,,,,,,,,,,,,,,,,,,,,,,,,,,,,,,,,,,,,,,,,,,,,,,,,,,,,,,,,,,,,,,,,,,,,,,,,,,,,,,,,,,,,,,,1)</f>
        <v>1</v>
      </c>
      <c r="B6" s="25" t="s">
        <v>4</v>
      </c>
      <c r="D6" t="s">
        <v>6</v>
      </c>
    </row>
    <row r="7" spans="1:11">
      <c r="B7" s="25"/>
    </row>
    <row r="8" spans="1:11">
      <c r="A8" s="14">
        <f>SUM(I2:J3)</f>
        <v>2500</v>
      </c>
      <c r="B8" s="23" t="s">
        <v>33</v>
      </c>
      <c r="D8" t="s">
        <v>53</v>
      </c>
    </row>
    <row r="9" spans="1:11">
      <c r="A9" s="22"/>
      <c r="B9" s="23"/>
    </row>
    <row r="10" spans="1:11">
      <c r="A10" s="14" t="e">
        <f>SUM(I2:K5)</f>
        <v>#N/A</v>
      </c>
      <c r="B10" s="23" t="s">
        <v>43</v>
      </c>
      <c r="D10" t="s">
        <v>44</v>
      </c>
    </row>
    <row r="11" spans="1:11">
      <c r="A11" s="22"/>
      <c r="B11" s="23"/>
    </row>
    <row r="12" spans="1:11">
      <c r="A12" s="14" t="e">
        <f>SUM(1000,100/0)</f>
        <v>#DIV/0!</v>
      </c>
      <c r="B12" s="24" t="s">
        <v>45</v>
      </c>
      <c r="D12" t="s">
        <v>57</v>
      </c>
    </row>
    <row r="13" spans="1:11">
      <c r="A13" s="21"/>
      <c r="B13" s="25"/>
    </row>
    <row r="14" spans="1:11">
      <c r="A14" s="14" t="e">
        <f>SUM(1000,"su11wei18")</f>
        <v>#VALUE!</v>
      </c>
      <c r="B14" s="23" t="s">
        <v>46</v>
      </c>
      <c r="D14" t="s">
        <v>47</v>
      </c>
    </row>
    <row r="16" spans="1:11">
      <c r="A16" s="14">
        <f>SUM((J2:J4,K3:K5))</f>
        <v>7000</v>
      </c>
      <c r="B16" s="23" t="s">
        <v>48</v>
      </c>
      <c r="D16" t="s">
        <v>49</v>
      </c>
      <c r="F16" s="27"/>
    </row>
    <row r="18" spans="1:12">
      <c r="A18" s="14">
        <f>SUM(J2:J5 J4:K5)</f>
        <v>6500</v>
      </c>
      <c r="B18" s="23" t="s">
        <v>50</v>
      </c>
      <c r="D18" t="s">
        <v>62</v>
      </c>
    </row>
    <row r="20" spans="1:12">
      <c r="A20" s="14">
        <f>SUM('1季度:2季度'!B2:B7)</f>
        <v>180000</v>
      </c>
      <c r="B20" s="24" t="s">
        <v>51</v>
      </c>
      <c r="D20" t="s">
        <v>61</v>
      </c>
    </row>
    <row r="22" spans="1:12">
      <c r="A22" s="14">
        <f>SUM(100,TRUE,"100",)</f>
        <v>201</v>
      </c>
      <c r="B22" s="23" t="s">
        <v>52</v>
      </c>
      <c r="D22" t="s">
        <v>55</v>
      </c>
    </row>
    <row r="24" spans="1:12" ht="14.25">
      <c r="A24" s="14">
        <f t="array" ref="A24">SUM({"su11wei18","j2","100",TRUE,200,FALSE,150},H2:H5="男")</f>
        <v>350</v>
      </c>
      <c r="B24" s="23" t="s">
        <v>56</v>
      </c>
      <c r="D24" s="26" t="s">
        <v>60</v>
      </c>
    </row>
    <row r="26" spans="1:12" ht="14.25">
      <c r="A26" s="14">
        <f>SUM(100,1&lt;0,2&gt;1,"100","10"&amp;"0",CONCATENATE(1,0,0))</f>
        <v>401</v>
      </c>
      <c r="B26" s="23" t="s">
        <v>58</v>
      </c>
      <c r="D26" s="28" t="s">
        <v>59</v>
      </c>
    </row>
    <row r="28" spans="1:12" ht="14.25" thickBot="1">
      <c r="A28" s="40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</row>
    <row r="29" spans="1:12" ht="21" thickTop="1">
      <c r="A29" s="35" t="s">
        <v>72</v>
      </c>
      <c r="B29" s="45" t="s">
        <v>74</v>
      </c>
      <c r="C29" s="45"/>
      <c r="D29" s="45"/>
      <c r="E29" s="45"/>
    </row>
    <row r="31" spans="1:12">
      <c r="A31" s="36" t="s">
        <v>9</v>
      </c>
      <c r="B31" s="36" t="s">
        <v>11</v>
      </c>
      <c r="C31" s="36" t="s">
        <v>14</v>
      </c>
      <c r="D31" s="36" t="s">
        <v>34</v>
      </c>
    </row>
    <row r="32" spans="1:12">
      <c r="A32" s="36" t="s">
        <v>20</v>
      </c>
      <c r="B32" s="36" t="s">
        <v>28</v>
      </c>
      <c r="C32" s="36">
        <v>2000</v>
      </c>
      <c r="D32" s="36">
        <v>300</v>
      </c>
    </row>
    <row r="33" spans="1:8">
      <c r="A33" s="36" t="s">
        <v>22</v>
      </c>
      <c r="B33" s="36" t="s">
        <v>30</v>
      </c>
      <c r="C33" s="36">
        <v>2500</v>
      </c>
      <c r="D33" s="36">
        <v>500</v>
      </c>
    </row>
    <row r="34" spans="1:8">
      <c r="A34" s="36" t="s">
        <v>24</v>
      </c>
      <c r="B34" s="36" t="s">
        <v>28</v>
      </c>
      <c r="C34" s="36">
        <v>3000</v>
      </c>
      <c r="D34" s="36">
        <v>800</v>
      </c>
    </row>
    <row r="35" spans="1:8">
      <c r="A35" s="36" t="s">
        <v>26</v>
      </c>
      <c r="B35" s="36" t="s">
        <v>30</v>
      </c>
      <c r="C35" s="36">
        <v>3500</v>
      </c>
      <c r="D35" s="36">
        <v>1000</v>
      </c>
    </row>
    <row r="36" spans="1:8">
      <c r="A36" s="60" t="s">
        <v>86</v>
      </c>
    </row>
    <row r="37" spans="1:8">
      <c r="A37" s="63" t="s">
        <v>63</v>
      </c>
    </row>
    <row r="38" spans="1:8">
      <c r="A38" s="12">
        <f t="array" ref="A38">SUM((B32:B35="男")*C32:C35)</f>
        <v>6000</v>
      </c>
      <c r="B38" s="23" t="s">
        <v>64</v>
      </c>
    </row>
    <row r="39" spans="1:8">
      <c r="B39" s="23"/>
    </row>
    <row r="40" spans="1:8">
      <c r="A40" s="37" t="s">
        <v>28</v>
      </c>
      <c r="B40" s="23" t="s">
        <v>65</v>
      </c>
      <c r="C40" t="b">
        <f>A40="男"</f>
        <v>0</v>
      </c>
      <c r="D40" s="38">
        <v>2000</v>
      </c>
      <c r="E40" s="1" t="s">
        <v>66</v>
      </c>
      <c r="F40" s="39">
        <f>C40*D40</f>
        <v>0</v>
      </c>
    </row>
    <row r="41" spans="1:8">
      <c r="A41" s="37" t="s">
        <v>30</v>
      </c>
      <c r="B41" s="23"/>
      <c r="C41" t="b">
        <f t="shared" ref="C41:C43" si="0">A41="男"</f>
        <v>1</v>
      </c>
      <c r="D41" s="38">
        <v>2500</v>
      </c>
      <c r="F41" s="39">
        <f t="shared" ref="F41:F43" si="1">C41*D41</f>
        <v>2500</v>
      </c>
    </row>
    <row r="42" spans="1:8">
      <c r="A42" s="37" t="s">
        <v>28</v>
      </c>
      <c r="B42" s="23"/>
      <c r="C42" t="b">
        <f t="shared" si="0"/>
        <v>0</v>
      </c>
      <c r="D42" s="38">
        <v>3000</v>
      </c>
      <c r="E42" s="43"/>
      <c r="F42" s="39">
        <f t="shared" si="1"/>
        <v>0</v>
      </c>
      <c r="G42" t="str">
        <f>"求和:"&amp;SUM(F40:F43)</f>
        <v>求和:6000</v>
      </c>
      <c r="H42">
        <f t="array" ref="H42">SUM((A40:A43="男")*D40:D43)</f>
        <v>6000</v>
      </c>
    </row>
    <row r="43" spans="1:8">
      <c r="A43" s="37" t="s">
        <v>30</v>
      </c>
      <c r="B43" s="23"/>
      <c r="C43" t="b">
        <f t="shared" si="0"/>
        <v>1</v>
      </c>
      <c r="D43" s="38">
        <v>3500</v>
      </c>
      <c r="F43" s="39">
        <f t="shared" si="1"/>
        <v>3500</v>
      </c>
    </row>
    <row r="44" spans="1:8" s="2" customFormat="1">
      <c r="A44" s="46"/>
      <c r="B44" s="24"/>
      <c r="D44" s="46"/>
    </row>
    <row r="45" spans="1:8" s="2" customFormat="1">
      <c r="A45" s="61" t="s">
        <v>77</v>
      </c>
      <c r="B45" s="24"/>
      <c r="D45" s="46"/>
    </row>
    <row r="46" spans="1:8" s="2" customFormat="1">
      <c r="A46" s="62">
        <f t="array" ref="A46">SUM((B32:B35="女")*C32:D35)</f>
        <v>6100</v>
      </c>
      <c r="B46" s="47" t="s">
        <v>78</v>
      </c>
      <c r="D46" s="46"/>
    </row>
    <row r="48" spans="1:8">
      <c r="A48" s="14" t="e">
        <f t="array" ref="A48">SUM(((C32:C34,D34:D35)&gt;2000)*(C32:C34,D34:D35))</f>
        <v>#VALUE!</v>
      </c>
      <c r="B48" s="23" t="s">
        <v>67</v>
      </c>
      <c r="D48" t="s">
        <v>68</v>
      </c>
    </row>
    <row r="50" spans="1:6" ht="14.25">
      <c r="A50" s="14">
        <f t="array" ref="A50">SUM(((C32:C35 B33:D34)&gt;2000)*(C32:C35 B33:D34))</f>
        <v>5500</v>
      </c>
      <c r="B50" s="23" t="s">
        <v>69</v>
      </c>
      <c r="D50" s="42" t="s">
        <v>70</v>
      </c>
    </row>
    <row r="52" spans="1:6">
      <c r="A52" s="12">
        <f t="array" aca="1" ref="A52" ca="1">SUM(INDIRECT(ROW($1:$3)&amp;"季度!B2:B7"))</f>
        <v>90000</v>
      </c>
      <c r="B52" s="23" t="s">
        <v>71</v>
      </c>
      <c r="D52" s="44" t="s">
        <v>73</v>
      </c>
    </row>
    <row r="54" spans="1:6">
      <c r="A54" s="14">
        <f t="array" ref="A54">SUM(ROW(1:10),C32:C35,((C32:C35 B33:D34)&gt;2000)*(C32:C35 B33:D34),'1季度:3季度'!B2:B7)</f>
        <v>286555</v>
      </c>
      <c r="B54" s="23" t="s">
        <v>75</v>
      </c>
      <c r="D54" t="s">
        <v>76</v>
      </c>
    </row>
    <row r="55" spans="1:6" ht="14.25" thickBot="1"/>
    <row r="56" spans="1:6" s="2" customFormat="1" ht="14.25" thickTop="1">
      <c r="A56" s="48" t="s">
        <v>8</v>
      </c>
      <c r="B56" s="49" t="s">
        <v>10</v>
      </c>
      <c r="C56" s="49" t="s">
        <v>12</v>
      </c>
      <c r="D56" s="49" t="s">
        <v>13</v>
      </c>
      <c r="E56" s="49" t="s">
        <v>15</v>
      </c>
      <c r="F56" s="50" t="s">
        <v>35</v>
      </c>
    </row>
    <row r="57" spans="1:6" s="2" customFormat="1">
      <c r="A57" s="51" t="s">
        <v>16</v>
      </c>
      <c r="B57" s="3" t="s">
        <v>21</v>
      </c>
      <c r="C57" s="3" t="s">
        <v>29</v>
      </c>
      <c r="D57" s="3" t="b">
        <v>1</v>
      </c>
      <c r="E57" s="52">
        <v>2000</v>
      </c>
      <c r="F57" s="53">
        <v>300</v>
      </c>
    </row>
    <row r="58" spans="1:6" s="2" customFormat="1">
      <c r="A58" s="51" t="s">
        <v>17</v>
      </c>
      <c r="B58" s="3" t="s">
        <v>23</v>
      </c>
      <c r="C58" s="3" t="s">
        <v>31</v>
      </c>
      <c r="D58" s="3" t="b">
        <v>1</v>
      </c>
      <c r="E58" s="54">
        <v>2100</v>
      </c>
      <c r="F58" s="53">
        <v>400</v>
      </c>
    </row>
    <row r="59" spans="1:6" s="2" customFormat="1">
      <c r="A59" s="51" t="s">
        <v>16</v>
      </c>
      <c r="B59" s="3" t="s">
        <v>79</v>
      </c>
      <c r="C59" s="3" t="s">
        <v>29</v>
      </c>
      <c r="D59" s="3" t="b">
        <v>0</v>
      </c>
      <c r="E59" s="52">
        <v>2200</v>
      </c>
      <c r="F59" s="53">
        <v>500</v>
      </c>
    </row>
    <row r="60" spans="1:6" s="2" customFormat="1">
      <c r="A60" s="51" t="s">
        <v>17</v>
      </c>
      <c r="B60" s="3" t="s">
        <v>80</v>
      </c>
      <c r="C60" s="3" t="s">
        <v>31</v>
      </c>
      <c r="D60" s="3" t="b">
        <v>1</v>
      </c>
      <c r="E60" s="54">
        <v>2300</v>
      </c>
      <c r="F60" s="53">
        <v>600</v>
      </c>
    </row>
    <row r="61" spans="1:6" s="2" customFormat="1">
      <c r="A61" s="51" t="s">
        <v>16</v>
      </c>
      <c r="B61" s="3" t="s">
        <v>81</v>
      </c>
      <c r="C61" s="3" t="s">
        <v>29</v>
      </c>
      <c r="D61" s="3" t="b">
        <v>0</v>
      </c>
      <c r="E61" s="52">
        <v>2400</v>
      </c>
      <c r="F61" s="53">
        <v>700</v>
      </c>
    </row>
    <row r="62" spans="1:6" s="2" customFormat="1">
      <c r="A62" s="51" t="s">
        <v>17</v>
      </c>
      <c r="B62" s="3" t="s">
        <v>82</v>
      </c>
      <c r="C62" s="3" t="s">
        <v>31</v>
      </c>
      <c r="D62" s="3" t="b">
        <v>1</v>
      </c>
      <c r="E62" s="54">
        <v>2500</v>
      </c>
      <c r="F62" s="53">
        <v>800</v>
      </c>
    </row>
    <row r="63" spans="1:6" s="2" customFormat="1">
      <c r="A63" s="51" t="s">
        <v>18</v>
      </c>
      <c r="B63" s="3" t="s">
        <v>83</v>
      </c>
      <c r="C63" s="3" t="s">
        <v>29</v>
      </c>
      <c r="D63" s="3" t="b">
        <v>0</v>
      </c>
      <c r="E63" s="52">
        <v>2600</v>
      </c>
      <c r="F63" s="53">
        <v>900</v>
      </c>
    </row>
    <row r="64" spans="1:6" s="2" customFormat="1">
      <c r="A64" s="51" t="s">
        <v>19</v>
      </c>
      <c r="B64" s="3" t="s">
        <v>84</v>
      </c>
      <c r="C64" s="3" t="s">
        <v>31</v>
      </c>
      <c r="D64" s="3" t="b">
        <v>1</v>
      </c>
      <c r="E64" s="54">
        <v>2700</v>
      </c>
      <c r="F64" s="53">
        <v>1000</v>
      </c>
    </row>
    <row r="65" spans="1:6" s="2" customFormat="1">
      <c r="A65" s="51" t="s">
        <v>18</v>
      </c>
      <c r="B65" s="3" t="s">
        <v>85</v>
      </c>
      <c r="C65" s="3" t="s">
        <v>29</v>
      </c>
      <c r="D65" s="3" t="b">
        <v>0</v>
      </c>
      <c r="E65" s="52">
        <v>2800</v>
      </c>
      <c r="F65" s="53">
        <v>1100</v>
      </c>
    </row>
    <row r="66" spans="1:6" s="2" customFormat="1">
      <c r="A66" s="51" t="s">
        <v>19</v>
      </c>
      <c r="B66" s="3" t="s">
        <v>25</v>
      </c>
      <c r="C66" s="3" t="s">
        <v>31</v>
      </c>
      <c r="D66" s="3" t="b">
        <v>1</v>
      </c>
      <c r="E66" s="54">
        <v>2900</v>
      </c>
      <c r="F66" s="53">
        <v>1200</v>
      </c>
    </row>
    <row r="67" spans="1:6" s="2" customFormat="1" ht="14.25" thickBot="1">
      <c r="A67" s="55" t="s">
        <v>18</v>
      </c>
      <c r="B67" s="56" t="s">
        <v>27</v>
      </c>
      <c r="C67" s="57" t="s">
        <v>31</v>
      </c>
      <c r="D67" s="57" t="b">
        <v>0</v>
      </c>
      <c r="E67" s="58">
        <v>3000</v>
      </c>
      <c r="F67" s="59">
        <v>1300</v>
      </c>
    </row>
    <row r="68" spans="1:6" s="2" customFormat="1" ht="14.25" thickTop="1">
      <c r="A68" s="65" t="s">
        <v>87</v>
      </c>
      <c r="B68" s="24"/>
      <c r="D68" s="46"/>
    </row>
    <row r="69" spans="1:6">
      <c r="A69" s="12" t="s">
        <v>88</v>
      </c>
    </row>
    <row r="70" spans="1:6">
      <c r="A70" s="14">
        <f t="array" ref="A70">SUM((C57:C67="女")*NOT(D57:D67))</f>
        <v>4</v>
      </c>
      <c r="B70" s="23" t="s">
        <v>89</v>
      </c>
    </row>
    <row r="72" spans="1:6">
      <c r="A72" s="64" t="s">
        <v>90</v>
      </c>
    </row>
    <row r="73" spans="1:6">
      <c r="A73" s="14">
        <f t="array" ref="A73">SUM((RIGHT(A57:A67,2)="车间")*(C57:C67="男")*D57:D67)</f>
        <v>2</v>
      </c>
      <c r="B73" s="15" t="s">
        <v>91</v>
      </c>
    </row>
  </sheetData>
  <dataConsolidate/>
  <phoneticPr fontId="1" type="noConversion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2" sqref="B2:B7"/>
    </sheetView>
  </sheetViews>
  <sheetFormatPr defaultRowHeight="13.5"/>
  <sheetData>
    <row r="1" spans="1:2">
      <c r="A1" t="s">
        <v>7</v>
      </c>
      <c r="B1" t="s">
        <v>36</v>
      </c>
    </row>
    <row r="2" spans="1:2">
      <c r="A2" t="s">
        <v>37</v>
      </c>
      <c r="B2">
        <v>10000</v>
      </c>
    </row>
    <row r="3" spans="1:2">
      <c r="A3" t="s">
        <v>42</v>
      </c>
      <c r="B3">
        <v>12000</v>
      </c>
    </row>
    <row r="4" spans="1:2">
      <c r="A4" t="s">
        <v>38</v>
      </c>
      <c r="B4">
        <v>14000</v>
      </c>
    </row>
    <row r="5" spans="1:2">
      <c r="A5" t="s">
        <v>39</v>
      </c>
      <c r="B5">
        <v>16000</v>
      </c>
    </row>
    <row r="6" spans="1:2">
      <c r="A6" t="s">
        <v>40</v>
      </c>
      <c r="B6">
        <v>18000</v>
      </c>
    </row>
    <row r="7" spans="1:2">
      <c r="A7" t="s">
        <v>41</v>
      </c>
      <c r="B7">
        <v>20000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sqref="A1:B7"/>
    </sheetView>
  </sheetViews>
  <sheetFormatPr defaultRowHeight="13.5"/>
  <sheetData>
    <row r="1" spans="1:2">
      <c r="A1" t="s">
        <v>7</v>
      </c>
      <c r="B1" t="s">
        <v>36</v>
      </c>
    </row>
    <row r="2" spans="1:2">
      <c r="A2" t="s">
        <v>37</v>
      </c>
      <c r="B2">
        <v>10000</v>
      </c>
    </row>
    <row r="3" spans="1:2">
      <c r="A3" t="s">
        <v>42</v>
      </c>
      <c r="B3">
        <v>12000</v>
      </c>
    </row>
    <row r="4" spans="1:2">
      <c r="A4" t="s">
        <v>38</v>
      </c>
      <c r="B4">
        <v>14000</v>
      </c>
    </row>
    <row r="5" spans="1:2">
      <c r="A5" t="s">
        <v>39</v>
      </c>
      <c r="B5">
        <v>16000</v>
      </c>
    </row>
    <row r="6" spans="1:2">
      <c r="A6" t="s">
        <v>40</v>
      </c>
      <c r="B6">
        <v>18000</v>
      </c>
    </row>
    <row r="7" spans="1:2">
      <c r="A7" t="s">
        <v>41</v>
      </c>
      <c r="B7">
        <v>20000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B24" sqref="B24"/>
    </sheetView>
  </sheetViews>
  <sheetFormatPr defaultRowHeight="13.5"/>
  <sheetData>
    <row r="1" spans="1:2">
      <c r="A1" t="s">
        <v>7</v>
      </c>
      <c r="B1" t="s">
        <v>36</v>
      </c>
    </row>
    <row r="2" spans="1:2">
      <c r="A2" t="s">
        <v>37</v>
      </c>
      <c r="B2">
        <v>10000</v>
      </c>
    </row>
    <row r="3" spans="1:2">
      <c r="A3" t="s">
        <v>42</v>
      </c>
      <c r="B3">
        <v>12000</v>
      </c>
    </row>
    <row r="4" spans="1:2">
      <c r="A4" t="s">
        <v>38</v>
      </c>
      <c r="B4">
        <v>14000</v>
      </c>
    </row>
    <row r="5" spans="1:2">
      <c r="A5" t="s">
        <v>39</v>
      </c>
      <c r="B5">
        <v>16000</v>
      </c>
    </row>
    <row r="6" spans="1:2">
      <c r="A6" t="s">
        <v>40</v>
      </c>
      <c r="B6">
        <v>18000</v>
      </c>
    </row>
    <row r="7" spans="1:2">
      <c r="A7" t="s">
        <v>41</v>
      </c>
      <c r="B7">
        <v>20000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</vt:lpstr>
      <vt:lpstr>1季度</vt:lpstr>
      <vt:lpstr>2季度</vt:lpstr>
      <vt:lpstr>3季度</vt:lpstr>
    </vt:vector>
  </TitlesOfParts>
  <Company>lqx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lqx</dc:creator>
  <cp:lastModifiedBy>lqx</cp:lastModifiedBy>
  <dcterms:created xsi:type="dcterms:W3CDTF">2010-09-26T02:09:58Z</dcterms:created>
  <dcterms:modified xsi:type="dcterms:W3CDTF">2010-09-26T09:50:35Z</dcterms:modified>
</cp:coreProperties>
</file>