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在职" sheetId="1" r:id="rId1"/>
    <sheet name="离职" sheetId="2" r:id="rId2"/>
  </sheets>
  <calcPr calcId="124519"/>
</workbook>
</file>

<file path=xl/calcChain.xml><?xml version="1.0" encoding="utf-8"?>
<calcChain xmlns="http://schemas.openxmlformats.org/spreadsheetml/2006/main">
  <c r="J2" i="2"/>
  <c r="I2"/>
  <c r="H2"/>
  <c r="J3" i="1"/>
  <c r="I3"/>
  <c r="H3"/>
  <c r="J2"/>
  <c r="I2"/>
  <c r="H2"/>
</calcChain>
</file>

<file path=xl/sharedStrings.xml><?xml version="1.0" encoding="utf-8"?>
<sst xmlns="http://schemas.openxmlformats.org/spreadsheetml/2006/main" count="74" uniqueCount="34">
  <si>
    <t>编号</t>
  </si>
  <si>
    <t>姓名</t>
  </si>
  <si>
    <t>职务</t>
  </si>
  <si>
    <t>部门</t>
    <phoneticPr fontId="4" type="noConversion"/>
  </si>
  <si>
    <t>地区</t>
    <phoneticPr fontId="4" type="noConversion"/>
  </si>
  <si>
    <t>录用时间</t>
    <phoneticPr fontId="4" type="noConversion"/>
  </si>
  <si>
    <t>有效期限</t>
    <phoneticPr fontId="4" type="noConversion"/>
  </si>
  <si>
    <t>年龄段</t>
    <phoneticPr fontId="4" type="noConversion"/>
  </si>
  <si>
    <t>年龄</t>
    <phoneticPr fontId="4" type="noConversion"/>
  </si>
  <si>
    <t>是否为深圳户口</t>
    <phoneticPr fontId="4" type="noConversion"/>
  </si>
  <si>
    <t>性别</t>
  </si>
  <si>
    <t>民族</t>
  </si>
  <si>
    <t>身份证号</t>
  </si>
  <si>
    <t>出生日期</t>
    <phoneticPr fontId="4" type="noConversion"/>
  </si>
  <si>
    <t>联系电话</t>
  </si>
  <si>
    <t>籍贯</t>
  </si>
  <si>
    <t>户口所在地</t>
  </si>
  <si>
    <t>保险情况</t>
    <phoneticPr fontId="4" type="noConversion"/>
  </si>
  <si>
    <t>备注</t>
    <phoneticPr fontId="4" type="noConversion"/>
  </si>
  <si>
    <t>卡号</t>
    <phoneticPr fontId="4" type="noConversion"/>
  </si>
  <si>
    <t>1</t>
    <phoneticPr fontId="4" type="noConversion"/>
  </si>
  <si>
    <t>主管</t>
    <phoneticPr fontId="4" type="noConversion"/>
  </si>
  <si>
    <t>行政部</t>
  </si>
  <si>
    <t>男</t>
    <phoneticPr fontId="4" type="noConversion"/>
  </si>
  <si>
    <t>汉</t>
    <phoneticPr fontId="4" type="noConversion"/>
  </si>
  <si>
    <t>513024196602154156</t>
    <phoneticPr fontId="4" type="noConversion"/>
  </si>
  <si>
    <t>13798423741</t>
    <phoneticPr fontId="4" type="noConversion"/>
  </si>
  <si>
    <t>四川</t>
    <phoneticPr fontId="4" type="noConversion"/>
  </si>
  <si>
    <t>四川省万源市鹰背乡鹰背村鹰背组</t>
    <phoneticPr fontId="4" type="noConversion"/>
  </si>
  <si>
    <t>2</t>
    <phoneticPr fontId="4" type="noConversion"/>
  </si>
  <si>
    <t>鲜宗1</t>
    <phoneticPr fontId="4" type="noConversion"/>
  </si>
  <si>
    <t>鲜宗2</t>
    <phoneticPr fontId="4" type="noConversion"/>
  </si>
  <si>
    <t>鲜宗3</t>
    <phoneticPr fontId="4" type="noConversion"/>
  </si>
  <si>
    <t>离职时间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</si>
</sst>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charset val="134"/>
    </font>
    <font>
      <b/>
      <sz val="10"/>
      <color rgb="FF7030A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rgb="FF7030A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BE7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"/>
  <sheetViews>
    <sheetView tabSelected="1" workbookViewId="0">
      <selection activeCell="B14" sqref="B14"/>
    </sheetView>
  </sheetViews>
  <sheetFormatPr defaultRowHeight="13.5"/>
  <sheetData>
    <row r="1" spans="1:20" s="4" customFormat="1" ht="24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</row>
    <row r="2" spans="1:20" s="11" customFormat="1" ht="36">
      <c r="A2" s="5" t="s">
        <v>20</v>
      </c>
      <c r="B2" s="5" t="s">
        <v>30</v>
      </c>
      <c r="C2" s="5" t="s">
        <v>21</v>
      </c>
      <c r="D2" s="6" t="s">
        <v>22</v>
      </c>
      <c r="E2" s="7" t="s">
        <v>22</v>
      </c>
      <c r="F2" s="8"/>
      <c r="G2" s="8"/>
      <c r="H2" s="8" t="str">
        <f t="shared" ref="H2" ca="1" si="0">IF((TODAY()-N2)/360&lt;30,"30岁以下",IF((TODAY()-N2)/360&lt;=50,"30-50岁","50岁以上"))</f>
        <v>30-50岁</v>
      </c>
      <c r="I2" s="9">
        <f t="shared" ref="I2" ca="1" si="1">INT(DAYS360(TEXT(RIGHT(19&amp;MID(M2,7,LEN(M2)/2-1),8),"#-##-##"),TODAY())/360)</f>
        <v>44</v>
      </c>
      <c r="J2" s="8" t="str">
        <f t="shared" ref="J2" si="2">IF(P2="深圳","深圳户口","非深户口")</f>
        <v>非深户口</v>
      </c>
      <c r="K2" s="5" t="s">
        <v>23</v>
      </c>
      <c r="L2" s="5" t="s">
        <v>24</v>
      </c>
      <c r="M2" s="5" t="s">
        <v>25</v>
      </c>
      <c r="N2" s="10">
        <v>24153</v>
      </c>
      <c r="O2" s="5" t="s">
        <v>26</v>
      </c>
      <c r="P2" s="5" t="s">
        <v>27</v>
      </c>
      <c r="Q2" s="5" t="s">
        <v>28</v>
      </c>
      <c r="R2" s="5"/>
      <c r="S2" s="5"/>
    </row>
    <row r="3" spans="1:20" s="11" customFormat="1" ht="36">
      <c r="A3" s="5" t="s">
        <v>29</v>
      </c>
      <c r="B3" s="5" t="s">
        <v>32</v>
      </c>
      <c r="C3" s="5" t="s">
        <v>21</v>
      </c>
      <c r="D3" s="6" t="s">
        <v>22</v>
      </c>
      <c r="E3" s="7" t="s">
        <v>22</v>
      </c>
      <c r="F3" s="8"/>
      <c r="G3" s="8"/>
      <c r="H3" s="8" t="str">
        <f t="shared" ref="H3" ca="1" si="3">IF((TODAY()-N3)/360&lt;30,"30岁以下",IF((TODAY()-N3)/360&lt;=50,"30-50岁","50岁以上"))</f>
        <v>30-50岁</v>
      </c>
      <c r="I3" s="9">
        <f t="shared" ref="I3" ca="1" si="4">INT(DAYS360(TEXT(RIGHT(19&amp;MID(M3,7,LEN(M3)/2-1),8),"#-##-##"),TODAY())/360)</f>
        <v>44</v>
      </c>
      <c r="J3" s="8" t="str">
        <f t="shared" ref="J3" si="5">IF(P3="深圳","深圳户口","非深户口")</f>
        <v>非深户口</v>
      </c>
      <c r="K3" s="5" t="s">
        <v>23</v>
      </c>
      <c r="L3" s="5" t="s">
        <v>24</v>
      </c>
      <c r="M3" s="5" t="s">
        <v>25</v>
      </c>
      <c r="N3" s="10">
        <v>24153</v>
      </c>
      <c r="O3" s="5" t="s">
        <v>26</v>
      </c>
      <c r="P3" s="5" t="s">
        <v>27</v>
      </c>
      <c r="Q3" s="5" t="s">
        <v>28</v>
      </c>
      <c r="R3" s="5"/>
      <c r="S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"/>
  <sheetViews>
    <sheetView topLeftCell="I1" workbookViewId="0">
      <selection activeCell="P5" sqref="P5"/>
    </sheetView>
  </sheetViews>
  <sheetFormatPr defaultRowHeight="13.5"/>
  <cols>
    <col min="21" max="21" width="10.25" bestFit="1" customWidth="1"/>
  </cols>
  <sheetData>
    <row r="1" spans="1:21" s="4" customFormat="1" ht="24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13" t="s">
        <v>33</v>
      </c>
    </row>
    <row r="2" spans="1:21" s="11" customFormat="1" ht="36">
      <c r="A2" s="5" t="s">
        <v>29</v>
      </c>
      <c r="B2" s="5" t="s">
        <v>31</v>
      </c>
      <c r="C2" s="5" t="s">
        <v>21</v>
      </c>
      <c r="D2" s="6" t="s">
        <v>22</v>
      </c>
      <c r="E2" s="7" t="s">
        <v>22</v>
      </c>
      <c r="F2" s="8"/>
      <c r="G2" s="8"/>
      <c r="H2" s="8" t="str">
        <f t="shared" ref="H2" ca="1" si="0">IF((TODAY()-N2)/360&lt;30,"30岁以下",IF((TODAY()-N2)/360&lt;=50,"30-50岁","50岁以上"))</f>
        <v>30-50岁</v>
      </c>
      <c r="I2" s="9">
        <f t="shared" ref="I2" ca="1" si="1">INT(DAYS360(TEXT(RIGHT(19&amp;MID(M2,7,LEN(M2)/2-1),8),"#-##-##"),TODAY())/360)</f>
        <v>44</v>
      </c>
      <c r="J2" s="8" t="str">
        <f t="shared" ref="J2" si="2">IF(P2="深圳","深圳户口","非深户口")</f>
        <v>非深户口</v>
      </c>
      <c r="K2" s="5" t="s">
        <v>23</v>
      </c>
      <c r="L2" s="5" t="s">
        <v>24</v>
      </c>
      <c r="M2" s="5" t="s">
        <v>25</v>
      </c>
      <c r="N2" s="10">
        <v>24153</v>
      </c>
      <c r="O2" s="5" t="s">
        <v>26</v>
      </c>
      <c r="P2" s="5" t="s">
        <v>27</v>
      </c>
      <c r="Q2" s="5" t="s">
        <v>28</v>
      </c>
      <c r="R2" s="5"/>
      <c r="S2" s="5"/>
      <c r="T2" s="12"/>
      <c r="U2" s="10">
        <v>40461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在职</vt:lpstr>
      <vt:lpstr>离职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2010-10-13T03:55:13Z</dcterms:modified>
</cp:coreProperties>
</file>