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0" windowWidth="15600" windowHeight="11760"/>
  </bookViews>
  <sheets>
    <sheet name="接龙查找" sheetId="2" r:id="rId1"/>
  </sheets>
  <calcPr calcId="144525"/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" i="2"/>
  <c r="H2" i="2" l="1" a="1"/>
  <c r="H2" i="2" s="1"/>
  <c r="H3" i="2" l="1" a="1"/>
  <c r="H3" i="2" s="1"/>
  <c r="G6" i="2" l="1" a="1"/>
  <c r="G6" i="2" s="1"/>
  <c r="G10" i="2" a="1"/>
  <c r="G10" i="2" s="1"/>
  <c r="G9" i="2" a="1"/>
  <c r="G9" i="2" s="1"/>
  <c r="G8" i="2" a="1"/>
  <c r="G8" i="2" s="1"/>
  <c r="G7" i="2" a="1"/>
  <c r="G7" i="2" s="1"/>
  <c r="H4" i="2" a="1"/>
  <c r="H4" i="2" s="1"/>
  <c r="H5" i="2" s="1" a="1"/>
  <c r="H5" i="2" s="1"/>
  <c r="H6" i="2" s="1" a="1"/>
  <c r="H6" i="2" s="1"/>
  <c r="G5" i="2" a="1"/>
  <c r="G5" i="2" s="1"/>
  <c r="G4" i="2" a="1"/>
  <c r="G4" i="2" s="1"/>
  <c r="G3" i="2" a="1"/>
  <c r="G3" i="2" s="1"/>
  <c r="H7" i="2" l="1" a="1"/>
  <c r="H7" i="2" s="1"/>
  <c r="H8" i="2" s="1" a="1"/>
  <c r="H8" i="2" s="1"/>
  <c r="G2" i="2" a="1"/>
  <c r="G2" i="2" s="1"/>
  <c r="H9" i="2" l="1" a="1"/>
  <c r="H9" i="2" s="1"/>
  <c r="H10" i="2" s="1" a="1"/>
  <c r="H10" i="2" s="1"/>
</calcChain>
</file>

<file path=xl/sharedStrings.xml><?xml version="1.0" encoding="utf-8"?>
<sst xmlns="http://schemas.openxmlformats.org/spreadsheetml/2006/main" count="85" uniqueCount="74">
  <si>
    <t>辅助列</t>
    <phoneticPr fontId="1" type="noConversion"/>
  </si>
  <si>
    <t>天 美 自</t>
  </si>
  <si>
    <t>美 自 仙</t>
  </si>
  <si>
    <t>然 自 仙</t>
  </si>
  <si>
    <t>第1句</t>
    <phoneticPr fontId="1" type="noConversion"/>
  </si>
  <si>
    <t>第2句</t>
  </si>
  <si>
    <t>第3句</t>
  </si>
  <si>
    <t>序号</t>
    <phoneticPr fontId="1" type="noConversion"/>
  </si>
  <si>
    <t>结果</t>
    <phoneticPr fontId="1" type="noConversion"/>
  </si>
  <si>
    <t>无辅助列</t>
    <phoneticPr fontId="1" type="noConversion"/>
  </si>
  <si>
    <t>卅日挂伟等齐聚百草堂请同志袭杀之</t>
    <phoneticPr fontId="1" type="noConversion"/>
  </si>
  <si>
    <t>卅日百草堂</t>
    <phoneticPr fontId="1" type="noConversion"/>
  </si>
  <si>
    <t>袭杀挂伟等</t>
    <phoneticPr fontId="1" type="noConversion"/>
  </si>
  <si>
    <t>卅 日 百</t>
  </si>
  <si>
    <t>日 百 草</t>
  </si>
  <si>
    <t>百 草 堂</t>
  </si>
  <si>
    <t>袭 杀 挂</t>
  </si>
  <si>
    <t>杀 挂 伟</t>
  </si>
  <si>
    <t>挂 伟 等</t>
  </si>
  <si>
    <t>挂 自 仙</t>
  </si>
  <si>
    <t>卅 堂 天</t>
  </si>
  <si>
    <t>堂 然 天</t>
  </si>
  <si>
    <t>堂 美 自</t>
  </si>
  <si>
    <t>挂 百 天</t>
  </si>
  <si>
    <t>卅 百 仙</t>
  </si>
  <si>
    <t>堂 然 百</t>
  </si>
  <si>
    <t>挂 百 美</t>
  </si>
  <si>
    <t>堂 百 自</t>
  </si>
  <si>
    <t>堂 百 仙</t>
  </si>
  <si>
    <t>百 美 然</t>
  </si>
  <si>
    <t>百 自 仙</t>
  </si>
  <si>
    <t>堂 日 然</t>
  </si>
  <si>
    <t>堂 百 日</t>
  </si>
  <si>
    <t>卅 日 然</t>
  </si>
  <si>
    <t>卅 日 仙</t>
  </si>
  <si>
    <t>挂 日 自</t>
  </si>
  <si>
    <t>日 百 日</t>
  </si>
  <si>
    <t>堂 日 仙</t>
  </si>
  <si>
    <t>日 自 然</t>
  </si>
  <si>
    <t>日 天 挂</t>
  </si>
  <si>
    <t>日 然 百</t>
  </si>
  <si>
    <t>日 然 日</t>
  </si>
  <si>
    <t>百 然 日</t>
  </si>
  <si>
    <t>百 日 百</t>
  </si>
  <si>
    <t>百 天 日</t>
  </si>
  <si>
    <t>美 日 自</t>
  </si>
  <si>
    <t>美 日 仙</t>
  </si>
  <si>
    <t>挂 堂 仙</t>
  </si>
  <si>
    <t>堂 仙 然</t>
  </si>
  <si>
    <t>卅 仙 美</t>
  </si>
  <si>
    <t>挂 仙 仙</t>
  </si>
  <si>
    <t>堂 仙 自</t>
  </si>
  <si>
    <t>堂 仙 百</t>
  </si>
  <si>
    <t>仙 日 百</t>
  </si>
  <si>
    <t>仙 天 美</t>
  </si>
  <si>
    <t>天 百 仙</t>
  </si>
  <si>
    <t>仙 美 日</t>
  </si>
  <si>
    <t>仙 自 百</t>
  </si>
  <si>
    <t>堂 仙 美</t>
  </si>
  <si>
    <t>堂 仙 仙</t>
  </si>
  <si>
    <t>仙 自 仙</t>
  </si>
  <si>
    <t>仙 天 然</t>
  </si>
  <si>
    <t>仙 美 仙</t>
  </si>
  <si>
    <t>仙 日 自</t>
  </si>
  <si>
    <t>仙 百 天</t>
  </si>
  <si>
    <t>仙 天 日</t>
  </si>
  <si>
    <t>天 自 仙</t>
  </si>
  <si>
    <t>然 仙 百</t>
  </si>
  <si>
    <r>
      <rPr>
        <sz val="9"/>
        <color theme="1"/>
        <rFont val="宋体"/>
        <family val="3"/>
        <charset val="134"/>
      </rPr>
      <t>堂</t>
    </r>
    <r>
      <rPr>
        <sz val="9"/>
        <color theme="1"/>
        <rFont val="Arial Black"/>
        <family val="2"/>
      </rPr>
      <t xml:space="preserve"> </t>
    </r>
    <r>
      <rPr>
        <sz val="9"/>
        <color theme="1"/>
        <rFont val="宋体"/>
        <family val="3"/>
        <charset val="134"/>
      </rPr>
      <t>自</t>
    </r>
    <r>
      <rPr>
        <sz val="9"/>
        <color theme="1"/>
        <rFont val="Arial Black"/>
        <family val="2"/>
      </rPr>
      <t xml:space="preserve"> </t>
    </r>
    <r>
      <rPr>
        <sz val="9"/>
        <color theme="1"/>
        <rFont val="宋体"/>
        <family val="3"/>
        <charset val="134"/>
      </rPr>
      <t>生</t>
    </r>
    <phoneticPr fontId="1" type="noConversion"/>
  </si>
  <si>
    <r>
      <rPr>
        <sz val="9"/>
        <color theme="1"/>
        <rFont val="宋体"/>
        <family val="3"/>
        <charset val="134"/>
      </rPr>
      <t>百</t>
    </r>
    <r>
      <rPr>
        <sz val="9"/>
        <color theme="1"/>
        <rFont val="Arial Black"/>
        <family val="2"/>
      </rPr>
      <t xml:space="preserve"> </t>
    </r>
    <r>
      <rPr>
        <sz val="9"/>
        <color theme="1"/>
        <rFont val="宋体"/>
        <family val="3"/>
        <charset val="134"/>
      </rPr>
      <t>仙</t>
    </r>
    <r>
      <rPr>
        <sz val="9"/>
        <color theme="1"/>
        <rFont val="Arial Black"/>
        <family val="2"/>
      </rPr>
      <t xml:space="preserve"> </t>
    </r>
    <r>
      <rPr>
        <sz val="9"/>
        <color theme="1"/>
        <rFont val="宋体"/>
        <family val="3"/>
        <charset val="134"/>
      </rPr>
      <t>飞</t>
    </r>
    <phoneticPr fontId="1" type="noConversion"/>
  </si>
  <si>
    <r>
      <rPr>
        <sz val="9"/>
        <color theme="1"/>
        <rFont val="宋体"/>
        <family val="3"/>
        <charset val="134"/>
      </rPr>
      <t>自</t>
    </r>
    <r>
      <rPr>
        <sz val="9"/>
        <color theme="1"/>
        <rFont val="Arial Black"/>
        <family val="2"/>
      </rPr>
      <t xml:space="preserve"> </t>
    </r>
    <r>
      <rPr>
        <sz val="9"/>
        <color theme="1"/>
        <rFont val="宋体"/>
        <family val="3"/>
        <charset val="134"/>
      </rPr>
      <t>堂</t>
    </r>
    <r>
      <rPr>
        <sz val="9"/>
        <color theme="1"/>
        <rFont val="Arial Black"/>
        <family val="2"/>
      </rPr>
      <t xml:space="preserve"> </t>
    </r>
    <r>
      <rPr>
        <sz val="9"/>
        <color theme="1"/>
        <rFont val="宋体"/>
        <family val="3"/>
        <charset val="134"/>
      </rPr>
      <t>仙</t>
    </r>
    <phoneticPr fontId="1" type="noConversion"/>
  </si>
  <si>
    <r>
      <rPr>
        <sz val="9"/>
        <color theme="1"/>
        <rFont val="宋体"/>
        <family val="3"/>
        <charset val="134"/>
      </rPr>
      <t>百</t>
    </r>
    <r>
      <rPr>
        <sz val="9"/>
        <color theme="1"/>
        <rFont val="Arial Black"/>
        <family val="2"/>
      </rPr>
      <t xml:space="preserve"> </t>
    </r>
    <r>
      <rPr>
        <sz val="9"/>
        <color theme="1"/>
        <rFont val="宋体"/>
        <family val="3"/>
        <charset val="134"/>
      </rPr>
      <t>仙</t>
    </r>
    <r>
      <rPr>
        <sz val="9"/>
        <color theme="1"/>
        <rFont val="Arial Black"/>
        <family val="2"/>
      </rPr>
      <t xml:space="preserve"> </t>
    </r>
    <r>
      <rPr>
        <sz val="9"/>
        <color theme="1"/>
        <rFont val="宋体"/>
        <family val="3"/>
        <charset val="134"/>
      </rPr>
      <t>堂</t>
    </r>
    <phoneticPr fontId="1" type="noConversion"/>
  </si>
  <si>
    <r>
      <rPr>
        <sz val="9"/>
        <color theme="1"/>
        <rFont val="宋体"/>
        <family val="3"/>
        <charset val="134"/>
      </rPr>
      <t>自</t>
    </r>
    <r>
      <rPr>
        <sz val="9"/>
        <color theme="1"/>
        <rFont val="Arial Black"/>
        <family val="2"/>
      </rPr>
      <t xml:space="preserve"> </t>
    </r>
    <r>
      <rPr>
        <sz val="9"/>
        <color theme="1"/>
        <rFont val="宋体"/>
        <family val="3"/>
        <charset val="134"/>
      </rPr>
      <t>仙</t>
    </r>
    <r>
      <rPr>
        <sz val="9"/>
        <color theme="1"/>
        <rFont val="Arial Black"/>
        <family val="2"/>
      </rPr>
      <t xml:space="preserve"> </t>
    </r>
    <r>
      <rPr>
        <sz val="9"/>
        <color theme="1"/>
        <rFont val="宋体"/>
        <family val="3"/>
        <charset val="134"/>
      </rPr>
      <t>堂</t>
    </r>
    <phoneticPr fontId="1" type="noConversion"/>
  </si>
  <si>
    <r>
      <rPr>
        <sz val="9"/>
        <color theme="1"/>
        <rFont val="宋体"/>
        <family val="3"/>
        <charset val="134"/>
      </rPr>
      <t>仙</t>
    </r>
    <r>
      <rPr>
        <sz val="9"/>
        <color theme="1"/>
        <rFont val="Arial Black"/>
        <family val="2"/>
      </rPr>
      <t xml:space="preserve"> 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Arial Black"/>
        <family val="2"/>
      </rPr>
      <t xml:space="preserve"> </t>
    </r>
    <r>
      <rPr>
        <sz val="9"/>
        <color theme="1"/>
        <rFont val="宋体"/>
        <family val="3"/>
        <charset val="134"/>
      </rPr>
      <t>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</si>
</sst>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Arial Black"/>
      <family val="2"/>
    </font>
    <font>
      <sz val="9"/>
      <color theme="1"/>
      <name val="宋体"/>
      <family val="2"/>
      <charset val="134"/>
      <scheme val="minor"/>
    </font>
    <font>
      <sz val="8"/>
      <color theme="1"/>
      <name val="Algerian"/>
      <family val="5"/>
    </font>
    <font>
      <sz val="9"/>
      <color theme="0"/>
      <name val="宋体"/>
      <family val="3"/>
      <charset val="134"/>
    </font>
    <font>
      <sz val="9"/>
      <color theme="0"/>
      <name val="宋体"/>
      <family val="2"/>
      <charset val="134"/>
      <scheme val="minor"/>
    </font>
    <font>
      <b/>
      <sz val="9"/>
      <color rgb="FFFF2525"/>
      <name val="宋体"/>
      <family val="3"/>
      <charset val="134"/>
      <scheme val="major"/>
    </font>
    <font>
      <b/>
      <sz val="9"/>
      <color rgb="FFC00000"/>
      <name val="Arial Black"/>
      <family val="2"/>
    </font>
    <font>
      <b/>
      <sz val="9"/>
      <color rgb="FF00487E"/>
      <name val="Arial Black"/>
      <family val="2"/>
    </font>
    <font>
      <sz val="9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3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5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2525"/>
      <color rgb="FFE8F5F8"/>
      <color rgb="FF00487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11</xdr:row>
      <xdr:rowOff>38100</xdr:rowOff>
    </xdr:from>
    <xdr:to>
      <xdr:col>9</xdr:col>
      <xdr:colOff>190500</xdr:colOff>
      <xdr:row>22</xdr:row>
      <xdr:rowOff>171450</xdr:rowOff>
    </xdr:to>
    <xdr:sp macro="" textlink="">
      <xdr:nvSpPr>
        <xdr:cNvPr id="2" name="TextBox 1"/>
        <xdr:cNvSpPr txBox="1"/>
      </xdr:nvSpPr>
      <xdr:spPr>
        <a:xfrm>
          <a:off x="4457700" y="2019300"/>
          <a:ext cx="3352800" cy="2124075"/>
        </a:xfrm>
        <a:prstGeom prst="rect">
          <a:avLst/>
        </a:prstGeom>
        <a:solidFill>
          <a:schemeClr val="tx1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《</a:t>
          </a:r>
          <a:r>
            <a:rPr lang="zh-CN" alt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风声</a:t>
          </a:r>
          <a:r>
            <a:rPr lang="en-US" altLang="zh-CN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》</a:t>
          </a:r>
          <a:r>
            <a:rPr lang="zh-CN" alt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：</a:t>
          </a:r>
          <a:endParaRPr lang="en-US" altLang="zh-CN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  <a:p>
          <a:endParaRPr lang="en-US" altLang="zh-CN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  <a:p>
          <a:r>
            <a:rPr lang="zh-CN" alt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老鬼送出的情报“卅日百草堂袭杀挂尾等”被分散在</a:t>
          </a:r>
          <a:r>
            <a:rPr lang="en-US" altLang="zh-CN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25*3</a:t>
          </a:r>
          <a:r>
            <a:rPr lang="zh-CN" alt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个词里，密电的内容是尾首相连</a:t>
          </a:r>
          <a:r>
            <a:rPr lang="en-US" altLang="zh-CN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2</a:t>
          </a:r>
          <a:r>
            <a:rPr lang="zh-CN" alt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字重复，比如“卅日百、日百草、百草堂”组成“卅日百草堂”。</a:t>
          </a:r>
          <a:endParaRPr lang="en-US" altLang="zh-CN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  <a:p>
          <a:endParaRPr lang="en-US" altLang="zh-CN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  <a:p>
          <a:r>
            <a:rPr lang="zh-CN" alt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请用公式破译出来。</a:t>
          </a:r>
          <a:endParaRPr lang="en-US" altLang="zh-CN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  <a:p>
          <a:endParaRPr lang="zh-CN" alt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F2" sqref="F2:F26"/>
    </sheetView>
  </sheetViews>
  <sheetFormatPr defaultRowHeight="14.25" x14ac:dyDescent="0.15"/>
  <cols>
    <col min="1" max="1" width="4.5" style="2" bestFit="1" customWidth="1"/>
    <col min="2" max="4" width="12" style="7" customWidth="1"/>
    <col min="5" max="5" width="5.375" style="8" customWidth="1"/>
    <col min="6" max="6" width="12.125" style="1" customWidth="1"/>
    <col min="7" max="7" width="13.125" style="1" customWidth="1"/>
    <col min="8" max="8" width="12.25" style="1" bestFit="1" customWidth="1"/>
    <col min="9" max="9" width="16.625" style="3" customWidth="1"/>
    <col min="14" max="14" width="10.25" customWidth="1"/>
    <col min="15" max="15" width="10" customWidth="1"/>
  </cols>
  <sheetData>
    <row r="1" spans="1:9" ht="13.5" x14ac:dyDescent="0.15">
      <c r="A1" s="9" t="s">
        <v>7</v>
      </c>
      <c r="B1" s="9" t="s">
        <v>4</v>
      </c>
      <c r="C1" s="9" t="s">
        <v>5</v>
      </c>
      <c r="D1" s="9" t="s">
        <v>6</v>
      </c>
      <c r="F1" s="6" t="s">
        <v>0</v>
      </c>
      <c r="G1" s="4" t="s">
        <v>8</v>
      </c>
      <c r="H1" s="4" t="s">
        <v>9</v>
      </c>
    </row>
    <row r="2" spans="1:9" x14ac:dyDescent="0.15">
      <c r="A2" s="10">
        <v>1</v>
      </c>
      <c r="B2" s="15" t="s">
        <v>13</v>
      </c>
      <c r="C2" s="11" t="s">
        <v>47</v>
      </c>
      <c r="D2" s="11" t="s">
        <v>48</v>
      </c>
      <c r="F2" s="1" t="str">
        <f>B2&amp;RIGHT(VLOOKUP(RIGHT(VLOOKUP(RIGHT(B2,3)&amp;"*",C:C,1,0),3)&amp;"*",D:D,1,0),4)</f>
        <v>卅 日 百 草 堂</v>
      </c>
      <c r="G2" s="5" t="str">
        <f t="array" ref="G2">INDEX(F:F,SMALL(IF(ISNA($F$2:$F$26),4^8,ROW($2:$26)),ROW(1:1)))&amp;""</f>
        <v>卅 日 百 草 堂</v>
      </c>
      <c r="H2" s="5" t="str">
        <f t="array" aca="1" ref="H2" ca="1">IFERROR(VLOOKUP("*",IF(COUNTIF(H$1:H1,B$2:B$26&amp;RIGHT(T(OFFSET(C$1,MATCH(RIGHT(B$2:B$26,3)&amp;"*",C$2:C$26,0),)),2)&amp;RIGHT(T(OFFSET(D$1,MATCH(RIGHT(T(OFFSET(C$1,MATCH(RIGHT(B$2:B$26,3)&amp;"*",C$2:C$26,0),)),3)&amp;"*",D$2:D$26,0),)),2)),NA(),B$2:B$26&amp;RIGHT(T(OFFSET(C$1,MATCH(RIGHT(B$2:B$26,3)&amp;"*",C$2:C$26,0),)),2)&amp;RIGHT(T(OFFSET(D$1,MATCH(RIGHT(T(OFFSET(C$1,MATCH(RIGHT(B$2:B$26,3)&amp;"*",C$2:C$26,0),)),3)&amp;"*",D$2:D$26,0),)),2)),1,),"")</f>
        <v>卅 日 百 草 堂</v>
      </c>
      <c r="I2" s="12" t="s">
        <v>10</v>
      </c>
    </row>
    <row r="3" spans="1:9" x14ac:dyDescent="0.15">
      <c r="A3" s="10">
        <v>2</v>
      </c>
      <c r="B3" s="11" t="s">
        <v>20</v>
      </c>
      <c r="C3" s="11" t="s">
        <v>47</v>
      </c>
      <c r="D3" s="11" t="s">
        <v>31</v>
      </c>
      <c r="F3" s="1" t="e">
        <f t="shared" ref="F3:F26" si="0">B3&amp;RIGHT(VLOOKUP(RIGHT(VLOOKUP(RIGHT(B3,3)&amp;"*",C:C,1,0),3)&amp;"*",D:D,1,0),4)</f>
        <v>#N/A</v>
      </c>
      <c r="G3" s="5" t="str">
        <f t="array" ref="G3">INDEX(F:F,SMALL(IF(ISNA($F$2:$F$26),4^8,ROW($2:$26)),ROW(2:2)))&amp;""</f>
        <v>袭 杀 挂 伟 等</v>
      </c>
      <c r="H3" s="5" t="str">
        <f t="array" aca="1" ref="H3" ca="1">IFERROR(VLOOKUP("*",IF(COUNTIF(H$1:H2,B$2:B$26&amp;RIGHT(T(OFFSET(C$1,MATCH(RIGHT(B$2:B$26,3)&amp;"*",C$2:C$26,0),)),2)&amp;RIGHT(T(OFFSET(D$1,MATCH(RIGHT(T(OFFSET(C$1,MATCH(RIGHT(B$2:B$26,3)&amp;"*",C$2:C$26,0),)),3)&amp;"*",D$2:D$26,0),)),2)),NA(),B$2:B$26&amp;RIGHT(T(OFFSET(C$1,MATCH(RIGHT(B$2:B$26,3)&amp;"*",C$2:C$26,0),)),2)&amp;RIGHT(T(OFFSET(D$1,MATCH(RIGHT(T(OFFSET(C$1,MATCH(RIGHT(B$2:B$26,3)&amp;"*",C$2:C$26,0),)),3)&amp;"*",D$2:D$26,0),)),2)),1,),"")</f>
        <v>袭 杀 挂 伟 等</v>
      </c>
      <c r="I3" s="3" t="s">
        <v>11</v>
      </c>
    </row>
    <row r="4" spans="1:9" x14ac:dyDescent="0.15">
      <c r="A4" s="10">
        <v>3</v>
      </c>
      <c r="B4" s="11" t="s">
        <v>49</v>
      </c>
      <c r="C4" s="11" t="s">
        <v>50</v>
      </c>
      <c r="D4" s="11" t="s">
        <v>32</v>
      </c>
      <c r="F4" s="1" t="e">
        <f t="shared" si="0"/>
        <v>#N/A</v>
      </c>
      <c r="G4" s="5" t="str">
        <f t="array" ref="G4">INDEX(F:F,SMALL(IF(ISNA($F$2:$F$26),4^8,ROW($2:$26)),ROW(3:3)))&amp;""</f>
        <v/>
      </c>
      <c r="H4" s="5" t="str">
        <f t="array" aca="1" ref="H4" ca="1">IFERROR(VLOOKUP("*",IF(COUNTIF(H$1:H3,B$2:B$26&amp;RIGHT(T(OFFSET(C$1,MATCH(RIGHT(B$2:B$26,3)&amp;"*",C$2:C$26,0),)),2)&amp;RIGHT(T(OFFSET(D$1,MATCH(RIGHT(T(OFFSET(C$1,MATCH(RIGHT(B$2:B$26,3)&amp;"*",C$2:C$26,0),)),3)&amp;"*",D$2:D$26,0),)),2)),NA(),B$2:B$26&amp;RIGHT(T(OFFSET(C$1,MATCH(RIGHT(B$2:B$26,3)&amp;"*",C$2:C$26,0),)),2)&amp;RIGHT(T(OFFSET(D$1,MATCH(RIGHT(T(OFFSET(C$1,MATCH(RIGHT(B$2:B$26,3)&amp;"*",C$2:C$26,0),)),3)&amp;"*",D$2:D$26,0),)),2)),1,),"")</f>
        <v/>
      </c>
      <c r="I4" s="3" t="s">
        <v>12</v>
      </c>
    </row>
    <row r="5" spans="1:9" x14ac:dyDescent="0.15">
      <c r="A5" s="10">
        <v>4</v>
      </c>
      <c r="B5" s="11" t="s">
        <v>33</v>
      </c>
      <c r="C5" s="11" t="s">
        <v>23</v>
      </c>
      <c r="D5" s="13" t="s">
        <v>71</v>
      </c>
      <c r="F5" s="1" t="e">
        <f t="shared" si="0"/>
        <v>#N/A</v>
      </c>
      <c r="G5" s="5" t="str">
        <f t="array" ref="G5">INDEX(F:F,SMALL(IF(ISNA($F$2:$F$26),4^8,ROW($2:$26)),ROW(4:4)))&amp;""</f>
        <v/>
      </c>
      <c r="H5" s="5" t="str">
        <f t="array" aca="1" ref="H5" ca="1">IFERROR(VLOOKUP("*",IF(COUNTIF(H$1:H4,B$2:B$26&amp;RIGHT(T(OFFSET(C$1,MATCH(RIGHT(B$2:B$26,3)&amp;"*",C$2:C$26,0),)),2)&amp;RIGHT(T(OFFSET(D$1,MATCH(RIGHT(T(OFFSET(C$1,MATCH(RIGHT(B$2:B$26,3)&amp;"*",C$2:C$26,0),)),3)&amp;"*",D$2:D$26,0),)),2)),NA(),B$2:B$26&amp;RIGHT(T(OFFSET(C$1,MATCH(RIGHT(B$2:B$26,3)&amp;"*",C$2:C$26,0),)),2)&amp;RIGHT(T(OFFSET(D$1,MATCH(RIGHT(T(OFFSET(C$1,MATCH(RIGHT(B$2:B$26,3)&amp;"*",C$2:C$26,0),)),3)&amp;"*",D$2:D$26,0),)),2)),1,),"")</f>
        <v/>
      </c>
    </row>
    <row r="6" spans="1:9" x14ac:dyDescent="0.15">
      <c r="A6" s="10">
        <v>5</v>
      </c>
      <c r="B6" s="11" t="s">
        <v>24</v>
      </c>
      <c r="C6" s="15" t="s">
        <v>14</v>
      </c>
      <c r="D6" s="11" t="s">
        <v>21</v>
      </c>
      <c r="E6"/>
      <c r="F6" s="1" t="e">
        <f t="shared" si="0"/>
        <v>#N/A</v>
      </c>
      <c r="G6" s="5" t="str">
        <f t="array" ref="G6">INDEX(F:F,SMALL(IF(ISNA($F$2:$F$26),4^8,ROW($2:$26)),ROW(5:5)))&amp;""</f>
        <v/>
      </c>
      <c r="H6" s="5" t="str">
        <f t="array" aca="1" ref="H6" ca="1">IFERROR(VLOOKUP("*",IF(COUNTIF(H$1:H5,B$2:B$26&amp;RIGHT(T(OFFSET(C$1,MATCH(RIGHT(B$2:B$26,3)&amp;"*",C$2:C$26,0),)),2)&amp;RIGHT(T(OFFSET(D$1,MATCH(RIGHT(T(OFFSET(C$1,MATCH(RIGHT(B$2:B$26,3)&amp;"*",C$2:C$26,0),)),3)&amp;"*",D$2:D$26,0),)),2)),NA(),B$2:B$26&amp;RIGHT(T(OFFSET(C$1,MATCH(RIGHT(B$2:B$26,3)&amp;"*",C$2:C$26,0),)),2)&amp;RIGHT(T(OFFSET(D$1,MATCH(RIGHT(T(OFFSET(C$1,MATCH(RIGHT(B$2:B$26,3)&amp;"*",C$2:C$26,0),)),3)&amp;"*",D$2:D$26,0),)),2)),1,),"")</f>
        <v/>
      </c>
      <c r="I6"/>
    </row>
    <row r="7" spans="1:9" x14ac:dyDescent="0.15">
      <c r="A7" s="10">
        <v>6</v>
      </c>
      <c r="B7" s="11" t="s">
        <v>34</v>
      </c>
      <c r="C7" s="11" t="s">
        <v>35</v>
      </c>
      <c r="D7" s="11" t="s">
        <v>25</v>
      </c>
      <c r="E7"/>
      <c r="F7" s="1" t="e">
        <f t="shared" si="0"/>
        <v>#N/A</v>
      </c>
      <c r="G7" s="5" t="str">
        <f t="array" ref="G7">INDEX(F:F,SMALL(IF(ISNA($F$2:$F$26),4^8,ROW($2:$26)),ROW(6:6)))&amp;""</f>
        <v/>
      </c>
      <c r="H7" s="5" t="str">
        <f t="array" aca="1" ref="H7" ca="1">IFERROR(VLOOKUP("*",IF(COUNTIF(H$1:H6,B$2:B$26&amp;RIGHT(T(OFFSET(C$1,MATCH(RIGHT(B$2:B$26,3)&amp;"*",C$2:C$26,0),)),2)&amp;RIGHT(T(OFFSET(D$1,MATCH(RIGHT(T(OFFSET(C$1,MATCH(RIGHT(B$2:B$26,3)&amp;"*",C$2:C$26,0),)),3)&amp;"*",D$2:D$26,0),)),2)),NA(),B$2:B$26&amp;RIGHT(T(OFFSET(C$1,MATCH(RIGHT(B$2:B$26,3)&amp;"*",C$2:C$26,0),)),2)&amp;RIGHT(T(OFFSET(D$1,MATCH(RIGHT(T(OFFSET(C$1,MATCH(RIGHT(B$2:B$26,3)&amp;"*",C$2:C$26,0),)),3)&amp;"*",D$2:D$26,0),)),2)),1,),"")</f>
        <v/>
      </c>
      <c r="I7"/>
    </row>
    <row r="8" spans="1:9" x14ac:dyDescent="0.15">
      <c r="A8" s="10">
        <v>7</v>
      </c>
      <c r="B8" s="14" t="s">
        <v>16</v>
      </c>
      <c r="C8" s="11" t="s">
        <v>51</v>
      </c>
      <c r="D8" s="11" t="s">
        <v>52</v>
      </c>
      <c r="E8"/>
      <c r="F8" s="1" t="str">
        <f t="shared" si="0"/>
        <v>袭 杀 挂 伟 等</v>
      </c>
      <c r="G8" s="5" t="str">
        <f t="array" ref="G8">INDEX(F:F,SMALL(IF(ISNA($F$2:$F$26),4^8,ROW($2:$26)),ROW(7:7)))&amp;""</f>
        <v/>
      </c>
      <c r="H8" s="5" t="str">
        <f t="array" aca="1" ref="H8" ca="1">IFERROR(VLOOKUP("*",IF(COUNTIF(H$1:H7,B$2:B$26&amp;RIGHT(T(OFFSET(C$1,MATCH(RIGHT(B$2:B$26,3)&amp;"*",C$2:C$26,0),)),2)&amp;RIGHT(T(OFFSET(D$1,MATCH(RIGHT(T(OFFSET(C$1,MATCH(RIGHT(B$2:B$26,3)&amp;"*",C$2:C$26,0),)),3)&amp;"*",D$2:D$26,0),)),2)),NA(),B$2:B$26&amp;RIGHT(T(OFFSET(C$1,MATCH(RIGHT(B$2:B$26,3)&amp;"*",C$2:C$26,0),)),2)&amp;RIGHT(T(OFFSET(D$1,MATCH(RIGHT(T(OFFSET(C$1,MATCH(RIGHT(B$2:B$26,3)&amp;"*",C$2:C$26,0),)),3)&amp;"*",D$2:D$26,0),)),2)),1,),"")</f>
        <v/>
      </c>
      <c r="I8"/>
    </row>
    <row r="9" spans="1:9" x14ac:dyDescent="0.15">
      <c r="A9" s="10">
        <v>8</v>
      </c>
      <c r="B9" s="13" t="s">
        <v>68</v>
      </c>
      <c r="C9" s="11" t="s">
        <v>31</v>
      </c>
      <c r="D9" s="11" t="s">
        <v>53</v>
      </c>
      <c r="E9"/>
      <c r="F9" s="1" t="e">
        <f t="shared" si="0"/>
        <v>#N/A</v>
      </c>
      <c r="G9" s="5" t="str">
        <f t="array" ref="G9">INDEX(F:F,SMALL(IF(ISNA($F$2:$F$26),4^8,ROW($2:$26)),ROW(8:8)))&amp;""</f>
        <v/>
      </c>
      <c r="H9" s="5" t="str">
        <f t="array" aca="1" ref="H9" ca="1">IFERROR(VLOOKUP("*",IF(COUNTIF(H$1:H8,B$2:B$26&amp;RIGHT(T(OFFSET(C$1,MATCH(RIGHT(B$2:B$26,3)&amp;"*",C$2:C$26,0),)),2)&amp;RIGHT(T(OFFSET(D$1,MATCH(RIGHT(T(OFFSET(C$1,MATCH(RIGHT(B$2:B$26,3)&amp;"*",C$2:C$26,0),)),3)&amp;"*",D$2:D$26,0),)),2)),NA(),B$2:B$26&amp;RIGHT(T(OFFSET(C$1,MATCH(RIGHT(B$2:B$26,3)&amp;"*",C$2:C$26,0),)),2)&amp;RIGHT(T(OFFSET(D$1,MATCH(RIGHT(T(OFFSET(C$1,MATCH(RIGHT(B$2:B$26,3)&amp;"*",C$2:C$26,0),)),3)&amp;"*",D$2:D$26,0),)),2)),1,),"")</f>
        <v/>
      </c>
      <c r="I9"/>
    </row>
    <row r="10" spans="1:9" x14ac:dyDescent="0.15">
      <c r="A10" s="10">
        <v>9</v>
      </c>
      <c r="B10" s="13" t="s">
        <v>26</v>
      </c>
      <c r="C10" s="11" t="s">
        <v>27</v>
      </c>
      <c r="D10" s="11" t="s">
        <v>54</v>
      </c>
      <c r="E10"/>
      <c r="F10" s="1" t="e">
        <f t="shared" si="0"/>
        <v>#N/A</v>
      </c>
      <c r="G10" s="5" t="str">
        <f t="array" ref="G10">INDEX(F:F,SMALL(IF(ISNA($F$2:$F$26),4^8,ROW($2:$26)),ROW(9:9)))&amp;""</f>
        <v/>
      </c>
      <c r="H10" s="5" t="str">
        <f t="array" aca="1" ref="H10" ca="1">IFERROR(VLOOKUP("*",IF(COUNTIF(H$1:H9,B$2:B$26&amp;RIGHT(T(OFFSET(C$1,MATCH(RIGHT(B$2:B$26,3)&amp;"*",C$2:C$26,0),)),2)&amp;RIGHT(T(OFFSET(D$1,MATCH(RIGHT(T(OFFSET(C$1,MATCH(RIGHT(B$2:B$26,3)&amp;"*",C$2:C$26,0),)),3)&amp;"*",D$2:D$26,0),)),2)),NA(),B$2:B$26&amp;RIGHT(T(OFFSET(C$1,MATCH(RIGHT(B$2:B$26,3)&amp;"*",C$2:C$26,0),)),2)&amp;RIGHT(T(OFFSET(D$1,MATCH(RIGHT(T(OFFSET(C$1,MATCH(RIGHT(B$2:B$26,3)&amp;"*",C$2:C$26,0),)),3)&amp;"*",D$2:D$26,0),)),2)),1,),"")</f>
        <v/>
      </c>
      <c r="I10"/>
    </row>
    <row r="11" spans="1:9" x14ac:dyDescent="0.15">
      <c r="A11" s="10">
        <v>10</v>
      </c>
      <c r="B11" s="13" t="s">
        <v>55</v>
      </c>
      <c r="C11" s="11" t="s">
        <v>22</v>
      </c>
      <c r="D11" s="11" t="s">
        <v>56</v>
      </c>
      <c r="E11"/>
      <c r="F11" s="1" t="e">
        <f t="shared" si="0"/>
        <v>#N/A</v>
      </c>
      <c r="G11"/>
      <c r="H11"/>
      <c r="I11"/>
    </row>
    <row r="12" spans="1:9" x14ac:dyDescent="0.15">
      <c r="A12" s="10">
        <v>11</v>
      </c>
      <c r="B12" s="13" t="s">
        <v>19</v>
      </c>
      <c r="C12" s="11" t="s">
        <v>72</v>
      </c>
      <c r="D12" s="11" t="s">
        <v>57</v>
      </c>
      <c r="E12"/>
      <c r="F12" s="1" t="e">
        <f t="shared" si="0"/>
        <v>#N/A</v>
      </c>
      <c r="G12"/>
      <c r="H12"/>
      <c r="I12"/>
    </row>
    <row r="13" spans="1:9" x14ac:dyDescent="0.15">
      <c r="A13" s="10">
        <v>12</v>
      </c>
      <c r="B13" s="13" t="s">
        <v>58</v>
      </c>
      <c r="C13" s="11" t="s">
        <v>59</v>
      </c>
      <c r="D13" s="11" t="s">
        <v>60</v>
      </c>
      <c r="E13"/>
      <c r="F13" s="1" t="e">
        <f t="shared" si="0"/>
        <v>#N/A</v>
      </c>
      <c r="G13"/>
      <c r="H13"/>
      <c r="I13"/>
    </row>
    <row r="14" spans="1:9" x14ac:dyDescent="0.15">
      <c r="A14" s="10">
        <v>13</v>
      </c>
      <c r="B14" s="13" t="s">
        <v>31</v>
      </c>
      <c r="C14" s="11" t="s">
        <v>73</v>
      </c>
      <c r="D14" s="11" t="s">
        <v>36</v>
      </c>
      <c r="E14"/>
      <c r="F14" s="1" t="e">
        <f t="shared" si="0"/>
        <v>#N/A</v>
      </c>
      <c r="G14"/>
      <c r="H14"/>
      <c r="I14"/>
    </row>
    <row r="15" spans="1:9" x14ac:dyDescent="0.15">
      <c r="A15" s="10">
        <v>14</v>
      </c>
      <c r="B15" s="13" t="s">
        <v>28</v>
      </c>
      <c r="C15" s="11" t="s">
        <v>61</v>
      </c>
      <c r="D15" s="11" t="s">
        <v>16</v>
      </c>
      <c r="E15"/>
      <c r="F15" s="1" t="e">
        <f t="shared" si="0"/>
        <v>#N/A</v>
      </c>
      <c r="G15"/>
      <c r="H15"/>
      <c r="I15"/>
    </row>
    <row r="16" spans="1:9" x14ac:dyDescent="0.15">
      <c r="A16" s="10">
        <v>15</v>
      </c>
      <c r="B16" s="13" t="s">
        <v>22</v>
      </c>
      <c r="C16" s="11" t="s">
        <v>62</v>
      </c>
      <c r="D16" s="13" t="s">
        <v>70</v>
      </c>
      <c r="E16"/>
      <c r="F16" s="1" t="e">
        <f t="shared" si="0"/>
        <v>#N/A</v>
      </c>
      <c r="G16"/>
      <c r="H16"/>
      <c r="I16"/>
    </row>
    <row r="17" spans="1:9" x14ac:dyDescent="0.15">
      <c r="A17" s="10">
        <v>16</v>
      </c>
      <c r="B17" s="13" t="s">
        <v>37</v>
      </c>
      <c r="C17" s="11" t="s">
        <v>63</v>
      </c>
      <c r="D17" s="11" t="s">
        <v>38</v>
      </c>
      <c r="E17"/>
      <c r="F17" s="1" t="e">
        <f t="shared" si="0"/>
        <v>#N/A</v>
      </c>
      <c r="G17"/>
      <c r="H17"/>
      <c r="I17"/>
    </row>
    <row r="18" spans="1:9" x14ac:dyDescent="0.15">
      <c r="A18" s="10">
        <v>17</v>
      </c>
      <c r="B18" s="13" t="s">
        <v>64</v>
      </c>
      <c r="C18" s="11" t="s">
        <v>36</v>
      </c>
      <c r="D18" s="14" t="s">
        <v>18</v>
      </c>
      <c r="E18"/>
      <c r="F18" s="1" t="e">
        <f t="shared" si="0"/>
        <v>#N/A</v>
      </c>
      <c r="G18"/>
      <c r="H18"/>
      <c r="I18"/>
    </row>
    <row r="19" spans="1:9" x14ac:dyDescent="0.15">
      <c r="A19" s="10">
        <v>18</v>
      </c>
      <c r="B19" s="13" t="s">
        <v>65</v>
      </c>
      <c r="C19" s="11" t="s">
        <v>39</v>
      </c>
      <c r="D19" s="11" t="s">
        <v>40</v>
      </c>
      <c r="E19"/>
      <c r="F19" s="1" t="e">
        <f t="shared" si="0"/>
        <v>#N/A</v>
      </c>
      <c r="G19"/>
      <c r="H19"/>
      <c r="I19"/>
    </row>
    <row r="20" spans="1:9" x14ac:dyDescent="0.15">
      <c r="A20" s="10">
        <v>19</v>
      </c>
      <c r="B20" s="13" t="s">
        <v>41</v>
      </c>
      <c r="C20" s="11" t="s">
        <v>29</v>
      </c>
      <c r="D20" s="11" t="s">
        <v>30</v>
      </c>
      <c r="E20"/>
      <c r="F20" s="1" t="e">
        <f t="shared" si="0"/>
        <v>#N/A</v>
      </c>
      <c r="G20"/>
      <c r="H20"/>
      <c r="I20"/>
    </row>
    <row r="21" spans="1:9" x14ac:dyDescent="0.15">
      <c r="A21" s="10">
        <v>20</v>
      </c>
      <c r="B21" s="13" t="s">
        <v>69</v>
      </c>
      <c r="C21" s="11" t="s">
        <v>42</v>
      </c>
      <c r="D21" s="11" t="s">
        <v>43</v>
      </c>
      <c r="E21"/>
      <c r="F21" s="1" t="e">
        <f t="shared" si="0"/>
        <v>#N/A</v>
      </c>
      <c r="G21"/>
      <c r="H21"/>
      <c r="I21"/>
    </row>
    <row r="22" spans="1:9" x14ac:dyDescent="0.15">
      <c r="A22" s="10">
        <v>21</v>
      </c>
      <c r="B22" s="13" t="s">
        <v>44</v>
      </c>
      <c r="C22" s="11" t="s">
        <v>1</v>
      </c>
      <c r="D22" s="11" t="s">
        <v>1</v>
      </c>
      <c r="E22"/>
      <c r="F22" s="1" t="e">
        <f t="shared" si="0"/>
        <v>#N/A</v>
      </c>
      <c r="G22"/>
      <c r="H22"/>
      <c r="I22"/>
    </row>
    <row r="23" spans="1:9" x14ac:dyDescent="0.15">
      <c r="A23" s="10">
        <v>22</v>
      </c>
      <c r="B23" s="13" t="s">
        <v>30</v>
      </c>
      <c r="C23" s="11" t="s">
        <v>66</v>
      </c>
      <c r="D23" s="15" t="s">
        <v>15</v>
      </c>
      <c r="E23"/>
      <c r="F23" s="1" t="e">
        <f t="shared" si="0"/>
        <v>#N/A</v>
      </c>
      <c r="G23"/>
      <c r="H23"/>
      <c r="I23"/>
    </row>
    <row r="24" spans="1:9" x14ac:dyDescent="0.15">
      <c r="A24" s="10">
        <v>23</v>
      </c>
      <c r="B24" s="11" t="s">
        <v>1</v>
      </c>
      <c r="C24" s="11" t="s">
        <v>45</v>
      </c>
      <c r="D24" s="11" t="s">
        <v>66</v>
      </c>
      <c r="E24"/>
      <c r="F24" s="1" t="e">
        <f t="shared" si="0"/>
        <v>#N/A</v>
      </c>
      <c r="G24"/>
      <c r="H24"/>
      <c r="I24"/>
    </row>
    <row r="25" spans="1:9" x14ac:dyDescent="0.15">
      <c r="A25" s="10">
        <v>24</v>
      </c>
      <c r="B25" s="11" t="s">
        <v>46</v>
      </c>
      <c r="C25" s="14" t="s">
        <v>17</v>
      </c>
      <c r="D25" s="11" t="s">
        <v>2</v>
      </c>
      <c r="E25"/>
      <c r="F25" s="1" t="e">
        <f t="shared" si="0"/>
        <v>#N/A</v>
      </c>
      <c r="G25"/>
      <c r="H25"/>
      <c r="I25"/>
    </row>
    <row r="26" spans="1:9" x14ac:dyDescent="0.15">
      <c r="A26" s="10">
        <v>25</v>
      </c>
      <c r="B26" s="11" t="s">
        <v>3</v>
      </c>
      <c r="C26" s="11" t="s">
        <v>3</v>
      </c>
      <c r="D26" s="11" t="s">
        <v>67</v>
      </c>
      <c r="E26"/>
      <c r="F26" s="1" t="e">
        <f t="shared" si="0"/>
        <v>#N/A</v>
      </c>
      <c r="G26"/>
      <c r="H26"/>
      <c r="I26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接龙查找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gouweicao78</cp:lastModifiedBy>
  <dcterms:created xsi:type="dcterms:W3CDTF">2010-10-26T08:45:00Z</dcterms:created>
  <dcterms:modified xsi:type="dcterms:W3CDTF">2010-10-29T15:13:29Z</dcterms:modified>
</cp:coreProperties>
</file>