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60" windowHeight="9795" activeTab="1"/>
  </bookViews>
  <sheets>
    <sheet name="合起来" sheetId="1" r:id="rId1"/>
    <sheet name="分开后" sheetId="4" r:id="rId2"/>
  </sheets>
  <calcPr calcId="144525"/>
</workbook>
</file>

<file path=xl/calcChain.xml><?xml version="1.0" encoding="utf-8"?>
<calcChain xmlns="http://schemas.openxmlformats.org/spreadsheetml/2006/main">
  <c r="W16" i="4" l="1"/>
  <c r="S15" i="4"/>
  <c r="O16" i="4"/>
  <c r="K8" i="4"/>
  <c r="G16" i="4"/>
  <c r="W14" i="4"/>
  <c r="S16" i="4"/>
  <c r="O15" i="4"/>
  <c r="K10" i="4"/>
  <c r="G11" i="4"/>
  <c r="W9" i="4"/>
  <c r="S7" i="4"/>
  <c r="O12" i="4"/>
  <c r="K15" i="4"/>
  <c r="G15" i="4"/>
  <c r="W10" i="4"/>
  <c r="S9" i="4"/>
  <c r="O13" i="4"/>
  <c r="K9" i="4"/>
  <c r="G10" i="4"/>
  <c r="W7" i="4"/>
  <c r="S8" i="4"/>
  <c r="O11" i="4"/>
  <c r="K12" i="4"/>
  <c r="G12" i="4"/>
  <c r="W12" i="4"/>
  <c r="S11" i="4"/>
  <c r="O10" i="4"/>
  <c r="K4" i="4"/>
  <c r="G13" i="4"/>
  <c r="W13" i="4"/>
  <c r="S12" i="4"/>
  <c r="O6" i="4"/>
  <c r="K11" i="4"/>
  <c r="G7" i="4"/>
  <c r="W8" i="4"/>
  <c r="S13" i="4"/>
  <c r="O7" i="4"/>
  <c r="K7" i="4"/>
  <c r="G14" i="4"/>
  <c r="W6" i="4"/>
  <c r="S14" i="4"/>
  <c r="O8" i="4"/>
  <c r="K13" i="4"/>
  <c r="G4" i="4"/>
  <c r="W15" i="4"/>
  <c r="S4" i="4"/>
  <c r="O14" i="4"/>
  <c r="K6" i="4"/>
  <c r="G5" i="4"/>
  <c r="W11" i="4"/>
  <c r="S10" i="4"/>
  <c r="O9" i="4"/>
  <c r="K5" i="4"/>
  <c r="G8" i="4"/>
  <c r="W5" i="4"/>
  <c r="S6" i="4"/>
  <c r="O5" i="4"/>
  <c r="K16" i="4"/>
  <c r="G6" i="4"/>
  <c r="W4" i="4"/>
  <c r="S5" i="4"/>
  <c r="O4" i="4"/>
  <c r="K14" i="4"/>
  <c r="G9" i="4"/>
  <c r="C4" i="4"/>
  <c r="M16" i="1"/>
  <c r="M15" i="1"/>
  <c r="M14" i="1"/>
  <c r="M13" i="1"/>
  <c r="M12" i="1"/>
  <c r="M11" i="1"/>
  <c r="M10" i="1"/>
  <c r="M9" i="1"/>
  <c r="M8" i="1"/>
  <c r="M7" i="1"/>
  <c r="M6" i="1"/>
  <c r="M5" i="1"/>
  <c r="M4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B13" i="1" a="1"/>
  <c r="B13" i="1" s="1"/>
  <c r="B9" i="1" a="1"/>
  <c r="B9" i="1" s="1"/>
  <c r="B5" i="1" a="1"/>
  <c r="B5" i="1" s="1"/>
  <c r="B16" i="1" a="1"/>
  <c r="B16" i="1" s="1"/>
  <c r="B12" i="1" a="1"/>
  <c r="B12" i="1" s="1"/>
  <c r="B6" i="1" a="1"/>
  <c r="B6" i="1" s="1"/>
  <c r="B14" i="1" a="1"/>
  <c r="B14" i="1" s="1"/>
  <c r="B15" i="1" a="1"/>
  <c r="B15" i="1" s="1"/>
  <c r="B7" i="1" a="1"/>
  <c r="B7" i="1" s="1"/>
  <c r="B4" i="1" a="1"/>
  <c r="B4" i="1" s="1"/>
  <c r="B8" i="1" a="1"/>
  <c r="B8" i="1" s="1"/>
  <c r="B10" i="1" a="1"/>
  <c r="B10" i="1" s="1"/>
  <c r="B11" i="1" a="1"/>
  <c r="B11" i="1" s="1"/>
  <c r="C5" i="4" l="1"/>
  <c r="C6" i="4"/>
  <c r="C7" i="4"/>
  <c r="C8" i="4"/>
  <c r="C9" i="4"/>
  <c r="C10" i="4"/>
  <c r="C11" i="4"/>
  <c r="C12" i="4"/>
  <c r="C13" i="4"/>
  <c r="C14" i="4"/>
  <c r="C15" i="4"/>
  <c r="C16" i="4"/>
  <c r="C10" i="1"/>
  <c r="C15" i="1"/>
  <c r="C6" i="1"/>
  <c r="C16" i="1"/>
  <c r="C9" i="1"/>
  <c r="C11" i="1"/>
  <c r="C8" i="1"/>
  <c r="C7" i="1"/>
  <c r="C14" i="1"/>
  <c r="C12" i="1"/>
  <c r="C5" i="1"/>
  <c r="C13" i="1"/>
  <c r="C4" i="1"/>
</calcChain>
</file>

<file path=xl/sharedStrings.xml><?xml version="1.0" encoding="utf-8"?>
<sst xmlns="http://schemas.openxmlformats.org/spreadsheetml/2006/main" count="124" uniqueCount="35">
  <si>
    <t>区域</t>
    <phoneticPr fontId="3" type="noConversion"/>
  </si>
  <si>
    <t>合计</t>
    <phoneticPr fontId="3" type="noConversion"/>
  </si>
  <si>
    <t>排名</t>
    <phoneticPr fontId="3" type="noConversion"/>
  </si>
  <si>
    <t>商品A</t>
    <phoneticPr fontId="3" type="noConversion"/>
  </si>
  <si>
    <t>徐汇区</t>
  </si>
  <si>
    <t xml:space="preserve">黄浦区 </t>
  </si>
  <si>
    <t xml:space="preserve">卢湾区 </t>
  </si>
  <si>
    <t xml:space="preserve">长宁区 </t>
  </si>
  <si>
    <t xml:space="preserve">静安区 </t>
  </si>
  <si>
    <t xml:space="preserve">普陀区 </t>
  </si>
  <si>
    <t xml:space="preserve">闸北区 </t>
  </si>
  <si>
    <t xml:space="preserve">虹口区 </t>
  </si>
  <si>
    <t xml:space="preserve">杨浦区 </t>
  </si>
  <si>
    <t xml:space="preserve">闵行区 </t>
  </si>
  <si>
    <t xml:space="preserve">宝山区 </t>
  </si>
  <si>
    <t xml:space="preserve">嘉定区 </t>
  </si>
  <si>
    <t xml:space="preserve">浦东新区 </t>
  </si>
  <si>
    <t>商品B</t>
    <phoneticPr fontId="3" type="noConversion"/>
  </si>
  <si>
    <t>商品C</t>
    <phoneticPr fontId="3" type="noConversion"/>
  </si>
  <si>
    <t>商品D</t>
    <phoneticPr fontId="3" type="noConversion"/>
  </si>
  <si>
    <t>商品E</t>
    <phoneticPr fontId="3" type="noConversion"/>
  </si>
  <si>
    <t>***公司上海市区销售额排名表</t>
    <phoneticPr fontId="3" type="noConversion"/>
  </si>
  <si>
    <t>商品A排名</t>
    <phoneticPr fontId="3" type="noConversion"/>
  </si>
  <si>
    <t>商品B排名</t>
    <phoneticPr fontId="3" type="noConversion"/>
  </si>
  <si>
    <t>商品C排名</t>
    <phoneticPr fontId="3" type="noConversion"/>
  </si>
  <si>
    <t>商品D排名</t>
    <phoneticPr fontId="3" type="noConversion"/>
  </si>
  <si>
    <t>商品E排名</t>
    <phoneticPr fontId="3" type="noConversion"/>
  </si>
  <si>
    <t>区域</t>
    <phoneticPr fontId="3" type="noConversion"/>
  </si>
  <si>
    <t>商品B</t>
    <phoneticPr fontId="3" type="noConversion"/>
  </si>
  <si>
    <t>排名</t>
    <phoneticPr fontId="3" type="noConversion"/>
  </si>
  <si>
    <t>商品A</t>
    <phoneticPr fontId="3" type="noConversion"/>
  </si>
  <si>
    <t>合计</t>
    <phoneticPr fontId="3" type="noConversion"/>
  </si>
  <si>
    <t>商品C</t>
    <phoneticPr fontId="3" type="noConversion"/>
  </si>
  <si>
    <t>商品D</t>
    <phoneticPr fontId="3" type="noConversion"/>
  </si>
  <si>
    <t>商品E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</si>
</sst>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80" formatCode="_ * #,##0_ ;_ * \-#,##0_ ;_ * &quot;-&quot;??_ ;_ @_ "/>
  </numFmts>
  <fonts count="9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6"/>
      <name val="微软雅黑"/>
      <family val="2"/>
      <charset val="134"/>
    </font>
    <font>
      <b/>
      <sz val="10"/>
      <name val="微软雅黑"/>
      <family val="2"/>
      <charset val="134"/>
    </font>
    <font>
      <i/>
      <sz val="10"/>
      <color theme="4"/>
      <name val="微软雅黑"/>
      <family val="2"/>
      <charset val="134"/>
    </font>
    <font>
      <b/>
      <sz val="10"/>
      <color theme="4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80" fontId="0" fillId="0" borderId="0" xfId="1" applyNumberFormat="1" applyFont="1">
      <alignment vertical="center"/>
    </xf>
    <xf numFmtId="0" fontId="0" fillId="3" borderId="0" xfId="0" applyFont="1" applyFill="1">
      <alignment vertical="center"/>
    </xf>
    <xf numFmtId="180" fontId="0" fillId="3" borderId="0" xfId="1" applyNumberFormat="1" applyFont="1" applyFill="1">
      <alignment vertical="center"/>
    </xf>
    <xf numFmtId="0" fontId="0" fillId="0" borderId="0" xfId="0" applyFont="1">
      <alignment vertical="center"/>
    </xf>
    <xf numFmtId="0" fontId="0" fillId="3" borderId="1" xfId="0" applyFont="1" applyFill="1" applyBorder="1">
      <alignment vertical="center"/>
    </xf>
    <xf numFmtId="180" fontId="0" fillId="3" borderId="1" xfId="1" applyNumberFormat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180" fontId="0" fillId="3" borderId="2" xfId="1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80" fontId="0" fillId="0" borderId="0" xfId="1" applyNumberFormat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/>
    <xf numFmtId="0" fontId="7" fillId="0" borderId="0" xfId="0" applyFont="1" applyFill="1" applyBorder="1">
      <alignment vertical="center"/>
    </xf>
    <xf numFmtId="0" fontId="8" fillId="0" borderId="3" xfId="0" applyFont="1" applyFill="1" applyBorder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selection activeCell="B5" sqref="B5"/>
    </sheetView>
  </sheetViews>
  <sheetFormatPr defaultRowHeight="16.5"/>
  <cols>
    <col min="1" max="256" width="8.875" customWidth="1"/>
  </cols>
  <sheetData>
    <row r="1" spans="1:13" s="13" customFormat="1" ht="24" customHeight="1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8.25" customHeight="1" thickBo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7.25" thickBot="1">
      <c r="A3" s="7" t="s">
        <v>0</v>
      </c>
      <c r="B3" s="7" t="s">
        <v>1</v>
      </c>
      <c r="C3" s="7" t="s">
        <v>2</v>
      </c>
      <c r="D3" s="7" t="s">
        <v>3</v>
      </c>
      <c r="E3" s="7" t="s">
        <v>22</v>
      </c>
      <c r="F3" s="7" t="s">
        <v>17</v>
      </c>
      <c r="G3" s="7" t="s">
        <v>23</v>
      </c>
      <c r="H3" s="7" t="s">
        <v>18</v>
      </c>
      <c r="I3" s="7" t="s">
        <v>24</v>
      </c>
      <c r="J3" s="7" t="s">
        <v>19</v>
      </c>
      <c r="K3" s="7" t="s">
        <v>25</v>
      </c>
      <c r="L3" s="7" t="s">
        <v>20</v>
      </c>
      <c r="M3" s="7" t="s">
        <v>26</v>
      </c>
    </row>
    <row r="4" spans="1:13">
      <c r="A4" s="8" t="s">
        <v>14</v>
      </c>
      <c r="B4" s="9">
        <f t="array" aca="1" ref="B4" ca="1">SUM(N(OFFSET(D4,,{0,2,4,6,8},,)))</f>
        <v>363.02739489571587</v>
      </c>
      <c r="C4" s="8">
        <f ca="1">RANK(B4,B$4:B$16)</f>
        <v>1</v>
      </c>
      <c r="D4" s="9">
        <v>72.998469186056383</v>
      </c>
      <c r="E4" s="8">
        <f>RANK(D4,D$4:D$16)</f>
        <v>6</v>
      </c>
      <c r="F4" s="9">
        <v>16.133297745450676</v>
      </c>
      <c r="G4" s="8">
        <f>RANK(F4,F$4:F$16)</f>
        <v>11</v>
      </c>
      <c r="H4" s="9">
        <v>95.641016118666087</v>
      </c>
      <c r="I4" s="8">
        <f>RANK(H4,H$4:H$16)</f>
        <v>1</v>
      </c>
      <c r="J4" s="9">
        <v>89.13110748381709</v>
      </c>
      <c r="K4" s="8">
        <f>RANK(J4,J$4:J$16)</f>
        <v>2</v>
      </c>
      <c r="L4" s="9">
        <v>89.123504361725693</v>
      </c>
      <c r="M4" s="8">
        <f>RANK(L4,L$4:L$16)</f>
        <v>1</v>
      </c>
    </row>
    <row r="5" spans="1:13">
      <c r="A5" s="4" t="s">
        <v>7</v>
      </c>
      <c r="B5" s="1">
        <f t="array" aca="1" ref="B5" ca="1">SUM(N(OFFSET(D5,,{0,2,4,6,8},,)))</f>
        <v>348.65741083269347</v>
      </c>
      <c r="C5" s="4">
        <f t="shared" ref="C5:E16" ca="1" si="0">RANK(B5,B$4:B$16)</f>
        <v>2</v>
      </c>
      <c r="D5" s="1">
        <v>83.311234265385991</v>
      </c>
      <c r="E5" s="4">
        <f t="shared" si="0"/>
        <v>3</v>
      </c>
      <c r="F5" s="1">
        <v>1.6894886624608461</v>
      </c>
      <c r="G5" s="4">
        <f t="shared" ref="G5" si="1">RANK(F5,F$4:F$16)</f>
        <v>13</v>
      </c>
      <c r="H5" s="1">
        <v>95.568115772018913</v>
      </c>
      <c r="I5" s="4">
        <f t="shared" ref="I5" si="2">RANK(H5,H$4:H$16)</f>
        <v>2</v>
      </c>
      <c r="J5" s="1">
        <v>88.749303876924643</v>
      </c>
      <c r="K5" s="4">
        <f t="shared" ref="K5" si="3">RANK(J5,J$4:J$16)</f>
        <v>3</v>
      </c>
      <c r="L5" s="1">
        <v>79.339268255903121</v>
      </c>
      <c r="M5" s="4">
        <f t="shared" ref="M5" si="4">RANK(L5,L$4:L$16)</f>
        <v>2</v>
      </c>
    </row>
    <row r="6" spans="1:13">
      <c r="A6" s="2" t="s">
        <v>10</v>
      </c>
      <c r="B6" s="3">
        <f t="array" aca="1" ref="B6" ca="1">SUM(N(OFFSET(D6,,{0,2,4,6,8},,)))</f>
        <v>335.37679774786943</v>
      </c>
      <c r="C6" s="2">
        <f t="shared" ca="1" si="0"/>
        <v>3</v>
      </c>
      <c r="D6" s="3">
        <v>75.025306891288579</v>
      </c>
      <c r="E6" s="2">
        <f t="shared" si="0"/>
        <v>5</v>
      </c>
      <c r="F6" s="3">
        <v>88.239315215910878</v>
      </c>
      <c r="G6" s="2">
        <f t="shared" ref="G6" si="5">RANK(F6,F$4:F$16)</f>
        <v>2</v>
      </c>
      <c r="H6" s="3">
        <v>73.039780247078198</v>
      </c>
      <c r="I6" s="2">
        <f t="shared" ref="I6" si="6">RANK(H6,H$4:H$16)</f>
        <v>6</v>
      </c>
      <c r="J6" s="3">
        <v>71.135728132530375</v>
      </c>
      <c r="K6" s="2">
        <f t="shared" ref="K6" si="7">RANK(J6,J$4:J$16)</f>
        <v>7</v>
      </c>
      <c r="L6" s="3">
        <v>27.936667261061444</v>
      </c>
      <c r="M6" s="2">
        <f t="shared" ref="M6" si="8">RANK(L6,L$4:L$16)</f>
        <v>8</v>
      </c>
    </row>
    <row r="7" spans="1:13">
      <c r="A7" s="4" t="s">
        <v>13</v>
      </c>
      <c r="B7" s="1">
        <f t="array" aca="1" ref="B7" ca="1">SUM(N(OFFSET(D7,,{0,2,4,6,8},,)))</f>
        <v>291.61022782732914</v>
      </c>
      <c r="C7" s="4">
        <f t="shared" ca="1" si="0"/>
        <v>4</v>
      </c>
      <c r="D7" s="1">
        <v>91.357897525929346</v>
      </c>
      <c r="E7" s="4">
        <f t="shared" si="0"/>
        <v>2</v>
      </c>
      <c r="F7" s="1">
        <v>81.939583482482831</v>
      </c>
      <c r="G7" s="4">
        <f t="shared" ref="G7" si="9">RANK(F7,F$4:F$16)</f>
        <v>3</v>
      </c>
      <c r="H7" s="1">
        <v>5.8358751411393541</v>
      </c>
      <c r="I7" s="4">
        <f t="shared" ref="I7" si="10">RANK(H7,H$4:H$16)</f>
        <v>11</v>
      </c>
      <c r="J7" s="1">
        <v>92.485379075341484</v>
      </c>
      <c r="K7" s="4">
        <f t="shared" ref="K7" si="11">RANK(J7,J$4:J$16)</f>
        <v>1</v>
      </c>
      <c r="L7" s="1">
        <v>19.991492602436097</v>
      </c>
      <c r="M7" s="4">
        <f t="shared" ref="M7" si="12">RANK(L7,L$4:L$16)</f>
        <v>12</v>
      </c>
    </row>
    <row r="8" spans="1:13">
      <c r="A8" s="2" t="s">
        <v>15</v>
      </c>
      <c r="B8" s="3">
        <f t="array" aca="1" ref="B8" ca="1">SUM(N(OFFSET(D8,,{0,2,4,6,8},,)))</f>
        <v>289.70120663277987</v>
      </c>
      <c r="C8" s="2">
        <f t="shared" ca="1" si="0"/>
        <v>5</v>
      </c>
      <c r="D8" s="3">
        <v>97.244103169537297</v>
      </c>
      <c r="E8" s="2">
        <f t="shared" si="0"/>
        <v>1</v>
      </c>
      <c r="F8" s="3">
        <v>17.030464185603734</v>
      </c>
      <c r="G8" s="2">
        <f t="shared" ref="G8" si="13">RANK(F8,F$4:F$16)</f>
        <v>10</v>
      </c>
      <c r="H8" s="3">
        <v>75.920629342013356</v>
      </c>
      <c r="I8" s="2">
        <f t="shared" ref="I8" si="14">RANK(H8,H$4:H$16)</f>
        <v>5</v>
      </c>
      <c r="J8" s="3">
        <v>28.108365860925034</v>
      </c>
      <c r="K8" s="2">
        <f t="shared" ref="K8" si="15">RANK(J8,J$4:J$16)</f>
        <v>11</v>
      </c>
      <c r="L8" s="3">
        <v>71.397644074700452</v>
      </c>
      <c r="M8" s="2">
        <f t="shared" ref="M8" si="16">RANK(L8,L$4:L$16)</f>
        <v>3</v>
      </c>
    </row>
    <row r="9" spans="1:13">
      <c r="A9" s="4" t="s">
        <v>4</v>
      </c>
      <c r="B9" s="1">
        <f t="array" aca="1" ref="B9" ca="1">SUM(N(OFFSET(D9,,{0,2,4,6,8},,)))</f>
        <v>281.61550880716771</v>
      </c>
      <c r="C9" s="4">
        <f t="shared" ca="1" si="0"/>
        <v>6</v>
      </c>
      <c r="D9" s="1">
        <v>24.469848413737154</v>
      </c>
      <c r="E9" s="4">
        <f t="shared" si="0"/>
        <v>11</v>
      </c>
      <c r="F9" s="1">
        <v>77.182063834928499</v>
      </c>
      <c r="G9" s="4">
        <f t="shared" ref="G9" si="17">RANK(F9,F$4:F$16)</f>
        <v>4</v>
      </c>
      <c r="H9" s="1">
        <v>78.711155086713717</v>
      </c>
      <c r="I9" s="4">
        <f t="shared" ref="I9" si="18">RANK(H9,H$4:H$16)</f>
        <v>4</v>
      </c>
      <c r="J9" s="1">
        <v>50.013650537921606</v>
      </c>
      <c r="K9" s="4">
        <f t="shared" ref="K9" si="19">RANK(J9,J$4:J$16)</f>
        <v>10</v>
      </c>
      <c r="L9" s="1">
        <v>51.238790933866753</v>
      </c>
      <c r="M9" s="4">
        <f t="shared" ref="M9" si="20">RANK(L9,L$4:L$16)</f>
        <v>5</v>
      </c>
    </row>
    <row r="10" spans="1:13">
      <c r="A10" s="2" t="s">
        <v>16</v>
      </c>
      <c r="B10" s="3">
        <f t="array" aca="1" ref="B10" ca="1">SUM(N(OFFSET(D10,,{0,2,4,6,8},,)))</f>
        <v>272.22616819495465</v>
      </c>
      <c r="C10" s="2">
        <f t="shared" ca="1" si="0"/>
        <v>7</v>
      </c>
      <c r="D10" s="3">
        <v>78.277910869883129</v>
      </c>
      <c r="E10" s="2">
        <f t="shared" si="0"/>
        <v>4</v>
      </c>
      <c r="F10" s="3">
        <v>34.908613536068756</v>
      </c>
      <c r="G10" s="2">
        <f t="shared" ref="G10" si="21">RANK(F10,F$4:F$16)</f>
        <v>8</v>
      </c>
      <c r="H10" s="3">
        <v>82.912878157626579</v>
      </c>
      <c r="I10" s="2">
        <f t="shared" ref="I10" si="22">RANK(H10,H$4:H$16)</f>
        <v>3</v>
      </c>
      <c r="J10" s="3">
        <v>50.983641051649563</v>
      </c>
      <c r="K10" s="2">
        <f t="shared" ref="K10" si="23">RANK(J10,J$4:J$16)</f>
        <v>9</v>
      </c>
      <c r="L10" s="3">
        <v>25.143124579726631</v>
      </c>
      <c r="M10" s="2">
        <f t="shared" ref="M10" si="24">RANK(L10,L$4:L$16)</f>
        <v>10</v>
      </c>
    </row>
    <row r="11" spans="1:13">
      <c r="A11" s="4" t="s">
        <v>5</v>
      </c>
      <c r="B11" s="1">
        <f t="array" aca="1" ref="B11" ca="1">SUM(N(OFFSET(D11,,{0,2,4,6,8},,)))</f>
        <v>256.83332900692415</v>
      </c>
      <c r="C11" s="4">
        <f t="shared" ca="1" si="0"/>
        <v>8</v>
      </c>
      <c r="D11" s="1">
        <v>37.406245544369824</v>
      </c>
      <c r="E11" s="4">
        <f t="shared" si="0"/>
        <v>10</v>
      </c>
      <c r="F11" s="1">
        <v>90.979149259134346</v>
      </c>
      <c r="G11" s="4">
        <f t="shared" ref="G11" si="25">RANK(F11,F$4:F$16)</f>
        <v>1</v>
      </c>
      <c r="H11" s="1">
        <v>46.770845567752282</v>
      </c>
      <c r="I11" s="4">
        <f t="shared" ref="I11" si="26">RANK(H11,H$4:H$16)</f>
        <v>7</v>
      </c>
      <c r="J11" s="1">
        <v>55.077398156064952</v>
      </c>
      <c r="K11" s="4">
        <f t="shared" ref="K11" si="27">RANK(J11,J$4:J$16)</f>
        <v>8</v>
      </c>
      <c r="L11" s="1">
        <v>26.599690479602742</v>
      </c>
      <c r="M11" s="4">
        <f t="shared" ref="M11" si="28">RANK(L11,L$4:L$16)</f>
        <v>9</v>
      </c>
    </row>
    <row r="12" spans="1:13">
      <c r="A12" s="2" t="s">
        <v>9</v>
      </c>
      <c r="B12" s="3">
        <f t="array" aca="1" ref="B12" ca="1">SUM(N(OFFSET(D12,,{0,2,4,6,8},,)))</f>
        <v>250.15957582173775</v>
      </c>
      <c r="C12" s="2">
        <f t="shared" ca="1" si="0"/>
        <v>9</v>
      </c>
      <c r="D12" s="3">
        <v>41.08026593623562</v>
      </c>
      <c r="E12" s="2">
        <f t="shared" si="0"/>
        <v>9</v>
      </c>
      <c r="F12" s="3">
        <v>25.625930549033654</v>
      </c>
      <c r="G12" s="2">
        <f t="shared" ref="G12" si="29">RANK(F12,F$4:F$16)</f>
        <v>9</v>
      </c>
      <c r="H12" s="3">
        <v>45.515612500463234</v>
      </c>
      <c r="I12" s="2">
        <f t="shared" ref="I12" si="30">RANK(H12,H$4:H$16)</f>
        <v>8</v>
      </c>
      <c r="J12" s="3">
        <v>85.417710590817478</v>
      </c>
      <c r="K12" s="2">
        <f t="shared" ref="K12" si="31">RANK(J12,J$4:J$16)</f>
        <v>5</v>
      </c>
      <c r="L12" s="3">
        <v>52.520056245187753</v>
      </c>
      <c r="M12" s="2">
        <f t="shared" ref="M12" si="32">RANK(L12,L$4:L$16)</f>
        <v>4</v>
      </c>
    </row>
    <row r="13" spans="1:13">
      <c r="A13" s="4" t="s">
        <v>6</v>
      </c>
      <c r="B13" s="1">
        <f t="array" aca="1" ref="B13" ca="1">SUM(N(OFFSET(D13,,{0,2,4,6,8},,)))</f>
        <v>237.28283599402616</v>
      </c>
      <c r="C13" s="4">
        <f t="shared" ca="1" si="0"/>
        <v>10</v>
      </c>
      <c r="D13" s="1">
        <v>59.586408746072387</v>
      </c>
      <c r="E13" s="4">
        <f t="shared" si="0"/>
        <v>7</v>
      </c>
      <c r="F13" s="1">
        <v>45.835192266552937</v>
      </c>
      <c r="G13" s="4">
        <f t="shared" ref="G13" si="33">RANK(F13,F$4:F$16)</f>
        <v>6</v>
      </c>
      <c r="H13" s="1">
        <v>12.629088126083161</v>
      </c>
      <c r="I13" s="4">
        <f t="shared" ref="I13" si="34">RANK(H13,H$4:H$16)</f>
        <v>10</v>
      </c>
      <c r="J13" s="1">
        <v>82.564196472769055</v>
      </c>
      <c r="K13" s="4">
        <f t="shared" ref="K13" si="35">RANK(J13,J$4:J$16)</f>
        <v>6</v>
      </c>
      <c r="L13" s="1">
        <v>36.667950382548611</v>
      </c>
      <c r="M13" s="4">
        <f t="shared" ref="M13" si="36">RANK(L13,L$4:L$16)</f>
        <v>7</v>
      </c>
    </row>
    <row r="14" spans="1:13">
      <c r="A14" s="2" t="s">
        <v>11</v>
      </c>
      <c r="B14" s="3">
        <f t="array" aca="1" ref="B14" ca="1">SUM(N(OFFSET(D14,,{0,2,4,6,8},,)))</f>
        <v>176.00353725718631</v>
      </c>
      <c r="C14" s="2">
        <f t="shared" ca="1" si="0"/>
        <v>11</v>
      </c>
      <c r="D14" s="3">
        <v>13.185873228779542</v>
      </c>
      <c r="E14" s="2">
        <f t="shared" si="0"/>
        <v>12</v>
      </c>
      <c r="F14" s="3">
        <v>2.5590860527406107</v>
      </c>
      <c r="G14" s="2">
        <f t="shared" ref="G14" si="37">RANK(F14,F$4:F$16)</f>
        <v>12</v>
      </c>
      <c r="H14" s="3">
        <v>33.194479371494694</v>
      </c>
      <c r="I14" s="2">
        <f t="shared" ref="I14" si="38">RANK(H14,H$4:H$16)</f>
        <v>9</v>
      </c>
      <c r="J14" s="3">
        <v>86.793459336877405</v>
      </c>
      <c r="K14" s="2">
        <f t="shared" ref="K14" si="39">RANK(J14,J$4:J$16)</f>
        <v>4</v>
      </c>
      <c r="L14" s="3">
        <v>40.270639267294051</v>
      </c>
      <c r="M14" s="2">
        <f t="shared" ref="M14" si="40">RANK(L14,L$4:L$16)</f>
        <v>6</v>
      </c>
    </row>
    <row r="15" spans="1:13">
      <c r="A15" s="4" t="s">
        <v>12</v>
      </c>
      <c r="B15" s="1">
        <f t="array" aca="1" ref="B15" ca="1">SUM(N(OFFSET(D15,,{0,2,4,6,8},,)))</f>
        <v>117.70348699843893</v>
      </c>
      <c r="C15" s="4">
        <f t="shared" ca="1" si="0"/>
        <v>12</v>
      </c>
      <c r="D15" s="1">
        <v>50.146729663226274</v>
      </c>
      <c r="E15" s="4">
        <f t="shared" si="0"/>
        <v>8</v>
      </c>
      <c r="F15" s="1">
        <v>35.771472518349057</v>
      </c>
      <c r="G15" s="4">
        <f t="shared" ref="G15" si="41">RANK(F15,F$4:F$16)</f>
        <v>7</v>
      </c>
      <c r="H15" s="1">
        <v>3.7603001264309199</v>
      </c>
      <c r="I15" s="4">
        <f t="shared" ref="I15" si="42">RANK(H15,H$4:H$16)</f>
        <v>12</v>
      </c>
      <c r="J15" s="1">
        <v>7.6075097861660623</v>
      </c>
      <c r="K15" s="4">
        <f t="shared" ref="K15" si="43">RANK(J15,J$4:J$16)</f>
        <v>13</v>
      </c>
      <c r="L15" s="1">
        <v>20.417474904266612</v>
      </c>
      <c r="M15" s="4">
        <f t="shared" ref="M15" si="44">RANK(L15,L$4:L$16)</f>
        <v>11</v>
      </c>
    </row>
    <row r="16" spans="1:13" ht="17.25" thickBot="1">
      <c r="A16" s="5" t="s">
        <v>8</v>
      </c>
      <c r="B16" s="6">
        <f t="array" aca="1" ref="B16" ca="1">SUM(N(OFFSET(D16,,{0,2,4,6,8},,)))</f>
        <v>87.138581203673169</v>
      </c>
      <c r="C16" s="5">
        <f t="shared" ca="1" si="0"/>
        <v>13</v>
      </c>
      <c r="D16" s="6">
        <v>4.3219188767346708</v>
      </c>
      <c r="E16" s="5">
        <f t="shared" si="0"/>
        <v>13</v>
      </c>
      <c r="F16" s="6">
        <v>49.335940082873009</v>
      </c>
      <c r="G16" s="5">
        <f t="shared" ref="G16" si="45">RANK(F16,F$4:F$16)</f>
        <v>5</v>
      </c>
      <c r="H16" s="6">
        <v>1.2359698872681122</v>
      </c>
      <c r="I16" s="5">
        <f t="shared" ref="I16" si="46">RANK(H16,H$4:H$16)</f>
        <v>13</v>
      </c>
      <c r="J16" s="6">
        <v>25.391240457751309</v>
      </c>
      <c r="K16" s="5">
        <f t="shared" ref="K16" si="47">RANK(J16,J$4:J$16)</f>
        <v>12</v>
      </c>
      <c r="L16" s="6">
        <v>6.8535118990460688</v>
      </c>
      <c r="M16" s="5">
        <f t="shared" ref="M16" si="48">RANK(L16,L$4:L$16)</f>
        <v>13</v>
      </c>
    </row>
  </sheetData>
  <sortState ref="A3:M15">
    <sortCondition descending="1" ref="B3:B15"/>
  </sortState>
  <mergeCells count="1">
    <mergeCell ref="A1:M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showGridLines="0" tabSelected="1" workbookViewId="0">
      <selection activeCell="B6" sqref="B6"/>
    </sheetView>
  </sheetViews>
  <sheetFormatPr defaultRowHeight="16.5"/>
  <cols>
    <col min="1" max="1" width="7.875" customWidth="1"/>
    <col min="2" max="2" width="6.875" customWidth="1"/>
    <col min="3" max="3" width="4" customWidth="1"/>
    <col min="4" max="4" width="5.125" customWidth="1"/>
    <col min="5" max="5" width="7.875" customWidth="1"/>
    <col min="6" max="6" width="6.875" customWidth="1"/>
    <col min="7" max="7" width="4" customWidth="1"/>
    <col min="8" max="8" width="2.625" customWidth="1"/>
    <col min="9" max="9" width="7.875" customWidth="1"/>
    <col min="10" max="10" width="6.875" customWidth="1"/>
    <col min="11" max="11" width="4" customWidth="1"/>
    <col min="12" max="12" width="2.625" customWidth="1"/>
    <col min="13" max="13" width="7.875" customWidth="1"/>
    <col min="14" max="14" width="6.875" customWidth="1"/>
    <col min="15" max="15" width="4" customWidth="1"/>
    <col min="16" max="16" width="2.625" customWidth="1"/>
    <col min="17" max="17" width="7.875" customWidth="1"/>
    <col min="18" max="18" width="6.875" customWidth="1"/>
    <col min="19" max="19" width="4" customWidth="1"/>
    <col min="20" max="20" width="2.625" customWidth="1"/>
    <col min="21" max="21" width="7.875" customWidth="1"/>
    <col min="22" max="22" width="6.875" customWidth="1"/>
    <col min="23" max="23" width="4" customWidth="1"/>
    <col min="24" max="24" width="2.375" customWidth="1"/>
    <col min="25" max="256" width="8.875" customWidth="1"/>
  </cols>
  <sheetData>
    <row r="1" spans="1:24" ht="24.7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7.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17.25" thickBot="1">
      <c r="A3" s="15" t="s">
        <v>0</v>
      </c>
      <c r="B3" s="21" t="s">
        <v>31</v>
      </c>
      <c r="C3" s="15" t="s">
        <v>2</v>
      </c>
      <c r="D3" s="16"/>
      <c r="E3" s="15" t="s">
        <v>27</v>
      </c>
      <c r="F3" s="21" t="s">
        <v>30</v>
      </c>
      <c r="G3" s="15" t="s">
        <v>29</v>
      </c>
      <c r="H3" s="16"/>
      <c r="I3" s="15" t="s">
        <v>27</v>
      </c>
      <c r="J3" s="21" t="s">
        <v>28</v>
      </c>
      <c r="K3" s="15" t="s">
        <v>29</v>
      </c>
      <c r="L3" s="16"/>
      <c r="M3" s="15" t="s">
        <v>27</v>
      </c>
      <c r="N3" s="21" t="s">
        <v>32</v>
      </c>
      <c r="O3" s="15" t="s">
        <v>29</v>
      </c>
      <c r="P3" s="16"/>
      <c r="Q3" s="15" t="s">
        <v>27</v>
      </c>
      <c r="R3" s="21" t="s">
        <v>33</v>
      </c>
      <c r="S3" s="15" t="s">
        <v>29</v>
      </c>
      <c r="T3" s="16"/>
      <c r="U3" s="15" t="s">
        <v>27</v>
      </c>
      <c r="V3" s="21" t="s">
        <v>34</v>
      </c>
      <c r="W3" s="15" t="s">
        <v>29</v>
      </c>
      <c r="X3" s="16"/>
    </row>
    <row r="4" spans="1:24">
      <c r="A4" s="10" t="s">
        <v>14</v>
      </c>
      <c r="B4" s="11">
        <v>363.02739489571587</v>
      </c>
      <c r="C4" s="20">
        <f>RANK(B4,B$4:B$16)</f>
        <v>1</v>
      </c>
      <c r="D4" s="10"/>
      <c r="E4" s="10" t="s">
        <v>15</v>
      </c>
      <c r="F4" s="11">
        <v>97.244103169537297</v>
      </c>
      <c r="G4" s="20">
        <f>RANK(F4,F$4:F$16)</f>
        <v>1</v>
      </c>
      <c r="H4" s="10"/>
      <c r="I4" s="10" t="s">
        <v>5</v>
      </c>
      <c r="J4" s="11">
        <v>90.979149259134346</v>
      </c>
      <c r="K4" s="20">
        <f>RANK(J4,J$4:J$16)</f>
        <v>1</v>
      </c>
      <c r="L4" s="10"/>
      <c r="M4" s="10" t="s">
        <v>14</v>
      </c>
      <c r="N4" s="11">
        <v>95.641016118666087</v>
      </c>
      <c r="O4" s="20">
        <f>RANK(N4,N$4:N$16)</f>
        <v>1</v>
      </c>
      <c r="P4" s="10"/>
      <c r="Q4" s="10" t="s">
        <v>13</v>
      </c>
      <c r="R4" s="11">
        <v>92.485379075341484</v>
      </c>
      <c r="S4" s="20">
        <f>RANK(R4,R$4:R$16)</f>
        <v>1</v>
      </c>
      <c r="T4" s="10"/>
      <c r="U4" s="10" t="s">
        <v>14</v>
      </c>
      <c r="V4" s="11">
        <v>89.123504361725693</v>
      </c>
      <c r="W4" s="20">
        <f>RANK(V4,V$4:V$16)</f>
        <v>1</v>
      </c>
      <c r="X4" s="10"/>
    </row>
    <row r="5" spans="1:24">
      <c r="A5" s="10" t="s">
        <v>7</v>
      </c>
      <c r="B5" s="11">
        <v>348.65741083269347</v>
      </c>
      <c r="C5" s="20">
        <f t="shared" ref="C5:G16" si="0">RANK(B5,B$4:B$16)</f>
        <v>2</v>
      </c>
      <c r="D5" s="10"/>
      <c r="E5" s="10" t="s">
        <v>13</v>
      </c>
      <c r="F5" s="11">
        <v>91.357897525929346</v>
      </c>
      <c r="G5" s="20">
        <f>RANK(F5,F$4:F$16)</f>
        <v>2</v>
      </c>
      <c r="H5" s="10"/>
      <c r="I5" s="10" t="s">
        <v>10</v>
      </c>
      <c r="J5" s="11">
        <v>88.239315215910878</v>
      </c>
      <c r="K5" s="20">
        <f>RANK(J5,J$4:J$16)</f>
        <v>2</v>
      </c>
      <c r="L5" s="10"/>
      <c r="M5" s="10" t="s">
        <v>7</v>
      </c>
      <c r="N5" s="11">
        <v>95.568115772018913</v>
      </c>
      <c r="O5" s="20">
        <f>RANK(N5,N$4:N$16)</f>
        <v>2</v>
      </c>
      <c r="P5" s="10"/>
      <c r="Q5" s="10" t="s">
        <v>14</v>
      </c>
      <c r="R5" s="11">
        <v>89.13110748381709</v>
      </c>
      <c r="S5" s="20">
        <f>RANK(R5,R$4:R$16)</f>
        <v>2</v>
      </c>
      <c r="T5" s="10"/>
      <c r="U5" s="10" t="s">
        <v>7</v>
      </c>
      <c r="V5" s="11">
        <v>79.339268255903121</v>
      </c>
      <c r="W5" s="20">
        <f>RANK(V5,V$4:V$16)</f>
        <v>2</v>
      </c>
      <c r="X5" s="10"/>
    </row>
    <row r="6" spans="1:24">
      <c r="A6" s="10" t="s">
        <v>10</v>
      </c>
      <c r="B6" s="11">
        <v>335.37679774786943</v>
      </c>
      <c r="C6" s="20">
        <f t="shared" si="0"/>
        <v>3</v>
      </c>
      <c r="D6" s="10"/>
      <c r="E6" s="10" t="s">
        <v>7</v>
      </c>
      <c r="F6" s="11">
        <v>83.311234265385991</v>
      </c>
      <c r="G6" s="20">
        <f>RANK(F6,F$4:F$16)</f>
        <v>3</v>
      </c>
      <c r="H6" s="10"/>
      <c r="I6" s="10" t="s">
        <v>13</v>
      </c>
      <c r="J6" s="11">
        <v>81.939583482482831</v>
      </c>
      <c r="K6" s="20">
        <f>RANK(J6,J$4:J$16)</f>
        <v>3</v>
      </c>
      <c r="L6" s="10"/>
      <c r="M6" s="10" t="s">
        <v>16</v>
      </c>
      <c r="N6" s="11">
        <v>82.912878157626579</v>
      </c>
      <c r="O6" s="20">
        <f>RANK(N6,N$4:N$16)</f>
        <v>3</v>
      </c>
      <c r="P6" s="10"/>
      <c r="Q6" s="10" t="s">
        <v>7</v>
      </c>
      <c r="R6" s="11">
        <v>88.749303876924643</v>
      </c>
      <c r="S6" s="20">
        <f>RANK(R6,R$4:R$16)</f>
        <v>3</v>
      </c>
      <c r="T6" s="10"/>
      <c r="U6" s="10" t="s">
        <v>15</v>
      </c>
      <c r="V6" s="11">
        <v>71.397644074700452</v>
      </c>
      <c r="W6" s="20">
        <f>RANK(V6,V$4:V$16)</f>
        <v>3</v>
      </c>
      <c r="X6" s="10"/>
    </row>
    <row r="7" spans="1:24">
      <c r="A7" s="10" t="s">
        <v>13</v>
      </c>
      <c r="B7" s="11">
        <v>291.61022782732914</v>
      </c>
      <c r="C7" s="20">
        <f t="shared" si="0"/>
        <v>4</v>
      </c>
      <c r="D7" s="10"/>
      <c r="E7" s="10" t="s">
        <v>16</v>
      </c>
      <c r="F7" s="11">
        <v>78.277910869883129</v>
      </c>
      <c r="G7" s="20">
        <f>RANK(F7,F$4:F$16)</f>
        <v>4</v>
      </c>
      <c r="H7" s="10"/>
      <c r="I7" s="10" t="s">
        <v>4</v>
      </c>
      <c r="J7" s="11">
        <v>77.182063834928499</v>
      </c>
      <c r="K7" s="20">
        <f>RANK(J7,J$4:J$16)</f>
        <v>4</v>
      </c>
      <c r="L7" s="10"/>
      <c r="M7" s="10" t="s">
        <v>4</v>
      </c>
      <c r="N7" s="11">
        <v>78.711155086713717</v>
      </c>
      <c r="O7" s="20">
        <f>RANK(N7,N$4:N$16)</f>
        <v>4</v>
      </c>
      <c r="P7" s="10"/>
      <c r="Q7" s="10" t="s">
        <v>11</v>
      </c>
      <c r="R7" s="11">
        <v>86.793459336877405</v>
      </c>
      <c r="S7" s="20">
        <f>RANK(R7,R$4:R$16)</f>
        <v>4</v>
      </c>
      <c r="T7" s="10"/>
      <c r="U7" s="10" t="s">
        <v>9</v>
      </c>
      <c r="V7" s="11">
        <v>52.520056245187753</v>
      </c>
      <c r="W7" s="20">
        <f>RANK(V7,V$4:V$16)</f>
        <v>4</v>
      </c>
      <c r="X7" s="10"/>
    </row>
    <row r="8" spans="1:24">
      <c r="A8" s="10" t="s">
        <v>15</v>
      </c>
      <c r="B8" s="11">
        <v>289.70120663277987</v>
      </c>
      <c r="C8" s="20">
        <f t="shared" si="0"/>
        <v>5</v>
      </c>
      <c r="D8" s="10"/>
      <c r="E8" s="10" t="s">
        <v>10</v>
      </c>
      <c r="F8" s="11">
        <v>75.025306891288579</v>
      </c>
      <c r="G8" s="20">
        <f>RANK(F8,F$4:F$16)</f>
        <v>5</v>
      </c>
      <c r="H8" s="10"/>
      <c r="I8" s="10" t="s">
        <v>8</v>
      </c>
      <c r="J8" s="11">
        <v>49.335940082873009</v>
      </c>
      <c r="K8" s="20">
        <f>RANK(J8,J$4:J$16)</f>
        <v>5</v>
      </c>
      <c r="L8" s="10"/>
      <c r="M8" s="10" t="s">
        <v>15</v>
      </c>
      <c r="N8" s="11">
        <v>75.920629342013356</v>
      </c>
      <c r="O8" s="20">
        <f>RANK(N8,N$4:N$16)</f>
        <v>5</v>
      </c>
      <c r="P8" s="10"/>
      <c r="Q8" s="10" t="s">
        <v>9</v>
      </c>
      <c r="R8" s="11">
        <v>85.417710590817478</v>
      </c>
      <c r="S8" s="20">
        <f>RANK(R8,R$4:R$16)</f>
        <v>5</v>
      </c>
      <c r="T8" s="10"/>
      <c r="U8" s="10" t="s">
        <v>4</v>
      </c>
      <c r="V8" s="11">
        <v>51.238790933866753</v>
      </c>
      <c r="W8" s="20">
        <f>RANK(V8,V$4:V$16)</f>
        <v>5</v>
      </c>
      <c r="X8" s="10"/>
    </row>
    <row r="9" spans="1:24">
      <c r="A9" s="10" t="s">
        <v>4</v>
      </c>
      <c r="B9" s="11">
        <v>281.61550880716771</v>
      </c>
      <c r="C9" s="20">
        <f t="shared" si="0"/>
        <v>6</v>
      </c>
      <c r="D9" s="10"/>
      <c r="E9" s="10" t="s">
        <v>14</v>
      </c>
      <c r="F9" s="11">
        <v>72.998469186056383</v>
      </c>
      <c r="G9" s="20">
        <f>RANK(F9,F$4:F$16)</f>
        <v>6</v>
      </c>
      <c r="H9" s="10"/>
      <c r="I9" s="10" t="s">
        <v>6</v>
      </c>
      <c r="J9" s="11">
        <v>45.835192266552937</v>
      </c>
      <c r="K9" s="20">
        <f>RANK(J9,J$4:J$16)</f>
        <v>6</v>
      </c>
      <c r="L9" s="10"/>
      <c r="M9" s="10" t="s">
        <v>10</v>
      </c>
      <c r="N9" s="11">
        <v>73.039780247078198</v>
      </c>
      <c r="O9" s="20">
        <f>RANK(N9,N$4:N$16)</f>
        <v>6</v>
      </c>
      <c r="P9" s="10"/>
      <c r="Q9" s="10" t="s">
        <v>6</v>
      </c>
      <c r="R9" s="11">
        <v>82.564196472769055</v>
      </c>
      <c r="S9" s="20">
        <f>RANK(R9,R$4:R$16)</f>
        <v>6</v>
      </c>
      <c r="T9" s="10"/>
      <c r="U9" s="10" t="s">
        <v>11</v>
      </c>
      <c r="V9" s="11">
        <v>40.270639267294051</v>
      </c>
      <c r="W9" s="20">
        <f>RANK(V9,V$4:V$16)</f>
        <v>6</v>
      </c>
      <c r="X9" s="10"/>
    </row>
    <row r="10" spans="1:24">
      <c r="A10" s="10" t="s">
        <v>16</v>
      </c>
      <c r="B10" s="11">
        <v>272.22616819495465</v>
      </c>
      <c r="C10" s="20">
        <f t="shared" si="0"/>
        <v>7</v>
      </c>
      <c r="D10" s="10"/>
      <c r="E10" s="10" t="s">
        <v>6</v>
      </c>
      <c r="F10" s="11">
        <v>59.586408746072387</v>
      </c>
      <c r="G10" s="20">
        <f>RANK(F10,F$4:F$16)</f>
        <v>7</v>
      </c>
      <c r="H10" s="10"/>
      <c r="I10" s="10" t="s">
        <v>12</v>
      </c>
      <c r="J10" s="11">
        <v>35.771472518349057</v>
      </c>
      <c r="K10" s="20">
        <f>RANK(J10,J$4:J$16)</f>
        <v>7</v>
      </c>
      <c r="L10" s="10"/>
      <c r="M10" s="10" t="s">
        <v>5</v>
      </c>
      <c r="N10" s="11">
        <v>46.770845567752282</v>
      </c>
      <c r="O10" s="20">
        <f>RANK(N10,N$4:N$16)</f>
        <v>7</v>
      </c>
      <c r="P10" s="10"/>
      <c r="Q10" s="10" t="s">
        <v>10</v>
      </c>
      <c r="R10" s="11">
        <v>71.135728132530375</v>
      </c>
      <c r="S10" s="20">
        <f>RANK(R10,R$4:R$16)</f>
        <v>7</v>
      </c>
      <c r="T10" s="10"/>
      <c r="U10" s="10" t="s">
        <v>6</v>
      </c>
      <c r="V10" s="11">
        <v>36.667950382548611</v>
      </c>
      <c r="W10" s="20">
        <f>RANK(V10,V$4:V$16)</f>
        <v>7</v>
      </c>
      <c r="X10" s="10"/>
    </row>
    <row r="11" spans="1:24">
      <c r="A11" s="10" t="s">
        <v>5</v>
      </c>
      <c r="B11" s="11">
        <v>256.83332900692415</v>
      </c>
      <c r="C11" s="20">
        <f t="shared" si="0"/>
        <v>8</v>
      </c>
      <c r="D11" s="10"/>
      <c r="E11" s="10" t="s">
        <v>12</v>
      </c>
      <c r="F11" s="11">
        <v>50.146729663226274</v>
      </c>
      <c r="G11" s="20">
        <f>RANK(F11,F$4:F$16)</f>
        <v>8</v>
      </c>
      <c r="H11" s="10"/>
      <c r="I11" s="10" t="s">
        <v>16</v>
      </c>
      <c r="J11" s="11">
        <v>34.908613536068756</v>
      </c>
      <c r="K11" s="20">
        <f>RANK(J11,J$4:J$16)</f>
        <v>8</v>
      </c>
      <c r="L11" s="10"/>
      <c r="M11" s="10" t="s">
        <v>9</v>
      </c>
      <c r="N11" s="11">
        <v>45.515612500463234</v>
      </c>
      <c r="O11" s="20">
        <f>RANK(N11,N$4:N$16)</f>
        <v>8</v>
      </c>
      <c r="P11" s="10"/>
      <c r="Q11" s="10" t="s">
        <v>5</v>
      </c>
      <c r="R11" s="11">
        <v>55.077398156064952</v>
      </c>
      <c r="S11" s="20">
        <f>RANK(R11,R$4:R$16)</f>
        <v>8</v>
      </c>
      <c r="T11" s="10"/>
      <c r="U11" s="10" t="s">
        <v>10</v>
      </c>
      <c r="V11" s="11">
        <v>27.936667261061444</v>
      </c>
      <c r="W11" s="20">
        <f>RANK(V11,V$4:V$16)</f>
        <v>8</v>
      </c>
      <c r="X11" s="10"/>
    </row>
    <row r="12" spans="1:24">
      <c r="A12" s="10" t="s">
        <v>9</v>
      </c>
      <c r="B12" s="11">
        <v>250.15957582173775</v>
      </c>
      <c r="C12" s="20">
        <f t="shared" si="0"/>
        <v>9</v>
      </c>
      <c r="D12" s="10"/>
      <c r="E12" s="10" t="s">
        <v>9</v>
      </c>
      <c r="F12" s="11">
        <v>41.08026593623562</v>
      </c>
      <c r="G12" s="20">
        <f>RANK(F12,F$4:F$16)</f>
        <v>9</v>
      </c>
      <c r="H12" s="10"/>
      <c r="I12" s="10" t="s">
        <v>9</v>
      </c>
      <c r="J12" s="11">
        <v>25.625930549033654</v>
      </c>
      <c r="K12" s="20">
        <f>RANK(J12,J$4:J$16)</f>
        <v>9</v>
      </c>
      <c r="L12" s="10"/>
      <c r="M12" s="10" t="s">
        <v>11</v>
      </c>
      <c r="N12" s="11">
        <v>33.194479371494694</v>
      </c>
      <c r="O12" s="20">
        <f>RANK(N12,N$4:N$16)</f>
        <v>9</v>
      </c>
      <c r="P12" s="10"/>
      <c r="Q12" s="10" t="s">
        <v>16</v>
      </c>
      <c r="R12" s="11">
        <v>50.983641051649563</v>
      </c>
      <c r="S12" s="20">
        <f>RANK(R12,R$4:R$16)</f>
        <v>9</v>
      </c>
      <c r="T12" s="10"/>
      <c r="U12" s="10" t="s">
        <v>5</v>
      </c>
      <c r="V12" s="11">
        <v>26.599690479602742</v>
      </c>
      <c r="W12" s="20">
        <f>RANK(V12,V$4:V$16)</f>
        <v>9</v>
      </c>
      <c r="X12" s="10"/>
    </row>
    <row r="13" spans="1:24">
      <c r="A13" s="10" t="s">
        <v>6</v>
      </c>
      <c r="B13" s="11">
        <v>237.28283599402616</v>
      </c>
      <c r="C13" s="20">
        <f t="shared" si="0"/>
        <v>10</v>
      </c>
      <c r="D13" s="10"/>
      <c r="E13" s="10" t="s">
        <v>5</v>
      </c>
      <c r="F13" s="11">
        <v>37.406245544369824</v>
      </c>
      <c r="G13" s="20">
        <f>RANK(F13,F$4:F$16)</f>
        <v>10</v>
      </c>
      <c r="H13" s="10"/>
      <c r="I13" s="10" t="s">
        <v>15</v>
      </c>
      <c r="J13" s="11">
        <v>17.030464185603734</v>
      </c>
      <c r="K13" s="20">
        <f>RANK(J13,J$4:J$16)</f>
        <v>10</v>
      </c>
      <c r="L13" s="10"/>
      <c r="M13" s="10" t="s">
        <v>6</v>
      </c>
      <c r="N13" s="11">
        <v>12.629088126083161</v>
      </c>
      <c r="O13" s="20">
        <f>RANK(N13,N$4:N$16)</f>
        <v>10</v>
      </c>
      <c r="P13" s="10"/>
      <c r="Q13" s="10" t="s">
        <v>4</v>
      </c>
      <c r="R13" s="11">
        <v>50.013650537921606</v>
      </c>
      <c r="S13" s="20">
        <f>RANK(R13,R$4:R$16)</f>
        <v>10</v>
      </c>
      <c r="T13" s="10"/>
      <c r="U13" s="10" t="s">
        <v>16</v>
      </c>
      <c r="V13" s="11">
        <v>25.143124579726631</v>
      </c>
      <c r="W13" s="20">
        <f>RANK(V13,V$4:V$16)</f>
        <v>10</v>
      </c>
      <c r="X13" s="10"/>
    </row>
    <row r="14" spans="1:24">
      <c r="A14" s="10" t="s">
        <v>11</v>
      </c>
      <c r="B14" s="11">
        <v>176.00353725718631</v>
      </c>
      <c r="C14" s="20">
        <f t="shared" si="0"/>
        <v>11</v>
      </c>
      <c r="D14" s="10"/>
      <c r="E14" s="10" t="s">
        <v>4</v>
      </c>
      <c r="F14" s="11">
        <v>24.469848413737154</v>
      </c>
      <c r="G14" s="20">
        <f>RANK(F14,F$4:F$16)</f>
        <v>11</v>
      </c>
      <c r="H14" s="10"/>
      <c r="I14" s="10" t="s">
        <v>14</v>
      </c>
      <c r="J14" s="11">
        <v>16.133297745450676</v>
      </c>
      <c r="K14" s="20">
        <f>RANK(J14,J$4:J$16)</f>
        <v>11</v>
      </c>
      <c r="L14" s="10"/>
      <c r="M14" s="10" t="s">
        <v>13</v>
      </c>
      <c r="N14" s="11">
        <v>5.8358751411393541</v>
      </c>
      <c r="O14" s="20">
        <f>RANK(N14,N$4:N$16)</f>
        <v>11</v>
      </c>
      <c r="P14" s="10"/>
      <c r="Q14" s="10" t="s">
        <v>15</v>
      </c>
      <c r="R14" s="11">
        <v>28.108365860925034</v>
      </c>
      <c r="S14" s="20">
        <f>RANK(R14,R$4:R$16)</f>
        <v>11</v>
      </c>
      <c r="T14" s="10"/>
      <c r="U14" s="10" t="s">
        <v>12</v>
      </c>
      <c r="V14" s="11">
        <v>20.417474904266612</v>
      </c>
      <c r="W14" s="20">
        <f>RANK(V14,V$4:V$16)</f>
        <v>11</v>
      </c>
      <c r="X14" s="10"/>
    </row>
    <row r="15" spans="1:24">
      <c r="A15" s="10" t="s">
        <v>12</v>
      </c>
      <c r="B15" s="11">
        <v>117.70348699843893</v>
      </c>
      <c r="C15" s="20">
        <f t="shared" si="0"/>
        <v>12</v>
      </c>
      <c r="D15" s="10"/>
      <c r="E15" s="10" t="s">
        <v>11</v>
      </c>
      <c r="F15" s="11">
        <v>13.185873228779542</v>
      </c>
      <c r="G15" s="20">
        <f>RANK(F15,F$4:F$16)</f>
        <v>12</v>
      </c>
      <c r="H15" s="10"/>
      <c r="I15" s="10" t="s">
        <v>11</v>
      </c>
      <c r="J15" s="11">
        <v>2.5590860527406107</v>
      </c>
      <c r="K15" s="20">
        <f>RANK(J15,J$4:J$16)</f>
        <v>12</v>
      </c>
      <c r="L15" s="10"/>
      <c r="M15" s="10" t="s">
        <v>12</v>
      </c>
      <c r="N15" s="11">
        <v>3.7603001264309199</v>
      </c>
      <c r="O15" s="20">
        <f>RANK(N15,N$4:N$16)</f>
        <v>12</v>
      </c>
      <c r="P15" s="10"/>
      <c r="Q15" s="10" t="s">
        <v>8</v>
      </c>
      <c r="R15" s="11">
        <v>25.391240457751309</v>
      </c>
      <c r="S15" s="20">
        <f>RANK(R15,R$4:R$16)</f>
        <v>12</v>
      </c>
      <c r="T15" s="10"/>
      <c r="U15" s="10" t="s">
        <v>13</v>
      </c>
      <c r="V15" s="11">
        <v>19.991492602436097</v>
      </c>
      <c r="W15" s="20">
        <f>RANK(V15,V$4:V$16)</f>
        <v>12</v>
      </c>
      <c r="X15" s="10"/>
    </row>
    <row r="16" spans="1:24">
      <c r="A16" s="10" t="s">
        <v>8</v>
      </c>
      <c r="B16" s="11">
        <v>87.138581203673169</v>
      </c>
      <c r="C16" s="20">
        <f t="shared" si="0"/>
        <v>13</v>
      </c>
      <c r="D16" s="10"/>
      <c r="E16" s="10" t="s">
        <v>8</v>
      </c>
      <c r="F16" s="11">
        <v>4.3219188767346708</v>
      </c>
      <c r="G16" s="20">
        <f>RANK(F16,F$4:F$16)</f>
        <v>13</v>
      </c>
      <c r="H16" s="10"/>
      <c r="I16" s="10" t="s">
        <v>7</v>
      </c>
      <c r="J16" s="11">
        <v>1.6894886624608461</v>
      </c>
      <c r="K16" s="20">
        <f>RANK(J16,J$4:J$16)</f>
        <v>13</v>
      </c>
      <c r="L16" s="10"/>
      <c r="M16" s="10" t="s">
        <v>8</v>
      </c>
      <c r="N16" s="11">
        <v>1.2359698872681122</v>
      </c>
      <c r="O16" s="20">
        <f>RANK(N16,N$4:N$16)</f>
        <v>13</v>
      </c>
      <c r="P16" s="10"/>
      <c r="Q16" s="10" t="s">
        <v>12</v>
      </c>
      <c r="R16" s="11">
        <v>7.6075097861660623</v>
      </c>
      <c r="S16" s="20">
        <f>RANK(R16,R$4:R$16)</f>
        <v>13</v>
      </c>
      <c r="T16" s="10"/>
      <c r="U16" s="10" t="s">
        <v>8</v>
      </c>
      <c r="V16" s="11">
        <v>6.8535118990460688</v>
      </c>
      <c r="W16" s="20">
        <f>RANK(V16,V$4:V$16)</f>
        <v>13</v>
      </c>
      <c r="X16" s="10"/>
    </row>
    <row r="17" spans="1:24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</sheetData>
  <sortState ref="U3:W15">
    <sortCondition descending="1" ref="V3:V15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合起来</vt:lpstr>
      <vt:lpstr>分开后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2010-11-01T06:54:17Z</dcterms:created>
  <dcterms:modified xsi:type="dcterms:W3CDTF">2010-11-01T08:07:06Z</dcterms:modified>
</cp:coreProperties>
</file>