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Q15" i="1"/>
  <c r="P21" a="1"/>
  <c r="P21" s="1"/>
  <c r="Q21" s="1"/>
  <c r="P22" a="1"/>
  <c r="P22" s="1"/>
  <c r="Q22" s="1"/>
  <c r="P23" a="1"/>
  <c r="P23" s="1"/>
  <c r="Q23" s="1"/>
  <c r="P24" a="1"/>
  <c r="P24" s="1"/>
  <c r="Q24" s="1"/>
  <c r="P25" a="1"/>
  <c r="P25" s="1"/>
  <c r="Q25" s="1"/>
  <c r="P26" a="1"/>
  <c r="P26" s="1"/>
  <c r="Q26" s="1"/>
  <c r="P27" a="1"/>
  <c r="P27" s="1"/>
  <c r="Q27" s="1"/>
  <c r="P3" a="1"/>
  <c r="P3" s="1"/>
  <c r="Q3" s="1"/>
  <c r="P4" a="1"/>
  <c r="P4" s="1"/>
  <c r="Q4" s="1"/>
  <c r="P5" a="1"/>
  <c r="P5" s="1"/>
  <c r="Q5" s="1"/>
  <c r="P6" a="1"/>
  <c r="P6" s="1"/>
  <c r="Q6" s="1"/>
  <c r="P7" a="1"/>
  <c r="P7" s="1"/>
  <c r="Q7" s="1"/>
  <c r="P8" a="1"/>
  <c r="P8" s="1"/>
  <c r="Q8" s="1"/>
  <c r="P9" a="1"/>
  <c r="P9" s="1"/>
  <c r="Q9" s="1"/>
  <c r="P10" a="1"/>
  <c r="P10" s="1"/>
  <c r="Q10" s="1"/>
  <c r="P11" a="1"/>
  <c r="P11" s="1"/>
  <c r="Q11" s="1"/>
  <c r="P12" a="1"/>
  <c r="P12" s="1"/>
  <c r="Q12" s="1"/>
  <c r="P13" a="1"/>
  <c r="P13" s="1"/>
  <c r="Q13" s="1"/>
  <c r="P14" a="1"/>
  <c r="P14" s="1"/>
  <c r="Q14" s="1"/>
  <c r="P15" a="1"/>
  <c r="P15" s="1"/>
  <c r="P16" a="1"/>
  <c r="P16" s="1"/>
  <c r="Q16" s="1"/>
  <c r="P17" a="1"/>
  <c r="P17" s="1"/>
  <c r="Q17" s="1"/>
  <c r="P18" a="1"/>
  <c r="P18" s="1"/>
  <c r="Q18" s="1"/>
  <c r="P19" a="1"/>
  <c r="P19" s="1"/>
  <c r="Q19" s="1"/>
  <c r="P20" a="1"/>
  <c r="P20" s="1"/>
  <c r="Q20" s="1"/>
  <c r="P2" a="1"/>
  <c r="P2" s="1"/>
  <c r="Q2" s="1"/>
  <c r="O3" l="1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"/>
</calcChain>
</file>

<file path=xl/sharedStrings.xml><?xml version="1.0" encoding="utf-8"?>
<sst xmlns="http://schemas.openxmlformats.org/spreadsheetml/2006/main" count="114" uniqueCount="36">
  <si>
    <t>所属单位</t>
    <phoneticPr fontId="1" type="noConversion"/>
  </si>
  <si>
    <t>委托单位</t>
    <phoneticPr fontId="1" type="noConversion"/>
  </si>
  <si>
    <t>应收合计</t>
    <phoneticPr fontId="1" type="noConversion"/>
  </si>
  <si>
    <t>桥东厅</t>
    <phoneticPr fontId="1" type="noConversion"/>
  </si>
  <si>
    <t>克莱门特</t>
  </si>
  <si>
    <t>克莱门特办</t>
  </si>
  <si>
    <t>克莱门特河北办</t>
  </si>
  <si>
    <t>克莱门特石家庄办</t>
  </si>
  <si>
    <t>酷动苹果</t>
  </si>
  <si>
    <t>酷动数码</t>
  </si>
  <si>
    <t>酷动数码体验店</t>
  </si>
  <si>
    <t>酷派数码</t>
  </si>
  <si>
    <t>快印博世</t>
  </si>
  <si>
    <t>蓝天花园A区15B</t>
  </si>
  <si>
    <t>郞利化妆品</t>
  </si>
  <si>
    <t>郞新</t>
  </si>
  <si>
    <t>老百姓大药房</t>
  </si>
  <si>
    <t>老百姓药房</t>
  </si>
  <si>
    <t>乐通</t>
  </si>
  <si>
    <t>乐星空调</t>
  </si>
  <si>
    <t>乐星空调系统山东有限公司</t>
  </si>
  <si>
    <t>乐星空调有限公司</t>
  </si>
  <si>
    <t>李阳英语</t>
  </si>
  <si>
    <t>力帆</t>
  </si>
  <si>
    <t>力帆汽车</t>
  </si>
  <si>
    <t>力帆汽车河北服务办</t>
  </si>
  <si>
    <t>力帆汽车河北服务处</t>
  </si>
  <si>
    <t>力帆汽车河北省服务办事处</t>
  </si>
  <si>
    <t>桥西厅</t>
    <phoneticPr fontId="1" type="noConversion"/>
  </si>
  <si>
    <t>长安厅</t>
    <phoneticPr fontId="1" type="noConversion"/>
  </si>
  <si>
    <t>酷动数玛</t>
    <phoneticPr fontId="1" type="noConversion"/>
  </si>
  <si>
    <t>酷动数码</t>
    <phoneticPr fontId="1" type="noConversion"/>
  </si>
  <si>
    <t>对同一单位客户进行汇总，求应收合计</t>
    <phoneticPr fontId="1" type="noConversion"/>
  </si>
  <si>
    <t>模糊匹配</t>
    <phoneticPr fontId="1" type="noConversion"/>
  </si>
  <si>
    <t>金额合计</t>
    <phoneticPr fontId="1" type="noConversion"/>
  </si>
  <si>
    <t>客户去重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</si>
</sst>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2" fillId="4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topLeftCell="C1" workbookViewId="0">
      <selection activeCell="Q2" sqref="Q2"/>
    </sheetView>
  </sheetViews>
  <sheetFormatPr defaultRowHeight="13.5" outlineLevelCol="1"/>
  <cols>
    <col min="1" max="1" width="12" customWidth="1"/>
    <col min="2" max="2" width="24.75" customWidth="1"/>
    <col min="4" max="10" width="0" hidden="1" customWidth="1" outlineLevel="1"/>
    <col min="11" max="11" width="11" customWidth="1" collapsed="1"/>
    <col min="12" max="12" width="20" customWidth="1"/>
  </cols>
  <sheetData>
    <row r="1" spans="1:17">
      <c r="A1" t="s">
        <v>0</v>
      </c>
      <c r="B1" t="s">
        <v>1</v>
      </c>
      <c r="C1" t="s">
        <v>2</v>
      </c>
      <c r="K1" t="s">
        <v>0</v>
      </c>
      <c r="L1" t="s">
        <v>1</v>
      </c>
      <c r="M1" t="s">
        <v>2</v>
      </c>
      <c r="O1" s="4" t="s">
        <v>33</v>
      </c>
      <c r="P1" s="4" t="s">
        <v>35</v>
      </c>
      <c r="Q1" s="4" t="s">
        <v>34</v>
      </c>
    </row>
    <row r="2" spans="1:17">
      <c r="A2" t="s">
        <v>3</v>
      </c>
      <c r="B2" s="1" t="s">
        <v>4</v>
      </c>
      <c r="C2">
        <v>3000</v>
      </c>
      <c r="K2" t="s">
        <v>29</v>
      </c>
      <c r="L2" s="2" t="s">
        <v>31</v>
      </c>
      <c r="M2">
        <v>3000</v>
      </c>
      <c r="O2" t="str">
        <f>LEFT(L2,2)</f>
        <v>酷动</v>
      </c>
      <c r="P2" t="str">
        <f t="array" ref="P2">IFERROR(INDEX(L:L,SMALL(IF(COUNTIF($O$2:O2,O2)=1,ROW($2:$65536),4^8),ROW(A1))),"")</f>
        <v>酷动数码</v>
      </c>
      <c r="Q2">
        <f>SUMPRODUCT(($O$2:$O$27=LEFT(P2,2))*$M$2:$M$27)</f>
        <v>6800</v>
      </c>
    </row>
    <row r="3" spans="1:17">
      <c r="A3" t="s">
        <v>28</v>
      </c>
      <c r="B3" s="1" t="s">
        <v>5</v>
      </c>
      <c r="C3">
        <v>200</v>
      </c>
      <c r="K3" t="s">
        <v>29</v>
      </c>
      <c r="L3" s="2" t="s">
        <v>10</v>
      </c>
      <c r="M3">
        <v>1500</v>
      </c>
      <c r="N3">
        <v>4500</v>
      </c>
      <c r="O3" t="str">
        <f t="shared" ref="O3:O27" si="0">LEFT(L3,2)</f>
        <v>酷动</v>
      </c>
      <c r="P3" t="str">
        <f t="array" ref="P3">IFERROR(INDEX(L:L,SMALL(IF(COUNTIF($O$2:O3,O3)=1,ROW($2:$65536),4^8),ROW(A2))),"")</f>
        <v/>
      </c>
      <c r="Q3">
        <f t="shared" ref="Q3:Q27" si="1">SUMPRODUCT(($O$2:$O$27=LEFT(P3,2))*$M$2:$M$27)</f>
        <v>0</v>
      </c>
    </row>
    <row r="4" spans="1:17">
      <c r="A4" t="s">
        <v>3</v>
      </c>
      <c r="B4" s="1" t="s">
        <v>6</v>
      </c>
      <c r="C4">
        <v>500</v>
      </c>
      <c r="K4" t="s">
        <v>29</v>
      </c>
      <c r="L4" s="1" t="s">
        <v>11</v>
      </c>
      <c r="M4">
        <v>200</v>
      </c>
      <c r="O4" t="str">
        <f t="shared" si="0"/>
        <v>酷派</v>
      </c>
      <c r="P4" t="str">
        <f t="array" ref="P4">IFERROR(INDEX(L:L,SMALL(IF(COUNTIF($O$2:O4,O4)=1,ROW($2:$65536),4^8),ROW(A3))),"")</f>
        <v>酷派数码</v>
      </c>
      <c r="Q4">
        <f t="shared" si="1"/>
        <v>200</v>
      </c>
    </row>
    <row r="5" spans="1:17">
      <c r="A5" t="s">
        <v>3</v>
      </c>
      <c r="B5" s="1" t="s">
        <v>7</v>
      </c>
      <c r="C5">
        <v>5000</v>
      </c>
      <c r="K5" t="s">
        <v>29</v>
      </c>
      <c r="L5" s="2" t="s">
        <v>20</v>
      </c>
      <c r="M5">
        <v>500</v>
      </c>
      <c r="O5" t="str">
        <f t="shared" si="0"/>
        <v>乐星</v>
      </c>
      <c r="P5" t="str">
        <f t="array" ref="P5">IFERROR(INDEX(L:L,SMALL(IF(COUNTIF($O$2:O5,O5)=1,ROW($2:$65536),4^8),ROW(A4))),"")</f>
        <v>乐星空调系统山东有限公司</v>
      </c>
      <c r="Q5">
        <f t="shared" si="1"/>
        <v>5700</v>
      </c>
    </row>
    <row r="6" spans="1:17">
      <c r="A6" t="s">
        <v>3</v>
      </c>
      <c r="B6" s="1" t="s">
        <v>8</v>
      </c>
      <c r="C6">
        <v>100</v>
      </c>
      <c r="K6" t="s">
        <v>29</v>
      </c>
      <c r="L6" s="2" t="s">
        <v>21</v>
      </c>
      <c r="M6">
        <v>5000</v>
      </c>
      <c r="N6">
        <v>5500</v>
      </c>
      <c r="O6" t="str">
        <f t="shared" si="0"/>
        <v>乐星</v>
      </c>
      <c r="P6" t="str">
        <f t="array" ref="P6">IFERROR(INDEX(L:L,SMALL(IF(COUNTIF($O$2:O6,O6)=1,ROW($2:$65536),4^8),ROW(A5))),"")</f>
        <v/>
      </c>
      <c r="Q6">
        <f t="shared" si="1"/>
        <v>0</v>
      </c>
    </row>
    <row r="7" spans="1:17">
      <c r="A7" t="s">
        <v>3</v>
      </c>
      <c r="B7" s="1" t="s">
        <v>30</v>
      </c>
      <c r="C7">
        <v>2000</v>
      </c>
      <c r="G7" t="s">
        <v>32</v>
      </c>
      <c r="K7" t="s">
        <v>29</v>
      </c>
      <c r="L7" s="1" t="s">
        <v>22</v>
      </c>
      <c r="M7">
        <v>100</v>
      </c>
      <c r="O7" t="str">
        <f t="shared" si="0"/>
        <v>李阳</v>
      </c>
      <c r="P7" t="str">
        <f t="array" ref="P7">IFERROR(INDEX(L:L,SMALL(IF(COUNTIF($O$2:O7,O7)=1,ROW($2:$65536),4^8),ROW(A6))),"")</f>
        <v>李阳英语</v>
      </c>
      <c r="Q7">
        <f t="shared" si="1"/>
        <v>100</v>
      </c>
    </row>
    <row r="8" spans="1:17">
      <c r="A8" t="s">
        <v>28</v>
      </c>
      <c r="B8" s="1" t="s">
        <v>9</v>
      </c>
      <c r="C8">
        <v>200</v>
      </c>
      <c r="K8" t="s">
        <v>29</v>
      </c>
      <c r="L8" s="2" t="s">
        <v>23</v>
      </c>
      <c r="M8">
        <v>2000</v>
      </c>
      <c r="O8" t="str">
        <f t="shared" si="0"/>
        <v>力帆</v>
      </c>
      <c r="P8" t="str">
        <f t="array" ref="P8">IFERROR(INDEX(L:L,SMALL(IF(COUNTIF($O$2:O8,O8)=1,ROW($2:$65536),4^8),ROW(A7))),"")</f>
        <v>力帆</v>
      </c>
      <c r="Q8">
        <f t="shared" si="1"/>
        <v>5400</v>
      </c>
    </row>
    <row r="9" spans="1:17">
      <c r="A9" t="s">
        <v>29</v>
      </c>
      <c r="B9" s="1" t="s">
        <v>10</v>
      </c>
      <c r="C9">
        <v>1500</v>
      </c>
      <c r="K9" t="s">
        <v>29</v>
      </c>
      <c r="L9" s="2" t="s">
        <v>24</v>
      </c>
      <c r="M9">
        <v>200</v>
      </c>
      <c r="O9" t="str">
        <f t="shared" si="0"/>
        <v>力帆</v>
      </c>
      <c r="P9" t="str">
        <f t="array" ref="P9">IFERROR(INDEX(L:L,SMALL(IF(COUNTIF($O$2:O9,O9)=1,ROW($2:$65536),4^8),ROW(A8))),"")</f>
        <v/>
      </c>
      <c r="Q9">
        <f t="shared" si="1"/>
        <v>0</v>
      </c>
    </row>
    <row r="10" spans="1:17">
      <c r="A10" t="s">
        <v>29</v>
      </c>
      <c r="B10" s="1" t="s">
        <v>31</v>
      </c>
      <c r="C10">
        <v>3000</v>
      </c>
      <c r="K10" t="s">
        <v>29</v>
      </c>
      <c r="L10" s="2" t="s">
        <v>25</v>
      </c>
      <c r="M10">
        <v>1500</v>
      </c>
      <c r="O10" t="str">
        <f t="shared" si="0"/>
        <v>力帆</v>
      </c>
      <c r="P10" t="str">
        <f t="array" ref="P10">IFERROR(INDEX(L:L,SMALL(IF(COUNTIF($O$2:O10,O10)=1,ROW($2:$65536),4^8),ROW(A9))),"")</f>
        <v/>
      </c>
      <c r="Q10">
        <f t="shared" si="1"/>
        <v>0</v>
      </c>
    </row>
    <row r="11" spans="1:17">
      <c r="A11" t="s">
        <v>29</v>
      </c>
      <c r="B11" s="1" t="s">
        <v>11</v>
      </c>
      <c r="C11">
        <v>200</v>
      </c>
      <c r="K11" t="s">
        <v>29</v>
      </c>
      <c r="L11" s="2" t="s">
        <v>26</v>
      </c>
      <c r="M11">
        <v>200</v>
      </c>
      <c r="O11" t="str">
        <f t="shared" si="0"/>
        <v>力帆</v>
      </c>
      <c r="P11" t="str">
        <f t="array" ref="P11">IFERROR(INDEX(L:L,SMALL(IF(COUNTIF($O$2:O11,O11)=1,ROW($2:$65536),4^8),ROW(A10))),"")</f>
        <v/>
      </c>
      <c r="Q11">
        <f t="shared" si="1"/>
        <v>0</v>
      </c>
    </row>
    <row r="12" spans="1:17">
      <c r="A12" t="s">
        <v>3</v>
      </c>
      <c r="B12" s="1" t="s">
        <v>12</v>
      </c>
      <c r="C12">
        <v>500</v>
      </c>
      <c r="K12" t="s">
        <v>29</v>
      </c>
      <c r="L12" s="2" t="s">
        <v>27</v>
      </c>
      <c r="M12">
        <v>1500</v>
      </c>
      <c r="N12">
        <v>5400</v>
      </c>
      <c r="O12" t="str">
        <f t="shared" si="0"/>
        <v>力帆</v>
      </c>
      <c r="P12" t="str">
        <f t="array" ref="P12">IFERROR(INDEX(L:L,SMALL(IF(COUNTIF($O$2:O12,O12)=1,ROW($2:$65536),4^8),ROW(A11))),"")</f>
        <v/>
      </c>
      <c r="Q12">
        <f t="shared" si="1"/>
        <v>0</v>
      </c>
    </row>
    <row r="13" spans="1:17">
      <c r="A13" t="s">
        <v>3</v>
      </c>
      <c r="B13" s="1" t="s">
        <v>13</v>
      </c>
      <c r="C13">
        <v>5000</v>
      </c>
      <c r="K13" t="s">
        <v>3</v>
      </c>
      <c r="L13" s="3" t="s">
        <v>4</v>
      </c>
      <c r="M13">
        <v>3000</v>
      </c>
      <c r="O13" t="str">
        <f t="shared" si="0"/>
        <v>克莱</v>
      </c>
      <c r="P13" t="str">
        <f t="array" ref="P13">IFERROR(INDEX(L:L,SMALL(IF(COUNTIF($O$2:O13,O13)=1,ROW($2:$65536),4^8),ROW(A12))),"")</f>
        <v>克莱门特</v>
      </c>
      <c r="Q13">
        <f t="shared" si="1"/>
        <v>8700</v>
      </c>
    </row>
    <row r="14" spans="1:17">
      <c r="A14" t="s">
        <v>3</v>
      </c>
      <c r="B14" s="1" t="s">
        <v>14</v>
      </c>
      <c r="C14">
        <v>100</v>
      </c>
      <c r="K14" t="s">
        <v>3</v>
      </c>
      <c r="L14" s="3" t="s">
        <v>6</v>
      </c>
      <c r="M14">
        <v>500</v>
      </c>
      <c r="O14" t="str">
        <f t="shared" si="0"/>
        <v>克莱</v>
      </c>
      <c r="P14" t="str">
        <f t="array" ref="P14">IFERROR(INDEX(L:L,SMALL(IF(COUNTIF($O$2:O14,O14)=1,ROW($2:$65536),4^8),ROW(A13))),"")</f>
        <v/>
      </c>
      <c r="Q14">
        <f t="shared" si="1"/>
        <v>0</v>
      </c>
    </row>
    <row r="15" spans="1:17">
      <c r="A15" t="s">
        <v>3</v>
      </c>
      <c r="B15" s="1" t="s">
        <v>15</v>
      </c>
      <c r="C15">
        <v>2000</v>
      </c>
      <c r="K15" t="s">
        <v>3</v>
      </c>
      <c r="L15" s="3" t="s">
        <v>7</v>
      </c>
      <c r="M15">
        <v>5000</v>
      </c>
      <c r="N15">
        <v>8500</v>
      </c>
      <c r="O15" t="str">
        <f t="shared" si="0"/>
        <v>克莱</v>
      </c>
      <c r="P15" t="str">
        <f t="array" ref="P15">IFERROR(INDEX(L:L,SMALL(IF(COUNTIF($O$2:O15,O15)=1,ROW($2:$65536),4^8),ROW(A14))),"")</f>
        <v/>
      </c>
      <c r="Q15">
        <f>SUMPRODUCT(($O$2:$O$27=LEFT(P15,2))*$M$2:$M$27)</f>
        <v>0</v>
      </c>
    </row>
    <row r="16" spans="1:17">
      <c r="A16" t="s">
        <v>3</v>
      </c>
      <c r="B16" s="1" t="s">
        <v>16</v>
      </c>
      <c r="C16">
        <v>200</v>
      </c>
      <c r="K16" t="s">
        <v>3</v>
      </c>
      <c r="L16" s="1" t="s">
        <v>8</v>
      </c>
      <c r="M16">
        <v>100</v>
      </c>
      <c r="O16" t="str">
        <f t="shared" si="0"/>
        <v>酷动</v>
      </c>
      <c r="P16" t="str">
        <f t="array" ref="P16">IFERROR(INDEX(L:L,SMALL(IF(COUNTIF($O$2:O16,O16)=1,ROW($2:$65536),4^8),ROW(A15))),"")</f>
        <v/>
      </c>
      <c r="Q16">
        <f t="shared" si="1"/>
        <v>0</v>
      </c>
    </row>
    <row r="17" spans="1:17">
      <c r="A17" t="s">
        <v>3</v>
      </c>
      <c r="B17" s="1" t="s">
        <v>17</v>
      </c>
      <c r="C17">
        <v>1500</v>
      </c>
      <c r="K17" t="s">
        <v>3</v>
      </c>
      <c r="L17" s="1" t="s">
        <v>30</v>
      </c>
      <c r="M17">
        <v>2000</v>
      </c>
      <c r="O17" t="str">
        <f t="shared" si="0"/>
        <v>酷动</v>
      </c>
      <c r="P17" t="str">
        <f t="array" ref="P17">IFERROR(INDEX(L:L,SMALL(IF(COUNTIF($O$2:O17,O17)=1,ROW($2:$65536),4^8),ROW(A16))),"")</f>
        <v/>
      </c>
      <c r="Q17">
        <f t="shared" si="1"/>
        <v>0</v>
      </c>
    </row>
    <row r="18" spans="1:17">
      <c r="A18" t="s">
        <v>3</v>
      </c>
      <c r="B18" s="1" t="s">
        <v>18</v>
      </c>
      <c r="C18">
        <v>3000</v>
      </c>
      <c r="K18" t="s">
        <v>3</v>
      </c>
      <c r="L18" s="1" t="s">
        <v>12</v>
      </c>
      <c r="M18">
        <v>500</v>
      </c>
      <c r="O18" t="str">
        <f t="shared" si="0"/>
        <v>快印</v>
      </c>
      <c r="P18" t="str">
        <f t="array" ref="P18">IFERROR(INDEX(L:L,SMALL(IF(COUNTIF($O$2:O18,O18)=1,ROW($2:$65536),4^8),ROW(A17))),"")</f>
        <v>快印博世</v>
      </c>
      <c r="Q18">
        <f t="shared" si="1"/>
        <v>500</v>
      </c>
    </row>
    <row r="19" spans="1:17">
      <c r="A19" t="s">
        <v>3</v>
      </c>
      <c r="B19" s="1" t="s">
        <v>19</v>
      </c>
      <c r="C19">
        <v>200</v>
      </c>
      <c r="K19" t="s">
        <v>3</v>
      </c>
      <c r="L19" s="1" t="s">
        <v>13</v>
      </c>
      <c r="M19">
        <v>5000</v>
      </c>
      <c r="O19" t="str">
        <f t="shared" si="0"/>
        <v>蓝天</v>
      </c>
      <c r="P19" t="str">
        <f t="array" ref="P19">IFERROR(INDEX(L:L,SMALL(IF(COUNTIF($O$2:O19,O19)=1,ROW($2:$65536),4^8),ROW(A18))),"")</f>
        <v>蓝天花园A区15B</v>
      </c>
      <c r="Q19">
        <f t="shared" si="1"/>
        <v>5000</v>
      </c>
    </row>
    <row r="20" spans="1:17">
      <c r="A20" t="s">
        <v>29</v>
      </c>
      <c r="B20" s="1" t="s">
        <v>20</v>
      </c>
      <c r="C20">
        <v>500</v>
      </c>
      <c r="K20" t="s">
        <v>3</v>
      </c>
      <c r="L20" s="1" t="s">
        <v>14</v>
      </c>
      <c r="M20">
        <v>100</v>
      </c>
      <c r="O20" t="str">
        <f t="shared" si="0"/>
        <v>郞利</v>
      </c>
      <c r="P20" t="str">
        <f t="array" ref="P20">IFERROR(INDEX(L:L,SMALL(IF(COUNTIF($O$2:O20,O20)=1,ROW($2:$65536),4^8),ROW(A19))),"")</f>
        <v>郞利化妆品</v>
      </c>
      <c r="Q20">
        <f t="shared" si="1"/>
        <v>100</v>
      </c>
    </row>
    <row r="21" spans="1:17">
      <c r="A21" t="s">
        <v>29</v>
      </c>
      <c r="B21" s="1" t="s">
        <v>21</v>
      </c>
      <c r="C21">
        <v>5000</v>
      </c>
      <c r="K21" t="s">
        <v>3</v>
      </c>
      <c r="L21" s="1" t="s">
        <v>15</v>
      </c>
      <c r="M21">
        <v>2000</v>
      </c>
      <c r="O21" t="str">
        <f t="shared" si="0"/>
        <v>郞新</v>
      </c>
      <c r="P21" t="str">
        <f t="array" ref="P21">IFERROR(INDEX(L:L,SMALL(IF(COUNTIF($O$2:O21,O21)=1,ROW($2:$65536),4^8),ROW(A20))),"")</f>
        <v>郞新</v>
      </c>
      <c r="Q21">
        <f t="shared" si="1"/>
        <v>2000</v>
      </c>
    </row>
    <row r="22" spans="1:17">
      <c r="A22" t="s">
        <v>29</v>
      </c>
      <c r="B22" s="1" t="s">
        <v>22</v>
      </c>
      <c r="C22">
        <v>100</v>
      </c>
      <c r="K22" t="s">
        <v>3</v>
      </c>
      <c r="L22" s="2" t="s">
        <v>16</v>
      </c>
      <c r="M22">
        <v>200</v>
      </c>
      <c r="O22" t="str">
        <f t="shared" si="0"/>
        <v>老百</v>
      </c>
      <c r="P22" t="str">
        <f t="array" ref="P22">IFERROR(INDEX(L:L,SMALL(IF(COUNTIF($O$2:O22,O22)=1,ROW($2:$65536),4^8),ROW(A21))),"")</f>
        <v>老百姓大药房</v>
      </c>
      <c r="Q22">
        <f t="shared" si="1"/>
        <v>1700</v>
      </c>
    </row>
    <row r="23" spans="1:17">
      <c r="A23" t="s">
        <v>29</v>
      </c>
      <c r="B23" s="1" t="s">
        <v>23</v>
      </c>
      <c r="C23">
        <v>2000</v>
      </c>
      <c r="K23" t="s">
        <v>3</v>
      </c>
      <c r="L23" s="2" t="s">
        <v>17</v>
      </c>
      <c r="M23">
        <v>1500</v>
      </c>
      <c r="N23">
        <v>1700</v>
      </c>
      <c r="O23" t="str">
        <f t="shared" si="0"/>
        <v>老百</v>
      </c>
      <c r="P23" t="str">
        <f t="array" ref="P23">IFERROR(INDEX(L:L,SMALL(IF(COUNTIF($O$2:O23,O23)=1,ROW($2:$65536),4^8),ROW(A22))),"")</f>
        <v/>
      </c>
      <c r="Q23">
        <f t="shared" si="1"/>
        <v>0</v>
      </c>
    </row>
    <row r="24" spans="1:17">
      <c r="A24" t="s">
        <v>29</v>
      </c>
      <c r="B24" s="1" t="s">
        <v>24</v>
      </c>
      <c r="C24">
        <v>200</v>
      </c>
      <c r="K24" t="s">
        <v>3</v>
      </c>
      <c r="L24" s="1" t="s">
        <v>18</v>
      </c>
      <c r="M24">
        <v>3000</v>
      </c>
      <c r="O24" t="str">
        <f t="shared" si="0"/>
        <v>乐通</v>
      </c>
      <c r="P24" t="str">
        <f t="array" ref="P24">IFERROR(INDEX(L:L,SMALL(IF(COUNTIF($O$2:O24,O24)=1,ROW($2:$65536),4^8),ROW(A23))),"")</f>
        <v>乐通</v>
      </c>
      <c r="Q24">
        <f t="shared" si="1"/>
        <v>3000</v>
      </c>
    </row>
    <row r="25" spans="1:17">
      <c r="A25" t="s">
        <v>29</v>
      </c>
      <c r="B25" s="1" t="s">
        <v>25</v>
      </c>
      <c r="C25">
        <v>1500</v>
      </c>
      <c r="K25" t="s">
        <v>3</v>
      </c>
      <c r="L25" s="1" t="s">
        <v>19</v>
      </c>
      <c r="M25">
        <v>200</v>
      </c>
      <c r="O25" t="str">
        <f t="shared" si="0"/>
        <v>乐星</v>
      </c>
      <c r="P25" t="str">
        <f t="array" ref="P25">IFERROR(INDEX(L:L,SMALL(IF(COUNTIF($O$2:O25,O25)=1,ROW($2:$65536),4^8),ROW(A24))),"")</f>
        <v/>
      </c>
      <c r="Q25">
        <f t="shared" si="1"/>
        <v>0</v>
      </c>
    </row>
    <row r="26" spans="1:17">
      <c r="A26" t="s">
        <v>29</v>
      </c>
      <c r="B26" s="1" t="s">
        <v>26</v>
      </c>
      <c r="C26">
        <v>200</v>
      </c>
      <c r="K26" t="s">
        <v>28</v>
      </c>
      <c r="L26" s="1" t="s">
        <v>5</v>
      </c>
      <c r="M26">
        <v>200</v>
      </c>
      <c r="O26" t="str">
        <f t="shared" si="0"/>
        <v>克莱</v>
      </c>
      <c r="P26" t="str">
        <f t="array" ref="P26">IFERROR(INDEX(L:L,SMALL(IF(COUNTIF($O$2:O26,O26)=1,ROW($2:$65536),4^8),ROW(A25))),"")</f>
        <v/>
      </c>
      <c r="Q26">
        <f t="shared" si="1"/>
        <v>0</v>
      </c>
    </row>
    <row r="27" spans="1:17">
      <c r="A27" t="s">
        <v>29</v>
      </c>
      <c r="B27" s="1" t="s">
        <v>27</v>
      </c>
      <c r="C27">
        <v>1500</v>
      </c>
      <c r="K27" t="s">
        <v>28</v>
      </c>
      <c r="L27" s="1" t="s">
        <v>9</v>
      </c>
      <c r="M27">
        <v>200</v>
      </c>
      <c r="O27" t="str">
        <f t="shared" si="0"/>
        <v>酷动</v>
      </c>
      <c r="P27" t="str">
        <f t="array" ref="P27">IFERROR(INDEX(L:L,SMALL(IF(COUNTIF($O$2:O27,O27)=1,ROW($2:$65536),4^8),ROW(A26))),"")</f>
        <v/>
      </c>
      <c r="Q27">
        <f t="shared" si="1"/>
        <v>0</v>
      </c>
    </row>
  </sheetData>
  <sortState ref="K2:M27">
    <sortCondition ref="K2:K27"/>
    <sortCondition ref="L2:L27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2010-11-25T15:54:32Z</dcterms:modified>
</cp:coreProperties>
</file>