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240" windowHeight="783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N2" i="1" l="1" a="1"/>
  <c r="N2" i="1" s="1"/>
  <c r="O2" i="1" a="1"/>
  <c r="O2" i="1" s="1"/>
  <c r="P2" i="1" a="1"/>
  <c r="P2" i="1" s="1"/>
  <c r="Q2" i="1" a="1"/>
  <c r="Q2" i="1" s="1"/>
  <c r="N3" i="1" a="1"/>
  <c r="N3" i="1" s="1"/>
  <c r="O3" i="1" a="1"/>
  <c r="O3" i="1" s="1"/>
  <c r="P3" i="1" a="1"/>
  <c r="P3" i="1" s="1"/>
  <c r="Q3" i="1" a="1"/>
  <c r="Q3" i="1" s="1"/>
  <c r="N4" i="1" a="1"/>
  <c r="N4" i="1" s="1"/>
  <c r="O4" i="1" a="1"/>
  <c r="O4" i="1" s="1"/>
  <c r="P4" i="1" a="1"/>
  <c r="P4" i="1" s="1"/>
  <c r="Q4" i="1" a="1"/>
  <c r="Q4" i="1" s="1"/>
  <c r="N5" i="1" a="1"/>
  <c r="N5" i="1" s="1"/>
  <c r="O5" i="1" a="1"/>
  <c r="O5" i="1" s="1"/>
  <c r="P5" i="1" a="1"/>
  <c r="P5" i="1" s="1"/>
  <c r="Q5" i="1" a="1"/>
  <c r="Q5" i="1" s="1"/>
  <c r="N6" i="1" a="1"/>
  <c r="N6" i="1" s="1"/>
  <c r="O6" i="1" a="1"/>
  <c r="O6" i="1" s="1"/>
  <c r="P6" i="1" a="1"/>
  <c r="P6" i="1" s="1"/>
  <c r="Q6" i="1" a="1"/>
  <c r="Q6" i="1" s="1"/>
  <c r="N7" i="1" a="1"/>
  <c r="N7" i="1" s="1"/>
  <c r="O7" i="1" a="1"/>
  <c r="O7" i="1" s="1"/>
  <c r="P7" i="1" a="1"/>
  <c r="P7" i="1" s="1"/>
  <c r="Q7" i="1" a="1"/>
  <c r="Q7" i="1" s="1"/>
  <c r="M3" i="1" a="1"/>
  <c r="M3" i="1" s="1"/>
  <c r="M4" i="1" a="1"/>
  <c r="M4" i="1" s="1"/>
  <c r="M5" i="1" a="1"/>
  <c r="M5" i="1" s="1"/>
  <c r="M6" i="1" a="1"/>
  <c r="M6" i="1" s="1"/>
  <c r="M7" i="1" a="1"/>
  <c r="M7" i="1" s="1"/>
  <c r="M2" i="1" a="1"/>
  <c r="M2" i="1" s="1"/>
  <c r="I16" i="1" a="1"/>
  <c r="I16" i="1" s="1"/>
  <c r="H16" i="1" a="1"/>
  <c r="H16" i="1" s="1"/>
  <c r="J16" i="1" a="1"/>
  <c r="J16" i="1" s="1"/>
  <c r="K16" i="1" a="1"/>
  <c r="K16" i="1" s="1"/>
  <c r="H17" i="1" a="1"/>
  <c r="H17" i="1" s="1"/>
  <c r="I17" i="1" a="1"/>
  <c r="I17" i="1" s="1"/>
  <c r="J17" i="1" a="1"/>
  <c r="J17" i="1" s="1"/>
  <c r="K17" i="1" a="1"/>
  <c r="K17" i="1" s="1"/>
  <c r="H18" i="1" a="1"/>
  <c r="H18" i="1" s="1"/>
  <c r="I18" i="1" a="1"/>
  <c r="I18" i="1" s="1"/>
  <c r="J18" i="1" a="1"/>
  <c r="J18" i="1" s="1"/>
  <c r="K18" i="1" a="1"/>
  <c r="K18" i="1" s="1"/>
  <c r="H19" i="1" a="1"/>
  <c r="H19" i="1" s="1"/>
  <c r="I19" i="1" a="1"/>
  <c r="I19" i="1" s="1"/>
  <c r="J19" i="1" a="1"/>
  <c r="J19" i="1" s="1"/>
  <c r="K19" i="1" a="1"/>
  <c r="K19" i="1" s="1"/>
  <c r="H20" i="1" a="1"/>
  <c r="H20" i="1" s="1"/>
  <c r="I20" i="1" a="1"/>
  <c r="I20" i="1" s="1"/>
  <c r="J20" i="1" a="1"/>
  <c r="J20" i="1" s="1"/>
  <c r="K20" i="1" a="1"/>
  <c r="K20" i="1" s="1"/>
  <c r="H21" i="1" a="1"/>
  <c r="H21" i="1" s="1"/>
  <c r="I21" i="1" a="1"/>
  <c r="I21" i="1" s="1"/>
  <c r="J21" i="1" a="1"/>
  <c r="J21" i="1" s="1"/>
  <c r="K21" i="1" a="1"/>
  <c r="K21" i="1" s="1"/>
  <c r="G17" i="1" a="1"/>
  <c r="G17" i="1" s="1"/>
  <c r="G18" i="1" a="1"/>
  <c r="G18" i="1" s="1"/>
  <c r="G19" i="1" a="1"/>
  <c r="G19" i="1" s="1"/>
  <c r="G20" i="1" a="1"/>
  <c r="G20" i="1" s="1"/>
  <c r="G21" i="1" a="1"/>
  <c r="G21" i="1" s="1"/>
  <c r="G16" i="1" a="1"/>
  <c r="G16" i="1" s="1"/>
  <c r="H2" i="1" l="1" a="1"/>
  <c r="H2" i="1" s="1"/>
  <c r="I2" i="1" a="1"/>
  <c r="I2" i="1" s="1"/>
  <c r="J2" i="1" a="1"/>
  <c r="J2" i="1" s="1"/>
  <c r="K2" i="1" a="1"/>
  <c r="K2" i="1" s="1"/>
  <c r="H3" i="1" a="1"/>
  <c r="H3" i="1" s="1"/>
  <c r="I3" i="1" a="1"/>
  <c r="I3" i="1" s="1"/>
  <c r="J3" i="1" a="1"/>
  <c r="J3" i="1" s="1"/>
  <c r="K3" i="1" a="1"/>
  <c r="K3" i="1" s="1"/>
  <c r="H4" i="1" a="1"/>
  <c r="H4" i="1" s="1"/>
  <c r="I4" i="1" a="1"/>
  <c r="I4" i="1" s="1"/>
  <c r="J4" i="1" a="1"/>
  <c r="J4" i="1" s="1"/>
  <c r="K4" i="1" a="1"/>
  <c r="K4" i="1" s="1"/>
  <c r="H5" i="1" a="1"/>
  <c r="H5" i="1" s="1"/>
  <c r="I5" i="1" a="1"/>
  <c r="I5" i="1" s="1"/>
  <c r="J5" i="1" a="1"/>
  <c r="J5" i="1" s="1"/>
  <c r="K5" i="1" a="1"/>
  <c r="K5" i="1" s="1"/>
  <c r="H6" i="1" a="1"/>
  <c r="H6" i="1" s="1"/>
  <c r="I6" i="1" a="1"/>
  <c r="I6" i="1" s="1"/>
  <c r="J6" i="1" a="1"/>
  <c r="J6" i="1" s="1"/>
  <c r="K6" i="1" a="1"/>
  <c r="K6" i="1" s="1"/>
  <c r="H7" i="1" a="1"/>
  <c r="H7" i="1" s="1"/>
  <c r="I7" i="1" a="1"/>
  <c r="I7" i="1" s="1"/>
  <c r="J7" i="1" a="1"/>
  <c r="J7" i="1" s="1"/>
  <c r="K7" i="1" a="1"/>
  <c r="K7" i="1" s="1"/>
  <c r="G3" i="1" a="1"/>
  <c r="G3" i="1" s="1"/>
  <c r="G4" i="1" a="1"/>
  <c r="G4" i="1" s="1"/>
  <c r="G5" i="1" a="1"/>
  <c r="G5" i="1" s="1"/>
  <c r="G6" i="1" a="1"/>
  <c r="G6" i="1" s="1"/>
  <c r="G7" i="1" a="1"/>
  <c r="G7" i="1" s="1"/>
  <c r="G2" i="1" a="1"/>
  <c r="G2" i="1" s="1"/>
  <c r="G9" i="1" a="1"/>
  <c r="G9" i="1" s="1"/>
  <c r="J13" i="1" l="1"/>
  <c r="H13" i="1"/>
  <c r="K12" i="1"/>
  <c r="I12" i="1"/>
  <c r="G12" i="1"/>
  <c r="J11" i="1"/>
  <c r="H11" i="1"/>
  <c r="K10" i="1"/>
  <c r="I10" i="1"/>
  <c r="G10" i="1"/>
  <c r="J9" i="1"/>
  <c r="H9" i="1"/>
  <c r="K13" i="1"/>
  <c r="I13" i="1"/>
  <c r="G13" i="1"/>
  <c r="J12" i="1"/>
  <c r="H12" i="1"/>
  <c r="K11" i="1"/>
  <c r="I11" i="1"/>
  <c r="G11" i="1"/>
  <c r="J10" i="1"/>
  <c r="H10" i="1"/>
  <c r="K9" i="1"/>
  <c r="I9" i="1"/>
</calcChain>
</file>

<file path=xl/sharedStrings.xml><?xml version="1.0" encoding="utf-8"?>
<sst xmlns="http://schemas.openxmlformats.org/spreadsheetml/2006/main" count="91" uniqueCount="42">
  <si>
    <t>工号</t>
  </si>
  <si>
    <t>姓名</t>
  </si>
  <si>
    <t>年龄</t>
  </si>
  <si>
    <t>性别</t>
  </si>
  <si>
    <t>车间</t>
  </si>
  <si>
    <t>0001</t>
  </si>
  <si>
    <t>张一</t>
  </si>
  <si>
    <t>男</t>
  </si>
  <si>
    <t>一车间</t>
  </si>
  <si>
    <t>0002</t>
  </si>
  <si>
    <t>李四</t>
  </si>
  <si>
    <t>0003</t>
  </si>
  <si>
    <t>王二</t>
  </si>
  <si>
    <t>三车间</t>
  </si>
  <si>
    <t>0004</t>
  </si>
  <si>
    <t>赵武</t>
  </si>
  <si>
    <t>0005</t>
  </si>
  <si>
    <t>钱杞</t>
  </si>
  <si>
    <t>0006</t>
  </si>
  <si>
    <t>刘久</t>
  </si>
  <si>
    <t>0007</t>
  </si>
  <si>
    <t>王芳</t>
  </si>
  <si>
    <t>女</t>
  </si>
  <si>
    <t>五车间</t>
  </si>
  <si>
    <t>0008</t>
  </si>
  <si>
    <t>刘梅</t>
  </si>
  <si>
    <t>0009</t>
  </si>
  <si>
    <t>李磊</t>
  </si>
  <si>
    <t>0010</t>
  </si>
  <si>
    <t>张政</t>
  </si>
  <si>
    <t>0011</t>
  </si>
  <si>
    <t>李飞</t>
  </si>
  <si>
    <t>二车间</t>
  </si>
  <si>
    <t>0012</t>
  </si>
  <si>
    <t>李广</t>
  </si>
  <si>
    <t>0013</t>
  </si>
  <si>
    <t>张飞</t>
  </si>
  <si>
    <t>0014</t>
  </si>
  <si>
    <t>王刚</t>
  </si>
  <si>
    <t>四车间</t>
  </si>
  <si>
    <t>0015</t>
  </si>
  <si>
    <t>赵文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</si>
</sst>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7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E20" totalsRowShown="0" headerRowDxfId="6" dataDxfId="5">
  <autoFilter ref="A1:E20"/>
  <tableColumns count="5">
    <tableColumn id="1" name="工号" dataDxfId="4"/>
    <tableColumn id="2" name="姓名" dataDxfId="3"/>
    <tableColumn id="3" name="年龄" dataDxfId="2"/>
    <tableColumn id="4" name="性别" dataDxfId="1"/>
    <tableColumn id="5" name="车间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abSelected="1" workbookViewId="0">
      <selection activeCell="M2" sqref="M2"/>
    </sheetView>
  </sheetViews>
  <sheetFormatPr defaultRowHeight="12" x14ac:dyDescent="0.15"/>
  <sheetData>
    <row r="1" spans="1:17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G1" s="2" t="s">
        <v>0</v>
      </c>
      <c r="H1" s="2" t="s">
        <v>1</v>
      </c>
      <c r="I1" s="2" t="s">
        <v>2</v>
      </c>
      <c r="J1" s="2" t="s">
        <v>3</v>
      </c>
      <c r="K1" s="2" t="s">
        <v>4</v>
      </c>
      <c r="M1" s="2" t="s">
        <v>0</v>
      </c>
      <c r="N1" s="2" t="s">
        <v>1</v>
      </c>
      <c r="O1" s="2" t="s">
        <v>2</v>
      </c>
      <c r="P1" s="2" t="s">
        <v>3</v>
      </c>
      <c r="Q1" s="2" t="s">
        <v>4</v>
      </c>
    </row>
    <row r="2" spans="1:17" x14ac:dyDescent="0.15">
      <c r="A2" s="1" t="s">
        <v>5</v>
      </c>
      <c r="B2" s="1" t="s">
        <v>6</v>
      </c>
      <c r="C2" s="1">
        <v>23</v>
      </c>
      <c r="D2" s="1" t="s">
        <v>7</v>
      </c>
      <c r="E2" s="1" t="s">
        <v>8</v>
      </c>
      <c r="G2" s="3" t="str">
        <f t="array" aca="1" ref="G2" ca="1">IF(ROW()-7&gt;=0,"",OFFSET(A$1,SUM(N(A:A&lt;&gt;""))-7+ROW(),))</f>
        <v>0011</v>
      </c>
      <c r="H2" s="3" t="str">
        <f t="array" aca="1" ref="H2" ca="1">IF(ROW()-7&gt;=0,"",OFFSET(B$1,SUM(N(B:B&lt;&gt;""))-7+ROW(),))</f>
        <v>李飞</v>
      </c>
      <c r="I2" s="3">
        <f t="array" aca="1" ref="I2" ca="1">IF(ROW()-7&gt;=0,"",OFFSET(C$1,SUM(N(C:C&lt;&gt;""))-7+ROW(),))</f>
        <v>23</v>
      </c>
      <c r="J2" s="3" t="str">
        <f t="array" aca="1" ref="J2" ca="1">IF(ROW()-7&gt;=0,"",OFFSET(D$1,SUM(N(D:D&lt;&gt;""))-7+ROW(),))</f>
        <v>男</v>
      </c>
      <c r="K2" s="3" t="str">
        <f t="array" aca="1" ref="K2" ca="1">IF(ROW()-7&gt;=0,"",OFFSET(E$1,SUM(N(E:E&lt;&gt;""))-7+ROW(),))</f>
        <v>二车间</v>
      </c>
      <c r="M2" s="3" t="str">
        <f t="array" ref="M2">IFERROR(INDEX(A:A,SMALL(LARGE((MATCH(表1[工号],表1[工号],)=ROW($1:$19))*ROW($2:$20),ROW($1:$5)),ROW(M1)))&amp;"","")</f>
        <v>0011</v>
      </c>
      <c r="N2" s="3" t="str">
        <f t="array" ref="N2">IFERROR(INDEX(B:B,SMALL(LARGE((MATCH(表1[工号],表1[工号],)=ROW($1:$19))*ROW($2:$20),ROW($1:$5)),ROW(N1)))&amp;"","")</f>
        <v>李飞</v>
      </c>
      <c r="O2" s="3" t="str">
        <f t="array" ref="O2">IFERROR(INDEX(C:C,SMALL(LARGE((MATCH(表1[工号],表1[工号],)=ROW($1:$19))*ROW($2:$20),ROW($1:$5)),ROW(O1)))&amp;"","")</f>
        <v>23</v>
      </c>
      <c r="P2" s="3" t="str">
        <f t="array" ref="P2">IFERROR(INDEX(D:D,SMALL(LARGE((MATCH(表1[工号],表1[工号],)=ROW($1:$19))*ROW($2:$20),ROW($1:$5)),ROW(P1)))&amp;"","")</f>
        <v>男</v>
      </c>
      <c r="Q2" s="3" t="str">
        <f t="array" ref="Q2">IFERROR(INDEX(E:E,SMALL(LARGE((MATCH(表1[工号],表1[工号],)=ROW($1:$19))*ROW($2:$20),ROW($1:$5)),ROW(Q1)))&amp;"","")</f>
        <v>二车间</v>
      </c>
    </row>
    <row r="3" spans="1:17" x14ac:dyDescent="0.15">
      <c r="A3" s="1" t="s">
        <v>9</v>
      </c>
      <c r="B3" s="1" t="s">
        <v>10</v>
      </c>
      <c r="C3" s="1">
        <v>23</v>
      </c>
      <c r="D3" s="1" t="s">
        <v>7</v>
      </c>
      <c r="E3" s="1" t="s">
        <v>8</v>
      </c>
      <c r="G3" s="3" t="str">
        <f t="array" aca="1" ref="G3" ca="1">IF(ROW()-7&gt;=0,"",OFFSET(A$1,SUM(N(A:A&lt;&gt;""))-7+ROW(),))</f>
        <v>0015</v>
      </c>
      <c r="H3" s="3" t="str">
        <f t="array" aca="1" ref="H3" ca="1">IF(ROW()-7&gt;=0,"",OFFSET(B$1,SUM(N(B:B&lt;&gt;""))-7+ROW(),))</f>
        <v>赵文</v>
      </c>
      <c r="I3" s="3">
        <f t="array" aca="1" ref="I3" ca="1">IF(ROW()-7&gt;=0,"",OFFSET(C$1,SUM(N(C:C&lt;&gt;""))-7+ROW(),))</f>
        <v>23</v>
      </c>
      <c r="J3" s="3" t="str">
        <f t="array" aca="1" ref="J3" ca="1">IF(ROW()-7&gt;=0,"",OFFSET(D$1,SUM(N(D:D&lt;&gt;""))-7+ROW(),))</f>
        <v>男</v>
      </c>
      <c r="K3" s="3" t="str">
        <f t="array" aca="1" ref="K3" ca="1">IF(ROW()-7&gt;=0,"",OFFSET(E$1,SUM(N(E:E&lt;&gt;""))-7+ROW(),))</f>
        <v>一车间</v>
      </c>
      <c r="M3" s="3" t="str">
        <f t="array" ref="M3">IFERROR(INDEX(A:A,SMALL(LARGE((MATCH(表1[工号],表1[工号],)=ROW($1:$19))*ROW($2:$20),ROW($1:$5)),ROW(M2)))&amp;"","")</f>
        <v>0012</v>
      </c>
      <c r="N3" s="3" t="str">
        <f t="array" ref="N3">IFERROR(INDEX(B:B,SMALL(LARGE((MATCH(表1[工号],表1[工号],)=ROW($1:$19))*ROW($2:$20),ROW($1:$5)),ROW(N2)))&amp;"","")</f>
        <v>李广</v>
      </c>
      <c r="O3" s="3" t="str">
        <f t="array" ref="O3">IFERROR(INDEX(C:C,SMALL(LARGE((MATCH(表1[工号],表1[工号],)=ROW($1:$19))*ROW($2:$20),ROW($1:$5)),ROW(O2)))&amp;"","")</f>
        <v>23</v>
      </c>
      <c r="P3" s="3" t="str">
        <f t="array" ref="P3">IFERROR(INDEX(D:D,SMALL(LARGE((MATCH(表1[工号],表1[工号],)=ROW($1:$19))*ROW($2:$20),ROW($1:$5)),ROW(P2)))&amp;"","")</f>
        <v>男</v>
      </c>
      <c r="Q3" s="3" t="str">
        <f t="array" ref="Q3">IFERROR(INDEX(E:E,SMALL(LARGE((MATCH(表1[工号],表1[工号],)=ROW($1:$19))*ROW($2:$20),ROW($1:$5)),ROW(Q2)))&amp;"","")</f>
        <v>一车间</v>
      </c>
    </row>
    <row r="4" spans="1:17" x14ac:dyDescent="0.15">
      <c r="A4" s="1" t="s">
        <v>11</v>
      </c>
      <c r="B4" s="1" t="s">
        <v>12</v>
      </c>
      <c r="C4" s="1">
        <v>23</v>
      </c>
      <c r="D4" s="1" t="s">
        <v>7</v>
      </c>
      <c r="E4" s="1" t="s">
        <v>13</v>
      </c>
      <c r="G4" s="3" t="str">
        <f t="array" aca="1" ref="G4" ca="1">IF(ROW()-7&gt;=0,"",OFFSET(A$1,SUM(N(A:A&lt;&gt;""))-7+ROW(),))</f>
        <v>0008</v>
      </c>
      <c r="H4" s="3" t="str">
        <f t="array" aca="1" ref="H4" ca="1">IF(ROW()-7&gt;=0,"",OFFSET(B$1,SUM(N(B:B&lt;&gt;""))-7+ROW(),))</f>
        <v>刘梅</v>
      </c>
      <c r="I4" s="3">
        <f t="array" aca="1" ref="I4" ca="1">IF(ROW()-7&gt;=0,"",OFFSET(C$1,SUM(N(C:C&lt;&gt;""))-7+ROW(),))</f>
        <v>23</v>
      </c>
      <c r="J4" s="3" t="str">
        <f t="array" aca="1" ref="J4" ca="1">IF(ROW()-7&gt;=0,"",OFFSET(D$1,SUM(N(D:D&lt;&gt;""))-7+ROW(),))</f>
        <v>男</v>
      </c>
      <c r="K4" s="3" t="str">
        <f t="array" aca="1" ref="K4" ca="1">IF(ROW()-7&gt;=0,"",OFFSET(E$1,SUM(N(E:E&lt;&gt;""))-7+ROW(),))</f>
        <v>一车间</v>
      </c>
      <c r="M4" s="3" t="str">
        <f t="array" ref="M4">IFERROR(INDEX(A:A,SMALL(LARGE((MATCH(表1[工号],表1[工号],)=ROW($1:$19))*ROW($2:$20),ROW($1:$5)),ROW(M3)))&amp;"","")</f>
        <v>0014</v>
      </c>
      <c r="N4" s="3" t="str">
        <f t="array" ref="N4">IFERROR(INDEX(B:B,SMALL(LARGE((MATCH(表1[工号],表1[工号],)=ROW($1:$19))*ROW($2:$20),ROW($1:$5)),ROW(N3)))&amp;"","")</f>
        <v>王刚</v>
      </c>
      <c r="O4" s="3" t="str">
        <f t="array" ref="O4">IFERROR(INDEX(C:C,SMALL(LARGE((MATCH(表1[工号],表1[工号],)=ROW($1:$19))*ROW($2:$20),ROW($1:$5)),ROW(O3)))&amp;"","")</f>
        <v>22</v>
      </c>
      <c r="P4" s="3" t="str">
        <f t="array" ref="P4">IFERROR(INDEX(D:D,SMALL(LARGE((MATCH(表1[工号],表1[工号],)=ROW($1:$19))*ROW($2:$20),ROW($1:$5)),ROW(P3)))&amp;"","")</f>
        <v>男</v>
      </c>
      <c r="Q4" s="3" t="str">
        <f t="array" ref="Q4">IFERROR(INDEX(E:E,SMALL(LARGE((MATCH(表1[工号],表1[工号],)=ROW($1:$19))*ROW($2:$20),ROW($1:$5)),ROW(Q3)))&amp;"","")</f>
        <v>四车间</v>
      </c>
    </row>
    <row r="5" spans="1:17" x14ac:dyDescent="0.15">
      <c r="A5" s="1" t="s">
        <v>14</v>
      </c>
      <c r="B5" s="1" t="s">
        <v>15</v>
      </c>
      <c r="C5" s="1">
        <v>2</v>
      </c>
      <c r="D5" s="1" t="s">
        <v>7</v>
      </c>
      <c r="E5" s="1" t="s">
        <v>8</v>
      </c>
      <c r="G5" s="3" t="str">
        <f t="array" aca="1" ref="G5" ca="1">IF(ROW()-7&gt;=0,"",OFFSET(A$1,SUM(N(A:A&lt;&gt;""))-7+ROW(),))</f>
        <v>0013</v>
      </c>
      <c r="H5" s="3" t="str">
        <f t="array" aca="1" ref="H5" ca="1">IF(ROW()-7&gt;=0,"",OFFSET(B$1,SUM(N(B:B&lt;&gt;""))-7+ROW(),))</f>
        <v>张飞</v>
      </c>
      <c r="I5" s="3">
        <f t="array" aca="1" ref="I5" ca="1">IF(ROW()-7&gt;=0,"",OFFSET(C$1,SUM(N(C:C&lt;&gt;""))-7+ROW(),))</f>
        <v>23</v>
      </c>
      <c r="J5" s="3" t="str">
        <f t="array" aca="1" ref="J5" ca="1">IF(ROW()-7&gt;=0,"",OFFSET(D$1,SUM(N(D:D&lt;&gt;""))-7+ROW(),))</f>
        <v>男</v>
      </c>
      <c r="K5" s="3" t="str">
        <f t="array" aca="1" ref="K5" ca="1">IF(ROW()-7&gt;=0,"",OFFSET(E$1,SUM(N(E:E&lt;&gt;""))-7+ROW(),))</f>
        <v>一车间</v>
      </c>
      <c r="M5" s="3" t="str">
        <f t="array" ref="M5">IFERROR(INDEX(A:A,SMALL(LARGE((MATCH(表1[工号],表1[工号],)=ROW($1:$19))*ROW($2:$20),ROW($1:$5)),ROW(M4)))&amp;"","")</f>
        <v>0015</v>
      </c>
      <c r="N5" s="3" t="str">
        <f t="array" ref="N5">IFERROR(INDEX(B:B,SMALL(LARGE((MATCH(表1[工号],表1[工号],)=ROW($1:$19))*ROW($2:$20),ROW($1:$5)),ROW(N4)))&amp;"","")</f>
        <v>赵文</v>
      </c>
      <c r="O5" s="3" t="str">
        <f t="array" ref="O5">IFERROR(INDEX(C:C,SMALL(LARGE((MATCH(表1[工号],表1[工号],)=ROW($1:$19))*ROW($2:$20),ROW($1:$5)),ROW(O4)))&amp;"","")</f>
        <v>23</v>
      </c>
      <c r="P5" s="3" t="str">
        <f t="array" ref="P5">IFERROR(INDEX(D:D,SMALL(LARGE((MATCH(表1[工号],表1[工号],)=ROW($1:$19))*ROW($2:$20),ROW($1:$5)),ROW(P4)))&amp;"","")</f>
        <v>男</v>
      </c>
      <c r="Q5" s="3" t="str">
        <f t="array" ref="Q5">IFERROR(INDEX(E:E,SMALL(LARGE((MATCH(表1[工号],表1[工号],)=ROW($1:$19))*ROW($2:$20),ROW($1:$5)),ROW(Q4)))&amp;"","")</f>
        <v>一车间</v>
      </c>
    </row>
    <row r="6" spans="1:17" x14ac:dyDescent="0.15">
      <c r="A6" s="1" t="s">
        <v>16</v>
      </c>
      <c r="B6" s="1" t="s">
        <v>17</v>
      </c>
      <c r="C6" s="1">
        <v>23</v>
      </c>
      <c r="D6" s="1" t="s">
        <v>7</v>
      </c>
      <c r="E6" s="1" t="s">
        <v>8</v>
      </c>
      <c r="G6" s="3" t="str">
        <f t="array" aca="1" ref="G6" ca="1">IF(ROW()-7&gt;=0,"",OFFSET(A$1,SUM(N(A:A&lt;&gt;""))-7+ROW(),))</f>
        <v>0008</v>
      </c>
      <c r="H6" s="3" t="str">
        <f t="array" aca="1" ref="H6" ca="1">IF(ROW()-7&gt;=0,"",OFFSET(B$1,SUM(N(B:B&lt;&gt;""))-7+ROW(),))</f>
        <v>刘梅</v>
      </c>
      <c r="I6" s="3">
        <f t="array" aca="1" ref="I6" ca="1">IF(ROW()-7&gt;=0,"",OFFSET(C$1,SUM(N(C:C&lt;&gt;""))-7+ROW(),))</f>
        <v>23</v>
      </c>
      <c r="J6" s="3" t="str">
        <f t="array" aca="1" ref="J6" ca="1">IF(ROW()-7&gt;=0,"",OFFSET(D$1,SUM(N(D:D&lt;&gt;""))-7+ROW(),))</f>
        <v>男</v>
      </c>
      <c r="K6" s="3" t="str">
        <f t="array" aca="1" ref="K6" ca="1">IF(ROW()-7&gt;=0,"",OFFSET(E$1,SUM(N(E:E&lt;&gt;""))-7+ROW(),))</f>
        <v>一车间</v>
      </c>
      <c r="M6" s="3" t="str">
        <f t="array" ref="M6">IFERROR(INDEX(A:A,SMALL(LARGE((MATCH(表1[工号],表1[工号],)=ROW($1:$19))*ROW($2:$20),ROW($1:$5)),ROW(M5)))&amp;"","")</f>
        <v>0008</v>
      </c>
      <c r="N6" s="3" t="str">
        <f t="array" ref="N6">IFERROR(INDEX(B:B,SMALL(LARGE((MATCH(表1[工号],表1[工号],)=ROW($1:$19))*ROW($2:$20),ROW($1:$5)),ROW(N5)))&amp;"","")</f>
        <v>刘梅</v>
      </c>
      <c r="O6" s="3" t="str">
        <f t="array" ref="O6">IFERROR(INDEX(C:C,SMALL(LARGE((MATCH(表1[工号],表1[工号],)=ROW($1:$19))*ROW($2:$20),ROW($1:$5)),ROW(O5)))&amp;"","")</f>
        <v>23</v>
      </c>
      <c r="P6" s="3" t="str">
        <f t="array" ref="P6">IFERROR(INDEX(D:D,SMALL(LARGE((MATCH(表1[工号],表1[工号],)=ROW($1:$19))*ROW($2:$20),ROW($1:$5)),ROW(P5)))&amp;"","")</f>
        <v>男</v>
      </c>
      <c r="Q6" s="3" t="str">
        <f t="array" ref="Q6">IFERROR(INDEX(E:E,SMALL(LARGE((MATCH(表1[工号],表1[工号],)=ROW($1:$19))*ROW($2:$20),ROW($1:$5)),ROW(Q5)))&amp;"","")</f>
        <v>一车间</v>
      </c>
    </row>
    <row r="7" spans="1:17" x14ac:dyDescent="0.15">
      <c r="A7" s="1" t="s">
        <v>20</v>
      </c>
      <c r="B7" s="1" t="s">
        <v>21</v>
      </c>
      <c r="C7" s="1">
        <v>5</v>
      </c>
      <c r="D7" s="1" t="s">
        <v>22</v>
      </c>
      <c r="E7" s="1" t="s">
        <v>23</v>
      </c>
      <c r="G7" s="3" t="str">
        <f t="array" aca="1" ref="G7" ca="1">IF(ROW()-7&gt;=0,"",OFFSET(A$1,SUM(N(A:A&lt;&gt;""))-7+ROW(),))</f>
        <v/>
      </c>
      <c r="H7" s="3" t="str">
        <f t="array" aca="1" ref="H7" ca="1">IF(ROW()-7&gt;=0,"",OFFSET(B$1,SUM(N(B:B&lt;&gt;""))-7+ROW(),))</f>
        <v/>
      </c>
      <c r="I7" s="3" t="str">
        <f t="array" aca="1" ref="I7" ca="1">IF(ROW()-7&gt;=0,"",OFFSET(C$1,SUM(N(C:C&lt;&gt;""))-7+ROW(),))</f>
        <v/>
      </c>
      <c r="J7" s="3" t="str">
        <f t="array" aca="1" ref="J7" ca="1">IF(ROW()-7&gt;=0,"",OFFSET(D$1,SUM(N(D:D&lt;&gt;""))-7+ROW(),))</f>
        <v/>
      </c>
      <c r="K7" s="3" t="str">
        <f t="array" aca="1" ref="K7" ca="1">IF(ROW()-7&gt;=0,"",OFFSET(E$1,SUM(N(E:E&lt;&gt;""))-7+ROW(),))</f>
        <v/>
      </c>
      <c r="M7" s="3" t="str">
        <f t="array" ref="M7">IFERROR(INDEX(A:A,SMALL(LARGE((MATCH(表1[工号],表1[工号],)=ROW($1:$19))*ROW($2:$20),ROW($1:$5)),ROW(M6)))&amp;"","")</f>
        <v/>
      </c>
      <c r="N7" s="3" t="str">
        <f t="array" ref="N7">IFERROR(INDEX(B:B,SMALL(LARGE((MATCH(表1[工号],表1[工号],)=ROW($1:$19))*ROW($2:$20),ROW($1:$5)),ROW(N6)))&amp;"","")</f>
        <v/>
      </c>
      <c r="O7" s="3" t="str">
        <f t="array" ref="O7">IFERROR(INDEX(C:C,SMALL(LARGE((MATCH(表1[工号],表1[工号],)=ROW($1:$19))*ROW($2:$20),ROW($1:$5)),ROW(O6)))&amp;"","")</f>
        <v/>
      </c>
      <c r="P7" s="3" t="str">
        <f t="array" ref="P7">IFERROR(INDEX(D:D,SMALL(LARGE((MATCH(表1[工号],表1[工号],)=ROW($1:$19))*ROW($2:$20),ROW($1:$5)),ROW(P6)))&amp;"","")</f>
        <v/>
      </c>
      <c r="Q7" s="3" t="str">
        <f t="array" ref="Q7">IFERROR(INDEX(E:E,SMALL(LARGE((MATCH(表1[工号],表1[工号],)=ROW($1:$19))*ROW($2:$20),ROW($1:$5)),ROW(Q6)))&amp;"","")</f>
        <v/>
      </c>
    </row>
    <row r="8" spans="1:17" x14ac:dyDescent="0.15">
      <c r="A8" s="1" t="s">
        <v>18</v>
      </c>
      <c r="B8" s="1" t="s">
        <v>19</v>
      </c>
      <c r="C8" s="1">
        <v>23</v>
      </c>
      <c r="D8" s="1" t="s">
        <v>7</v>
      </c>
      <c r="E8" s="1" t="s">
        <v>8</v>
      </c>
    </row>
    <row r="9" spans="1:17" x14ac:dyDescent="0.15">
      <c r="A9" s="1" t="s">
        <v>35</v>
      </c>
      <c r="B9" s="1" t="s">
        <v>36</v>
      </c>
      <c r="C9" s="1">
        <v>23</v>
      </c>
      <c r="D9" s="1" t="s">
        <v>7</v>
      </c>
      <c r="E9" s="1" t="s">
        <v>8</v>
      </c>
      <c r="G9" s="3" t="str">
        <f t="array" aca="1" ref="G9:K13" ca="1">OFFSET(A1,COUNT(IF(A:A="","",1))-5,,5,5)</f>
        <v>0011</v>
      </c>
      <c r="H9" s="3" t="str">
        <f ca="1"/>
        <v>李飞</v>
      </c>
      <c r="I9" s="3">
        <f ca="1"/>
        <v>23</v>
      </c>
      <c r="J9" s="3" t="str">
        <f ca="1"/>
        <v>男</v>
      </c>
      <c r="K9" s="3" t="str">
        <f ca="1"/>
        <v>二车间</v>
      </c>
    </row>
    <row r="10" spans="1:17" x14ac:dyDescent="0.15">
      <c r="A10" s="1" t="s">
        <v>26</v>
      </c>
      <c r="B10" s="1" t="s">
        <v>27</v>
      </c>
      <c r="C10" s="1">
        <v>23</v>
      </c>
      <c r="D10" s="1" t="s">
        <v>7</v>
      </c>
      <c r="E10" s="1" t="s">
        <v>8</v>
      </c>
      <c r="G10" s="3" t="str">
        <f ca="1"/>
        <v>0015</v>
      </c>
      <c r="H10" s="3" t="str">
        <f ca="1"/>
        <v>赵文</v>
      </c>
      <c r="I10" s="3">
        <f ca="1"/>
        <v>23</v>
      </c>
      <c r="J10" s="3" t="str">
        <f ca="1"/>
        <v>男</v>
      </c>
      <c r="K10" s="3" t="str">
        <f ca="1"/>
        <v>一车间</v>
      </c>
    </row>
    <row r="11" spans="1:17" x14ac:dyDescent="0.15">
      <c r="A11" s="1" t="s">
        <v>28</v>
      </c>
      <c r="B11" s="1" t="s">
        <v>29</v>
      </c>
      <c r="C11" s="1">
        <v>21</v>
      </c>
      <c r="D11" s="1" t="s">
        <v>7</v>
      </c>
      <c r="E11" s="1" t="s">
        <v>8</v>
      </c>
      <c r="G11" s="3" t="str">
        <f ca="1"/>
        <v>0008</v>
      </c>
      <c r="H11" s="3" t="str">
        <f ca="1"/>
        <v>刘梅</v>
      </c>
      <c r="I11" s="3">
        <f ca="1"/>
        <v>23</v>
      </c>
      <c r="J11" s="3" t="str">
        <f ca="1"/>
        <v>男</v>
      </c>
      <c r="K11" s="3" t="str">
        <f ca="1"/>
        <v>一车间</v>
      </c>
    </row>
    <row r="12" spans="1:17" x14ac:dyDescent="0.15">
      <c r="A12" s="1" t="s">
        <v>30</v>
      </c>
      <c r="B12" s="1" t="s">
        <v>31</v>
      </c>
      <c r="C12" s="1">
        <v>23</v>
      </c>
      <c r="D12" s="1" t="s">
        <v>7</v>
      </c>
      <c r="E12" s="1" t="s">
        <v>32</v>
      </c>
      <c r="G12" s="3" t="str">
        <f ca="1"/>
        <v>0013</v>
      </c>
      <c r="H12" s="3" t="str">
        <f ca="1"/>
        <v>张飞</v>
      </c>
      <c r="I12" s="3">
        <f ca="1"/>
        <v>23</v>
      </c>
      <c r="J12" s="3" t="str">
        <f ca="1"/>
        <v>男</v>
      </c>
      <c r="K12" s="3" t="str">
        <f ca="1"/>
        <v>一车间</v>
      </c>
    </row>
    <row r="13" spans="1:17" x14ac:dyDescent="0.15">
      <c r="A13" s="1" t="s">
        <v>33</v>
      </c>
      <c r="B13" s="1" t="s">
        <v>34</v>
      </c>
      <c r="C13" s="1">
        <v>23</v>
      </c>
      <c r="D13" s="1" t="s">
        <v>7</v>
      </c>
      <c r="E13" s="1" t="s">
        <v>8</v>
      </c>
      <c r="G13" s="3" t="str">
        <f ca="1"/>
        <v>0008</v>
      </c>
      <c r="H13" s="3" t="str">
        <f ca="1"/>
        <v>刘梅</v>
      </c>
      <c r="I13" s="3">
        <f ca="1"/>
        <v>23</v>
      </c>
      <c r="J13" s="3" t="str">
        <f ca="1"/>
        <v>男</v>
      </c>
      <c r="K13" s="3" t="str">
        <f ca="1"/>
        <v>一车间</v>
      </c>
    </row>
    <row r="14" spans="1:17" x14ac:dyDescent="0.15">
      <c r="A14" s="1" t="s">
        <v>37</v>
      </c>
      <c r="B14" s="1" t="s">
        <v>38</v>
      </c>
      <c r="C14" s="1">
        <v>22</v>
      </c>
      <c r="D14" s="1" t="s">
        <v>7</v>
      </c>
      <c r="E14" s="1" t="s">
        <v>39</v>
      </c>
    </row>
    <row r="15" spans="1:17" x14ac:dyDescent="0.15">
      <c r="A15" s="1" t="s">
        <v>40</v>
      </c>
      <c r="B15" s="1" t="s">
        <v>41</v>
      </c>
      <c r="C15" s="1">
        <v>23</v>
      </c>
      <c r="D15" s="1" t="s">
        <v>7</v>
      </c>
      <c r="E15" s="1" t="s">
        <v>8</v>
      </c>
    </row>
    <row r="16" spans="1:17" x14ac:dyDescent="0.15">
      <c r="A16" s="1" t="s">
        <v>30</v>
      </c>
      <c r="B16" s="1" t="s">
        <v>31</v>
      </c>
      <c r="C16" s="1">
        <v>23</v>
      </c>
      <c r="D16" s="1" t="s">
        <v>7</v>
      </c>
      <c r="E16" s="1" t="s">
        <v>32</v>
      </c>
      <c r="G16" s="3" t="str">
        <f t="array" ref="G16">IFERROR(INDEX(A:A,SMALL(LARGE((LEN($B$2:$B$20)&gt;0)*ROW($2:$20),ROW($1:$5)),ROW(A1)))&amp;"","")</f>
        <v>0011</v>
      </c>
      <c r="H16" s="3" t="str">
        <f t="array" ref="H16">IFERROR(INDEX(B:B,SMALL(LARGE((LEN($B$2:$B$20)&gt;0)*ROW($2:$20),ROW($1:$5)),ROW(B1)))&amp;"","")</f>
        <v>李飞</v>
      </c>
      <c r="I16" s="3" t="str">
        <f t="array" ref="I16">IFERROR(INDEX(C:C,SMALL(LARGE((LEN($B$2:$B$20)&gt;0)*ROW($2:$20),ROW($1:$5)),ROW(C1)))&amp;"","")</f>
        <v>23</v>
      </c>
      <c r="J16" s="3" t="str">
        <f t="array" ref="J16">IFERROR(INDEX(D:D,SMALL(LARGE((LEN($B$2:$B$20)&gt;0)*ROW($2:$20),ROW($1:$5)),ROW(D1)))&amp;"","")</f>
        <v>男</v>
      </c>
      <c r="K16" s="3" t="str">
        <f t="array" ref="K16">IFERROR(INDEX(E:E,SMALL(LARGE((LEN($B$2:$B$20)&gt;0)*ROW($2:$20),ROW($1:$5)),ROW(E1)))&amp;"","")</f>
        <v>二车间</v>
      </c>
    </row>
    <row r="17" spans="1:11" x14ac:dyDescent="0.15">
      <c r="A17" s="1" t="s">
        <v>40</v>
      </c>
      <c r="B17" s="1" t="s">
        <v>41</v>
      </c>
      <c r="C17" s="1">
        <v>23</v>
      </c>
      <c r="D17" s="1" t="s">
        <v>7</v>
      </c>
      <c r="E17" s="1" t="s">
        <v>8</v>
      </c>
      <c r="G17" s="3" t="str">
        <f t="array" ref="G17">IFERROR(INDEX(A:A,SMALL(LARGE((LEN($B$2:$B$20)&gt;0)*ROW($2:$20),ROW($1:$5)),ROW(A2)))&amp;"","")</f>
        <v>0015</v>
      </c>
      <c r="H17" s="3" t="str">
        <f t="array" ref="H17">IFERROR(INDEX(B:B,SMALL(LARGE((LEN($B$2:$B$20)&gt;0)*ROW($2:$20),ROW($1:$5)),ROW(B2)))&amp;"","")</f>
        <v>赵文</v>
      </c>
      <c r="I17" s="3" t="str">
        <f t="array" ref="I17">IFERROR(INDEX(C:C,SMALL(LARGE((LEN($B$2:$B$20)&gt;0)*ROW($2:$20),ROW($1:$5)),ROW(C2)))&amp;"","")</f>
        <v>23</v>
      </c>
      <c r="J17" s="3" t="str">
        <f t="array" ref="J17">IFERROR(INDEX(D:D,SMALL(LARGE((LEN($B$2:$B$20)&gt;0)*ROW($2:$20),ROW($1:$5)),ROW(D2)))&amp;"","")</f>
        <v>男</v>
      </c>
      <c r="K17" s="3" t="str">
        <f t="array" ref="K17">IFERROR(INDEX(E:E,SMALL(LARGE((LEN($B$2:$B$20)&gt;0)*ROW($2:$20),ROW($1:$5)),ROW(E2)))&amp;"","")</f>
        <v>一车间</v>
      </c>
    </row>
    <row r="18" spans="1:11" x14ac:dyDescent="0.15">
      <c r="A18" s="1" t="s">
        <v>24</v>
      </c>
      <c r="B18" s="1" t="s">
        <v>25</v>
      </c>
      <c r="C18" s="1">
        <v>23</v>
      </c>
      <c r="D18" s="1" t="s">
        <v>7</v>
      </c>
      <c r="E18" s="1" t="s">
        <v>8</v>
      </c>
      <c r="G18" s="3" t="str">
        <f t="array" ref="G18">IFERROR(INDEX(A:A,SMALL(LARGE((LEN($B$2:$B$20)&gt;0)*ROW($2:$20),ROW($1:$5)),ROW(A3)))&amp;"","")</f>
        <v>0008</v>
      </c>
      <c r="H18" s="3" t="str">
        <f t="array" ref="H18">IFERROR(INDEX(B:B,SMALL(LARGE((LEN($B$2:$B$20)&gt;0)*ROW($2:$20),ROW($1:$5)),ROW(B3)))&amp;"","")</f>
        <v>刘梅</v>
      </c>
      <c r="I18" s="3" t="str">
        <f t="array" ref="I18">IFERROR(INDEX(C:C,SMALL(LARGE((LEN($B$2:$B$20)&gt;0)*ROW($2:$20),ROW($1:$5)),ROW(C3)))&amp;"","")</f>
        <v>23</v>
      </c>
      <c r="J18" s="3" t="str">
        <f t="array" ref="J18">IFERROR(INDEX(D:D,SMALL(LARGE((LEN($B$2:$B$20)&gt;0)*ROW($2:$20),ROW($1:$5)),ROW(D3)))&amp;"","")</f>
        <v>男</v>
      </c>
      <c r="K18" s="3" t="str">
        <f t="array" ref="K18">IFERROR(INDEX(E:E,SMALL(LARGE((LEN($B$2:$B$20)&gt;0)*ROW($2:$20),ROW($1:$5)),ROW(E3)))&amp;"","")</f>
        <v>一车间</v>
      </c>
    </row>
    <row r="19" spans="1:11" x14ac:dyDescent="0.15">
      <c r="A19" s="1" t="s">
        <v>35</v>
      </c>
      <c r="B19" s="1" t="s">
        <v>36</v>
      </c>
      <c r="C19" s="1">
        <v>23</v>
      </c>
      <c r="D19" s="1" t="s">
        <v>7</v>
      </c>
      <c r="E19" s="1" t="s">
        <v>8</v>
      </c>
      <c r="G19" s="3" t="str">
        <f t="array" ref="G19">IFERROR(INDEX(A:A,SMALL(LARGE((LEN($B$2:$B$20)&gt;0)*ROW($2:$20),ROW($1:$5)),ROW(A4)))&amp;"","")</f>
        <v>0013</v>
      </c>
      <c r="H19" s="3" t="str">
        <f t="array" ref="H19">IFERROR(INDEX(B:B,SMALL(LARGE((LEN($B$2:$B$20)&gt;0)*ROW($2:$20),ROW($1:$5)),ROW(B4)))&amp;"","")</f>
        <v>张飞</v>
      </c>
      <c r="I19" s="3" t="str">
        <f t="array" ref="I19">IFERROR(INDEX(C:C,SMALL(LARGE((LEN($B$2:$B$20)&gt;0)*ROW($2:$20),ROW($1:$5)),ROW(C4)))&amp;"","")</f>
        <v>23</v>
      </c>
      <c r="J19" s="3" t="str">
        <f t="array" ref="J19">IFERROR(INDEX(D:D,SMALL(LARGE((LEN($B$2:$B$20)&gt;0)*ROW($2:$20),ROW($1:$5)),ROW(D4)))&amp;"","")</f>
        <v>男</v>
      </c>
      <c r="K19" s="3" t="str">
        <f t="array" ref="K19">IFERROR(INDEX(E:E,SMALL(LARGE((LEN($B$2:$B$20)&gt;0)*ROW($2:$20),ROW($1:$5)),ROW(E4)))&amp;"","")</f>
        <v>一车间</v>
      </c>
    </row>
    <row r="20" spans="1:11" x14ac:dyDescent="0.15">
      <c r="A20" s="1" t="s">
        <v>24</v>
      </c>
      <c r="B20" s="1" t="s">
        <v>25</v>
      </c>
      <c r="C20" s="1">
        <v>23</v>
      </c>
      <c r="D20" s="1" t="s">
        <v>7</v>
      </c>
      <c r="E20" s="1" t="s">
        <v>8</v>
      </c>
      <c r="G20" s="3" t="str">
        <f t="array" ref="G20">IFERROR(INDEX(A:A,SMALL(LARGE((LEN($B$2:$B$20)&gt;0)*ROW($2:$20),ROW($1:$5)),ROW(A5)))&amp;"","")</f>
        <v>0008</v>
      </c>
      <c r="H20" s="3" t="str">
        <f t="array" ref="H20">IFERROR(INDEX(B:B,SMALL(LARGE((LEN($B$2:$B$20)&gt;0)*ROW($2:$20),ROW($1:$5)),ROW(B5)))&amp;"","")</f>
        <v>刘梅</v>
      </c>
      <c r="I20" s="3" t="str">
        <f t="array" ref="I20">IFERROR(INDEX(C:C,SMALL(LARGE((LEN($B$2:$B$20)&gt;0)*ROW($2:$20),ROW($1:$5)),ROW(C5)))&amp;"","")</f>
        <v>23</v>
      </c>
      <c r="J20" s="3" t="str">
        <f t="array" ref="J20">IFERROR(INDEX(D:D,SMALL(LARGE((LEN($B$2:$B$20)&gt;0)*ROW($2:$20),ROW($1:$5)),ROW(D5)))&amp;"","")</f>
        <v>男</v>
      </c>
      <c r="K20" s="3" t="str">
        <f t="array" ref="K20">IFERROR(INDEX(E:E,SMALL(LARGE((LEN($B$2:$B$20)&gt;0)*ROW($2:$20),ROW($1:$5)),ROW(E5)))&amp;"","")</f>
        <v>一车间</v>
      </c>
    </row>
    <row r="21" spans="1:11" x14ac:dyDescent="0.15">
      <c r="G21" s="3" t="str">
        <f t="array" ref="G21">IFERROR(INDEX(A:A,SMALL(LARGE((LEN($B$2:$B$20)&gt;0)*ROW($2:$20),ROW($1:$5)),ROW(A6)))&amp;"","")</f>
        <v/>
      </c>
      <c r="H21" s="3" t="str">
        <f t="array" ref="H21">IFERROR(INDEX(B:B,SMALL(LARGE((LEN($B$2:$B$20)&gt;0)*ROW($2:$20),ROW($1:$5)),ROW(B6)))&amp;"","")</f>
        <v/>
      </c>
      <c r="I21" s="3" t="str">
        <f t="array" ref="I21">IFERROR(INDEX(C:C,SMALL(LARGE((LEN($B$2:$B$20)&gt;0)*ROW($2:$20),ROW($1:$5)),ROW(C6)))&amp;"","")</f>
        <v/>
      </c>
      <c r="J21" s="3" t="str">
        <f t="array" ref="J21">IFERROR(INDEX(D:D,SMALL(LARGE((LEN($B$2:$B$20)&gt;0)*ROW($2:$20),ROW($1:$5)),ROW(D6)))&amp;"","")</f>
        <v/>
      </c>
      <c r="K21" s="3" t="str">
        <f t="array" ref="K21">IFERROR(INDEX(E:E,SMALL(LARGE((LEN($B$2:$B$20)&gt;0)*ROW($2:$20),ROW($1:$5)),ROW(E6)))&amp;"","")</f>
        <v/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Zaezhong</dc:creator>
  <cp:lastModifiedBy>Zaezhong</cp:lastModifiedBy>
  <dcterms:created xsi:type="dcterms:W3CDTF">2010-11-30T08:35:41Z</dcterms:created>
  <dcterms:modified xsi:type="dcterms:W3CDTF">2010-11-30T09:50:00Z</dcterms:modified>
</cp:coreProperties>
</file>