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440" windowHeight="44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2" i="1" l="1" a="1"/>
  <c r="K2" i="1" s="1"/>
  <c r="K3" i="1" s="1" a="1"/>
  <c r="K3" i="1" s="1"/>
  <c r="E5" i="1" a="1"/>
  <c r="E3" i="1" a="1"/>
  <c r="E5" i="1" l="1"/>
  <c r="E3" i="1"/>
  <c r="K4" i="1" a="1"/>
  <c r="K4" i="1" s="1"/>
  <c r="K5" i="1" l="1" a="1"/>
  <c r="K5" i="1" s="1"/>
  <c r="K6" i="1" l="1" a="1"/>
  <c r="K6" i="1" s="1"/>
  <c r="K7" i="1" s="1" a="1"/>
  <c r="K7" i="1" s="1"/>
  <c r="K8" i="1" l="1" a="1"/>
  <c r="K8" i="1" s="1"/>
  <c r="K9" i="1" s="1" a="1"/>
  <c r="K9" i="1" s="1"/>
  <c r="K10" i="1" s="1" a="1"/>
  <c r="K10" i="1" s="1"/>
  <c r="K11" i="1" l="1" a="1"/>
  <c r="K11" i="1" s="1"/>
  <c r="K12" i="1" l="1" a="1"/>
  <c r="K12" i="1" s="1"/>
  <c r="K13" i="1" l="1" a="1"/>
  <c r="K13" i="1" s="1"/>
  <c r="K14" i="1" s="1" a="1"/>
  <c r="K14" i="1" s="1"/>
  <c r="K15" i="1" s="1" a="1"/>
  <c r="K15" i="1" s="1"/>
  <c r="K16" i="1" s="1" a="1"/>
  <c r="K16" i="1" s="1"/>
  <c r="K17" i="1" s="1" a="1"/>
  <c r="K17" i="1" s="1"/>
  <c r="K18" i="1" s="1" a="1"/>
  <c r="K18" i="1" s="1"/>
  <c r="K19" i="1" s="1" a="1"/>
  <c r="K19" i="1" s="1"/>
  <c r="K20" i="1" s="1" a="1"/>
  <c r="K20" i="1" s="1"/>
</calcChain>
</file>

<file path=xl/sharedStrings.xml><?xml version="1.0" encoding="utf-8"?>
<sst xmlns="http://schemas.openxmlformats.org/spreadsheetml/2006/main" count="25" uniqueCount="18">
  <si>
    <t>姓名</t>
  </si>
  <si>
    <t>数据</t>
  </si>
  <si>
    <t>姓名</t>
    <phoneticPr fontId="1" type="noConversion"/>
  </si>
  <si>
    <t>乙</t>
  </si>
  <si>
    <t>丙</t>
  </si>
  <si>
    <t>己</t>
  </si>
  <si>
    <t>庚</t>
  </si>
  <si>
    <t>辛</t>
  </si>
  <si>
    <t>壬</t>
  </si>
  <si>
    <t>癸</t>
  </si>
  <si>
    <t>子</t>
    <phoneticPr fontId="1" type="noConversion"/>
  </si>
  <si>
    <t>丑</t>
  </si>
  <si>
    <t>寅</t>
  </si>
  <si>
    <t>辰</t>
  </si>
  <si>
    <t>巳</t>
  </si>
  <si>
    <t>午</t>
  </si>
  <si>
    <t>申</t>
  </si>
  <si>
    <t>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</si>
</sst>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H10" sqref="H10"/>
    </sheetView>
  </sheetViews>
  <sheetFormatPr defaultRowHeight="12" x14ac:dyDescent="0.15"/>
  <cols>
    <col min="10" max="11" width="9.140625" hidden="1" customWidth="1"/>
  </cols>
  <sheetData>
    <row r="1" spans="1:11" x14ac:dyDescent="0.15">
      <c r="A1" s="3" t="s">
        <v>0</v>
      </c>
      <c r="B1" s="3" t="s">
        <v>1</v>
      </c>
      <c r="E1" s="3" t="s">
        <v>2</v>
      </c>
    </row>
    <row r="2" spans="1:11" x14ac:dyDescent="0.15">
      <c r="A2" s="4" t="s">
        <v>12</v>
      </c>
      <c r="B2" s="4">
        <v>7</v>
      </c>
      <c r="E2" s="4" t="s">
        <v>11</v>
      </c>
      <c r="K2" t="str">
        <f t="array" ref="K2">INDEX(A:A,MIN(IF(COUNTIF(K$1:K1,A$2:A$22),99,ROW($2:$22))))&amp;""</f>
        <v>寅</v>
      </c>
    </row>
    <row r="3" spans="1:11" x14ac:dyDescent="0.15">
      <c r="A3" s="4" t="s">
        <v>3</v>
      </c>
      <c r="B3" s="1">
        <v>2</v>
      </c>
      <c r="E3" s="6">
        <f t="array" aca="1" ref="E3" ca="1">SUM(OFFSET(B1,LOOKUP(IF(A2:A22=E2,ROW($2:$22),1),SMALL(IF(B1:B22&lt;&gt;"",ROW(1:22)),ROW(INDIRECT("1:"&amp;COUNTA(B:B)))))-1,))</f>
        <v>0</v>
      </c>
      <c r="K3" s="2" t="str">
        <f t="array" ref="K3">INDEX(A:A,MIN(IF(COUNTIF(K$1:K2,A$2:A$22),99,ROW($2:$22))))&amp;""</f>
        <v>乙</v>
      </c>
    </row>
    <row r="4" spans="1:11" x14ac:dyDescent="0.15">
      <c r="A4" s="4" t="s">
        <v>4</v>
      </c>
      <c r="B4" s="5"/>
      <c r="K4" s="2" t="str">
        <f t="array" ref="K4">INDEX(A:A,MIN(IF(COUNTIF(K$1:K3,A$2:A$22),99,ROW($2:$22))))&amp;""</f>
        <v>丙</v>
      </c>
    </row>
    <row r="5" spans="1:11" x14ac:dyDescent="0.15">
      <c r="A5" s="4" t="s">
        <v>12</v>
      </c>
      <c r="B5" s="4">
        <v>34</v>
      </c>
      <c r="E5" s="3">
        <f t="array" aca="1" ref="E5" ca="1">SUM(SUBTOTAL(9,OFFSET(B1,LOOKUP(IF(A2:A22=E2,ROW($2:$22),1),SMALL(IF(B1:B22&lt;&gt;"",ROW(1:22)),ROW(INDIRECT("1:"&amp;COUNTA(B:B)))))-1,)))</f>
        <v>80</v>
      </c>
      <c r="K5" s="2" t="str">
        <f t="array" ref="K5">INDEX(A:A,MIN(IF(COUNTIF(K$1:K4,A$2:A$22),99,ROW($2:$22))))&amp;""</f>
        <v>癸</v>
      </c>
    </row>
    <row r="6" spans="1:11" x14ac:dyDescent="0.15">
      <c r="A6" s="4" t="s">
        <v>9</v>
      </c>
      <c r="B6" s="4">
        <v>116</v>
      </c>
      <c r="K6" s="2" t="str">
        <f t="array" ref="K6">INDEX(A:A,MIN(IF(COUNTIF(K$1:K5,A$2:A$22),99,ROW($2:$22))))&amp;""</f>
        <v>己</v>
      </c>
    </row>
    <row r="7" spans="1:11" x14ac:dyDescent="0.15">
      <c r="A7" s="4" t="s">
        <v>5</v>
      </c>
      <c r="B7" s="4">
        <v>2</v>
      </c>
      <c r="K7" s="2" t="str">
        <f t="array" ref="K7">INDEX(A:A,MIN(IF(COUNTIF(K$1:K6,A$2:A$22),99,ROW($2:$22))))&amp;""</f>
        <v>庚</v>
      </c>
    </row>
    <row r="8" spans="1:11" x14ac:dyDescent="0.15">
      <c r="A8" s="4" t="s">
        <v>6</v>
      </c>
      <c r="B8" s="4">
        <v>378</v>
      </c>
      <c r="K8" s="2" t="str">
        <f t="array" ref="K8">INDEX(A:A,MIN(IF(COUNTIF(K$1:K7,A$2:A$22),99,ROW($2:$22))))&amp;""</f>
        <v>辛</v>
      </c>
    </row>
    <row r="9" spans="1:11" x14ac:dyDescent="0.15">
      <c r="A9" s="4" t="s">
        <v>7</v>
      </c>
      <c r="B9" s="1">
        <v>12</v>
      </c>
      <c r="K9" s="2" t="str">
        <f t="array" ref="K9">INDEX(A:A,MIN(IF(COUNTIF(K$1:K8,A$2:A$22),99,ROW($2:$22))))&amp;""</f>
        <v>壬</v>
      </c>
    </row>
    <row r="10" spans="1:11" x14ac:dyDescent="0.15">
      <c r="A10" s="4" t="s">
        <v>8</v>
      </c>
      <c r="B10" s="5"/>
      <c r="K10" s="2" t="str">
        <f t="array" ref="K10">INDEX(A:A,MIN(IF(COUNTIF(K$1:K9,A$2:A$22),99,ROW($2:$22))))&amp;""</f>
        <v>子</v>
      </c>
    </row>
    <row r="11" spans="1:11" x14ac:dyDescent="0.15">
      <c r="A11" s="4" t="s">
        <v>9</v>
      </c>
      <c r="B11" s="4">
        <v>43</v>
      </c>
      <c r="K11" s="2" t="str">
        <f t="array" ref="K11">INDEX(A:A,MIN(IF(COUNTIF(K$1:K10,A$2:A$22),99,ROW($2:$22))))&amp;""</f>
        <v>丑</v>
      </c>
    </row>
    <row r="12" spans="1:11" x14ac:dyDescent="0.15">
      <c r="A12" s="4" t="s">
        <v>10</v>
      </c>
      <c r="B12" s="4">
        <v>98</v>
      </c>
      <c r="K12" s="2" t="str">
        <f t="array" ref="K12">INDEX(A:A,MIN(IF(COUNTIF(K$1:K11,A$2:A$22),99,ROW($2:$22))))&amp;""</f>
        <v>辰</v>
      </c>
    </row>
    <row r="13" spans="1:11" x14ac:dyDescent="0.15">
      <c r="A13" s="4" t="s">
        <v>11</v>
      </c>
      <c r="B13" s="4">
        <v>67</v>
      </c>
      <c r="K13" s="2" t="str">
        <f t="array" ref="K13">INDEX(A:A,MIN(IF(COUNTIF(K$1:K12,A$2:A$22),99,ROW($2:$22))))&amp;""</f>
        <v>巳</v>
      </c>
    </row>
    <row r="14" spans="1:11" x14ac:dyDescent="0.15">
      <c r="A14" s="4" t="s">
        <v>12</v>
      </c>
      <c r="B14" s="1">
        <v>24</v>
      </c>
      <c r="K14" s="2" t="str">
        <f t="array" ref="K14">INDEX(A:A,MIN(IF(COUNTIF(K$1:K13,A$2:A$22),99,ROW($2:$22))))&amp;""</f>
        <v>午</v>
      </c>
    </row>
    <row r="15" spans="1:11" x14ac:dyDescent="0.15">
      <c r="A15" s="4" t="s">
        <v>8</v>
      </c>
      <c r="B15" s="5"/>
      <c r="K15" s="2" t="str">
        <f t="array" ref="K15">INDEX(A:A,MIN(IF(COUNTIF(K$1:K14,A$2:A$22),99,ROW($2:$22))))&amp;""</f>
        <v>申</v>
      </c>
    </row>
    <row r="16" spans="1:11" x14ac:dyDescent="0.15">
      <c r="A16" s="4" t="s">
        <v>13</v>
      </c>
      <c r="B16" s="4">
        <v>28</v>
      </c>
      <c r="K16" s="2" t="str">
        <f t="array" ref="K16">INDEX(A:A,MIN(IF(COUNTIF(K$1:K15,A$2:A$22),99,ROW($2:$22))))&amp;""</f>
        <v>酉</v>
      </c>
    </row>
    <row r="17" spans="1:11" x14ac:dyDescent="0.15">
      <c r="A17" s="4" t="s">
        <v>14</v>
      </c>
      <c r="B17" s="1">
        <v>21</v>
      </c>
      <c r="K17" s="2" t="str">
        <f t="array" ref="K17">INDEX(A:A,MIN(IF(COUNTIF(K$1:K16,A$2:A$22),99,ROW($2:$22))))&amp;""</f>
        <v/>
      </c>
    </row>
    <row r="18" spans="1:11" x14ac:dyDescent="0.15">
      <c r="A18" s="4" t="s">
        <v>15</v>
      </c>
      <c r="B18" s="5"/>
      <c r="K18" s="2" t="str">
        <f t="array" ref="K18">INDEX(A:A,MIN(IF(COUNTIF(K$1:K17,A$2:A$22),99,ROW($2:$22))))&amp;""</f>
        <v/>
      </c>
    </row>
    <row r="19" spans="1:11" x14ac:dyDescent="0.15">
      <c r="A19" s="4" t="s">
        <v>11</v>
      </c>
      <c r="B19" s="1">
        <v>13</v>
      </c>
      <c r="K19" s="2" t="str">
        <f t="array" ref="K19">INDEX(A:A,MIN(IF(COUNTIF(K$1:K18,A$2:A$22),99,ROW($2:$22))))&amp;""</f>
        <v/>
      </c>
    </row>
    <row r="20" spans="1:11" x14ac:dyDescent="0.15">
      <c r="A20" s="4" t="s">
        <v>16</v>
      </c>
      <c r="B20" s="5"/>
      <c r="K20" s="2" t="str">
        <f t="array" ref="K20">INDEX(A:A,MIN(IF(COUNTIF(K$1:K19,A$2:A$22),99,ROW($2:$22))))&amp;""</f>
        <v/>
      </c>
    </row>
    <row r="21" spans="1:11" x14ac:dyDescent="0.15">
      <c r="A21" s="4" t="s">
        <v>17</v>
      </c>
      <c r="B21" s="4">
        <v>54</v>
      </c>
    </row>
    <row r="22" spans="1:11" x14ac:dyDescent="0.15">
      <c r="A22" s="4" t="s">
        <v>4</v>
      </c>
      <c r="B22" s="4">
        <v>11</v>
      </c>
    </row>
  </sheetData>
  <mergeCells count="5">
    <mergeCell ref="B19:B20"/>
    <mergeCell ref="B17:B18"/>
    <mergeCell ref="B14:B15"/>
    <mergeCell ref="B9:B10"/>
    <mergeCell ref="B3:B4"/>
  </mergeCells>
  <phoneticPr fontId="1" type="noConversion"/>
  <dataValidations count="1">
    <dataValidation type="list" allowBlank="1" showInputMessage="1" showErrorMessage="1" sqref="E2">
      <formula1>$K$2:$K$16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2010-12-05T10:00:44Z</dcterms:created>
  <dcterms:modified xsi:type="dcterms:W3CDTF">2010-12-05T10:10:12Z</dcterms:modified>
</cp:coreProperties>
</file>