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hidePivotFieldList="1" defaultThemeVersion="124226"/>
  <bookViews>
    <workbookView xWindow="300" yWindow="180" windowWidth="15480" windowHeight="11325" firstSheet="1" activeTab="3"/>
  </bookViews>
  <sheets>
    <sheet name="文本函数提取生日10" sheetId="21" r:id="rId1"/>
    <sheet name="孩子上大学的学费10" sheetId="15" r:id="rId2"/>
    <sheet name="数据库函数15" sheetId="12" r:id="rId3"/>
    <sheet name="产品价格表25" sheetId="23" r:id="rId4"/>
    <sheet name="图表10" sheetId="7" r:id="rId5"/>
    <sheet name="动态图表 6" sheetId="26" r:id="rId6"/>
    <sheet name="透视表透视图 源数据24" sheetId="18"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6" hidden="1">'透视表透视图 源数据24'!$A$1:$C$819</definedName>
    <definedName name="asd">OFFSET('动态图表 6'!$A$4,'动态图表 6'!$A$14,1,1,6)</definedName>
    <definedName name="FatherDay">DATE([1]推算日期!$B$2,6,1)</definedName>
    <definedName name="MotherDay">DATE([1]推算日期!$B$2,5,1)</definedName>
    <definedName name="nDate">OFFSET([2]Sheet3!$A$1,1,,COUNT([2]Sheet3!$B$1:$B$65536))</definedName>
    <definedName name="point">OFFSET([3]选择统计图!$E$2,[3]选择统计图!$D$9,1,1,5)</definedName>
    <definedName name="woyun">offest(产品价格表25!$E$1,MATCH(产品价格表25!$C$2,产品价格表25!$E$2:$E$17),MATCH(产品价格表25!$C$3,产品价格表25!$F$1:$H$1),1,1)</definedName>
    <definedName name="x">OFFSET(#REF!,#REF!,1,1,5)</definedName>
    <definedName name="xiangmu">OFFSET([4]Sheet2!$A$15,[4]Sheet2!$A$1,1,1,5)</definedName>
    <definedName name="程序设计">[5]高等数学!#REF!</definedName>
    <definedName name="等级">[6]年度考绩!$J$4:$K$7</definedName>
    <definedName name="季1">[7]各季工作表现!$A$2:$C$17</definedName>
    <definedName name="季2">[7]各季工作表现!$E$2:$G$17</definedName>
    <definedName name="季3">[7]各季工作表现!$I$2:$K$17</definedName>
    <definedName name="季4">[7]各季工作表现!$M$2:$O$17</definedName>
    <definedName name="数据">OFFSET('动态图表 6'!$A$4,'动态图表 6'!$A$22,1,1,5)</definedName>
  </definedNames>
  <calcPr calcId="124519"/>
</workbook>
</file>

<file path=xl/calcChain.xml><?xml version="1.0" encoding="utf-8"?>
<calcChain xmlns="http://schemas.openxmlformats.org/spreadsheetml/2006/main">
  <c r="C4" i="23"/>
  <c r="C4" i="21"/>
  <c r="G22" i="23"/>
  <c r="H22"/>
  <c r="F22"/>
  <c r="G21"/>
  <c r="H21"/>
  <c r="F21"/>
  <c r="G20"/>
  <c r="H20"/>
  <c r="F20"/>
  <c r="G19"/>
  <c r="H19"/>
  <c r="F19"/>
  <c r="G18"/>
  <c r="H18"/>
  <c r="F18"/>
  <c r="E26" i="12"/>
  <c r="E25"/>
  <c r="E24"/>
  <c r="D10" i="15"/>
  <c r="D5" i="21"/>
  <c r="D6"/>
  <c r="D7"/>
  <c r="D8"/>
  <c r="D9"/>
  <c r="D10"/>
  <c r="D11"/>
  <c r="D12"/>
  <c r="D13"/>
  <c r="D14"/>
  <c r="D15"/>
  <c r="D16"/>
  <c r="D17"/>
  <c r="D18"/>
  <c r="D4"/>
  <c r="C5"/>
  <c r="C6"/>
  <c r="C7"/>
  <c r="C8"/>
  <c r="C9"/>
  <c r="C10"/>
  <c r="C11"/>
  <c r="C12"/>
  <c r="C13"/>
  <c r="C14"/>
  <c r="C15"/>
  <c r="C16"/>
  <c r="C17"/>
  <c r="C18"/>
  <c r="E23" i="7" l="1"/>
  <c r="E24"/>
  <c r="E25" s="1"/>
  <c r="E26" s="1"/>
  <c r="E27" s="1"/>
  <c r="E28" s="1"/>
  <c r="E29" s="1"/>
  <c r="E30" s="1"/>
  <c r="E22"/>
  <c r="E21"/>
  <c r="D30"/>
  <c r="D23"/>
  <c r="D24"/>
  <c r="D25" s="1"/>
  <c r="D26" s="1"/>
  <c r="D27" s="1"/>
  <c r="D28" s="1"/>
  <c r="D29" s="1"/>
  <c r="D21"/>
  <c r="D22"/>
  <c r="C23"/>
  <c r="C24"/>
  <c r="C25" s="1"/>
  <c r="C26" s="1"/>
  <c r="C27" s="1"/>
  <c r="C28" s="1"/>
  <c r="C29" s="1"/>
  <c r="C30" s="1"/>
  <c r="C22"/>
  <c r="B23"/>
  <c r="B24"/>
  <c r="B25" s="1"/>
  <c r="B26" s="1"/>
  <c r="B27" s="1"/>
  <c r="B28" s="1"/>
  <c r="B29" s="1"/>
  <c r="B30" s="1"/>
  <c r="B22"/>
  <c r="C21"/>
  <c r="B21"/>
  <c r="E20"/>
  <c r="D20"/>
  <c r="C20"/>
  <c r="B20"/>
  <c r="E8"/>
  <c r="E9"/>
  <c r="E10"/>
  <c r="E11"/>
  <c r="E12"/>
  <c r="E13"/>
  <c r="E14"/>
  <c r="E15"/>
  <c r="E16"/>
  <c r="E7"/>
  <c r="D8"/>
  <c r="D9"/>
  <c r="D10"/>
  <c r="D11"/>
  <c r="D12"/>
  <c r="D13"/>
  <c r="D14"/>
  <c r="D15"/>
  <c r="D16"/>
  <c r="D7"/>
  <c r="C8"/>
  <c r="C9"/>
  <c r="C10"/>
  <c r="C11"/>
  <c r="C12"/>
  <c r="C13"/>
  <c r="C14"/>
  <c r="C15"/>
  <c r="C16"/>
  <c r="C7"/>
  <c r="B8"/>
  <c r="B9"/>
  <c r="B10"/>
  <c r="B11"/>
  <c r="B12"/>
  <c r="B13"/>
  <c r="B14"/>
  <c r="B15"/>
  <c r="B16"/>
  <c r="B7"/>
  <c r="D8" i="15"/>
  <c r="D7"/>
</calcChain>
</file>

<file path=xl/comments1.xml><?xml version="1.0" encoding="utf-8"?>
<comments xmlns="http://schemas.openxmlformats.org/spreadsheetml/2006/main">
  <authors>
    <author>作者</author>
  </authors>
  <commentList>
    <comment ref="C2" authorId="0">
      <text>
        <r>
          <rPr>
            <b/>
            <sz val="9"/>
            <color indexed="81"/>
            <rFont val="宋体"/>
            <family val="3"/>
            <charset val="134"/>
          </rPr>
          <t>作者:</t>
        </r>
        <r>
          <rPr>
            <sz val="9"/>
            <color indexed="81"/>
            <rFont val="宋体"/>
            <family val="3"/>
            <charset val="134"/>
          </rPr>
          <t xml:space="preserve">
利用数据有效性查看型号</t>
        </r>
      </text>
    </comment>
    <comment ref="C3" authorId="0">
      <text>
        <r>
          <rPr>
            <b/>
            <sz val="9"/>
            <color indexed="81"/>
            <rFont val="宋体"/>
            <family val="3"/>
            <charset val="134"/>
          </rPr>
          <t>作者:</t>
        </r>
        <r>
          <rPr>
            <sz val="9"/>
            <color indexed="81"/>
            <rFont val="宋体"/>
            <family val="3"/>
            <charset val="134"/>
          </rPr>
          <t xml:space="preserve">
利用数据有效性查看规格</t>
        </r>
      </text>
    </comment>
    <comment ref="C4" authorId="0">
      <text>
        <r>
          <rPr>
            <b/>
            <sz val="9"/>
            <color indexed="81"/>
            <rFont val="宋体"/>
            <family val="3"/>
            <charset val="134"/>
          </rPr>
          <t>作者:</t>
        </r>
        <r>
          <rPr>
            <sz val="9"/>
            <color indexed="81"/>
            <rFont val="宋体"/>
            <family val="3"/>
            <charset val="134"/>
          </rPr>
          <t xml:space="preserve">
设计公式查询价格</t>
        </r>
      </text>
    </comment>
  </commentList>
</comments>
</file>

<file path=xl/comments2.xml><?xml version="1.0" encoding="utf-8"?>
<comments xmlns="http://schemas.openxmlformats.org/spreadsheetml/2006/main">
  <authors>
    <author>作者</author>
  </authors>
  <commentList>
    <comment ref="A18" authorId="0">
      <text>
        <r>
          <rPr>
            <b/>
            <sz val="9"/>
            <color indexed="81"/>
            <rFont val="宋体"/>
            <family val="3"/>
            <charset val="134"/>
          </rPr>
          <t>作者:</t>
        </r>
        <r>
          <rPr>
            <sz val="9"/>
            <color indexed="81"/>
            <rFont val="宋体"/>
            <family val="3"/>
            <charset val="134"/>
          </rPr>
          <t xml:space="preserve">
资产余值：第</t>
        </r>
        <r>
          <rPr>
            <sz val="9"/>
            <color indexed="81"/>
            <rFont val="Tahoma"/>
            <family val="2"/>
          </rPr>
          <t>0</t>
        </r>
        <r>
          <rPr>
            <sz val="9"/>
            <color indexed="81"/>
            <rFont val="宋体"/>
            <family val="3"/>
            <charset val="134"/>
          </rPr>
          <t>年为资产原值，其后每一年为上</t>
        </r>
        <r>
          <rPr>
            <sz val="9"/>
            <color indexed="81"/>
            <rFont val="Tahoma"/>
            <family val="2"/>
          </rPr>
          <t xml:space="preserve"> </t>
        </r>
        <r>
          <rPr>
            <sz val="9"/>
            <color indexed="81"/>
            <rFont val="宋体"/>
            <family val="3"/>
            <charset val="134"/>
          </rPr>
          <t>一年的余值减去折旧值</t>
        </r>
      </text>
    </comment>
  </commentList>
</comments>
</file>

<file path=xl/sharedStrings.xml><?xml version="1.0" encoding="utf-8"?>
<sst xmlns="http://schemas.openxmlformats.org/spreadsheetml/2006/main" count="1941" uniqueCount="223">
  <si>
    <t>资产原值</t>
    <phoneticPr fontId="1" type="noConversion"/>
  </si>
  <si>
    <t>残值</t>
    <phoneticPr fontId="1" type="noConversion"/>
  </si>
  <si>
    <t>使用寿命</t>
    <phoneticPr fontId="1" type="noConversion"/>
  </si>
  <si>
    <t>折旧数值</t>
    <phoneticPr fontId="1" type="noConversion"/>
  </si>
  <si>
    <t>年份</t>
    <phoneticPr fontId="1" type="noConversion"/>
  </si>
  <si>
    <t>DB</t>
    <phoneticPr fontId="1" type="noConversion"/>
  </si>
  <si>
    <t>DDB</t>
    <phoneticPr fontId="1" type="noConversion"/>
  </si>
  <si>
    <t>SLN</t>
    <phoneticPr fontId="1" type="noConversion"/>
  </si>
  <si>
    <t>SYD</t>
    <phoneticPr fontId="1" type="noConversion"/>
  </si>
  <si>
    <t>部门</t>
    <phoneticPr fontId="9" type="noConversion"/>
  </si>
  <si>
    <t>销售月份</t>
    <phoneticPr fontId="9" type="noConversion"/>
  </si>
  <si>
    <t>产品类别</t>
    <phoneticPr fontId="9" type="noConversion"/>
  </si>
  <si>
    <t>销量总额</t>
    <phoneticPr fontId="9" type="noConversion"/>
  </si>
  <si>
    <t>南部</t>
    <phoneticPr fontId="9" type="noConversion"/>
  </si>
  <si>
    <r>
      <t>1</t>
    </r>
    <r>
      <rPr>
        <sz val="8"/>
        <rFont val="宋体"/>
        <family val="3"/>
        <charset val="134"/>
      </rPr>
      <t>月</t>
    </r>
    <phoneticPr fontId="9" type="noConversion"/>
  </si>
  <si>
    <t>服装</t>
    <phoneticPr fontId="9" type="noConversion"/>
  </si>
  <si>
    <t>家电</t>
    <phoneticPr fontId="9" type="noConversion"/>
  </si>
  <si>
    <t>北部</t>
    <phoneticPr fontId="9" type="noConversion"/>
  </si>
  <si>
    <r>
      <t>1月</t>
    </r>
    <r>
      <rPr>
        <sz val="8"/>
        <rFont val="宋体"/>
        <family val="3"/>
        <charset val="134"/>
      </rPr>
      <t/>
    </r>
    <phoneticPr fontId="9" type="noConversion"/>
  </si>
  <si>
    <t>办公用具</t>
    <phoneticPr fontId="9" type="noConversion"/>
  </si>
  <si>
    <t>饮食</t>
    <phoneticPr fontId="9" type="noConversion"/>
  </si>
  <si>
    <r>
      <t>2</t>
    </r>
    <r>
      <rPr>
        <sz val="8"/>
        <rFont val="宋体"/>
        <family val="3"/>
        <charset val="134"/>
      </rPr>
      <t>月</t>
    </r>
    <phoneticPr fontId="9" type="noConversion"/>
  </si>
  <si>
    <r>
      <t>2月</t>
    </r>
    <r>
      <rPr>
        <sz val="8"/>
        <rFont val="宋体"/>
        <family val="3"/>
        <charset val="134"/>
      </rPr>
      <t/>
    </r>
  </si>
  <si>
    <r>
      <t>3</t>
    </r>
    <r>
      <rPr>
        <sz val="8"/>
        <rFont val="宋体"/>
        <family val="3"/>
        <charset val="134"/>
      </rPr>
      <t>月</t>
    </r>
    <phoneticPr fontId="9" type="noConversion"/>
  </si>
  <si>
    <t>西部</t>
    <phoneticPr fontId="9" type="noConversion"/>
  </si>
  <si>
    <t>中部</t>
    <phoneticPr fontId="9" type="noConversion"/>
  </si>
  <si>
    <t>中南部</t>
    <phoneticPr fontId="9" type="noConversion"/>
  </si>
  <si>
    <t>西南部</t>
    <phoneticPr fontId="9" type="noConversion"/>
  </si>
  <si>
    <t>·</t>
    <phoneticPr fontId="9" type="noConversion"/>
  </si>
  <si>
    <r>
      <rPr>
        <sz val="10"/>
        <rFont val="宋体"/>
        <family val="3"/>
        <charset val="134"/>
      </rPr>
      <t>编号</t>
    </r>
    <phoneticPr fontId="2" type="noConversion"/>
  </si>
  <si>
    <r>
      <rPr>
        <sz val="10"/>
        <rFont val="宋体"/>
        <family val="3"/>
        <charset val="134"/>
      </rPr>
      <t>性别</t>
    </r>
    <phoneticPr fontId="2" type="noConversion"/>
  </si>
  <si>
    <t>工龄</t>
    <phoneticPr fontId="2" type="noConversion"/>
  </si>
  <si>
    <t>部门</t>
    <phoneticPr fontId="2" type="noConversion"/>
  </si>
  <si>
    <t>销售业绩</t>
    <phoneticPr fontId="2" type="noConversion"/>
  </si>
  <si>
    <r>
      <rPr>
        <sz val="10"/>
        <rFont val="宋体"/>
        <family val="3"/>
        <charset val="134"/>
      </rPr>
      <t>产品价格</t>
    </r>
    <phoneticPr fontId="2" type="noConversion"/>
  </si>
  <si>
    <r>
      <rPr>
        <sz val="10"/>
        <rFont val="宋体"/>
        <family val="3"/>
        <charset val="134"/>
      </rPr>
      <t>产品产地</t>
    </r>
    <phoneticPr fontId="2" type="noConversion"/>
  </si>
  <si>
    <r>
      <rPr>
        <sz val="10"/>
        <rFont val="宋体"/>
        <family val="3"/>
        <charset val="134"/>
      </rPr>
      <t>女</t>
    </r>
    <phoneticPr fontId="2" type="noConversion"/>
  </si>
  <si>
    <t>南部</t>
    <phoneticPr fontId="2" type="noConversion"/>
  </si>
  <si>
    <r>
      <rPr>
        <sz val="10"/>
        <rFont val="Arial"/>
        <family val="2"/>
      </rPr>
      <t>上海</t>
    </r>
  </si>
  <si>
    <r>
      <rPr>
        <sz val="10"/>
        <rFont val="宋体"/>
        <family val="3"/>
        <charset val="134"/>
      </rPr>
      <t>男</t>
    </r>
    <phoneticPr fontId="2" type="noConversion"/>
  </si>
  <si>
    <t>西部</t>
    <phoneticPr fontId="2" type="noConversion"/>
  </si>
  <si>
    <r>
      <rPr>
        <sz val="10"/>
        <rFont val="Arial"/>
        <family val="2"/>
      </rPr>
      <t>女</t>
    </r>
    <phoneticPr fontId="2" type="noConversion"/>
  </si>
  <si>
    <t>中南部</t>
    <phoneticPr fontId="2" type="noConversion"/>
  </si>
  <si>
    <r>
      <rPr>
        <sz val="10"/>
        <rFont val="宋体"/>
        <family val="3"/>
        <charset val="134"/>
      </rPr>
      <t>武汉</t>
    </r>
    <phoneticPr fontId="2" type="noConversion"/>
  </si>
  <si>
    <r>
      <rPr>
        <sz val="10"/>
        <rFont val="Arial"/>
        <family val="2"/>
      </rPr>
      <t>男</t>
    </r>
    <phoneticPr fontId="2" type="noConversion"/>
  </si>
  <si>
    <t>北部</t>
    <phoneticPr fontId="2" type="noConversion"/>
  </si>
  <si>
    <r>
      <rPr>
        <sz val="10"/>
        <rFont val="Arial"/>
        <family val="2"/>
      </rPr>
      <t>北京</t>
    </r>
  </si>
  <si>
    <r>
      <rPr>
        <sz val="10"/>
        <rFont val="宋体"/>
        <family val="3"/>
        <charset val="134"/>
      </rPr>
      <t>天津</t>
    </r>
    <phoneticPr fontId="2" type="noConversion"/>
  </si>
  <si>
    <r>
      <rPr>
        <sz val="10"/>
        <rFont val="宋体"/>
        <family val="3"/>
        <charset val="134"/>
      </rPr>
      <t>情况</t>
    </r>
    <phoneticPr fontId="2" type="noConversion"/>
  </si>
  <si>
    <r>
      <rPr>
        <sz val="10"/>
        <rFont val="宋体"/>
        <family val="3"/>
        <charset val="134"/>
      </rPr>
      <t>计算结果</t>
    </r>
    <phoneticPr fontId="2" type="noConversion"/>
  </si>
  <si>
    <r>
      <rPr>
        <sz val="10"/>
        <rFont val="宋体"/>
        <family val="3"/>
        <charset val="134"/>
      </rPr>
      <t>情况</t>
    </r>
    <r>
      <rPr>
        <sz val="10"/>
        <rFont val="Verdana"/>
        <family val="2"/>
      </rPr>
      <t>1</t>
    </r>
    <phoneticPr fontId="2" type="noConversion"/>
  </si>
  <si>
    <r>
      <rPr>
        <sz val="10"/>
        <rFont val="宋体"/>
        <family val="3"/>
        <charset val="134"/>
      </rPr>
      <t>情况</t>
    </r>
    <r>
      <rPr>
        <sz val="10"/>
        <rFont val="Verdana"/>
        <family val="2"/>
      </rPr>
      <t>2</t>
    </r>
    <phoneticPr fontId="2" type="noConversion"/>
  </si>
  <si>
    <t>销量大于350产品平均单价</t>
    <phoneticPr fontId="2" type="noConversion"/>
  </si>
  <si>
    <r>
      <rPr>
        <sz val="10"/>
        <rFont val="宋体"/>
        <family val="3"/>
        <charset val="134"/>
      </rPr>
      <t>情况</t>
    </r>
    <r>
      <rPr>
        <sz val="10"/>
        <rFont val="Verdana"/>
        <family val="2"/>
      </rPr>
      <t>3</t>
    </r>
    <phoneticPr fontId="2" type="noConversion"/>
  </si>
  <si>
    <t>描述</t>
    <phoneticPr fontId="2" type="noConversion"/>
  </si>
  <si>
    <t>对应参数</t>
    <phoneticPr fontId="2" type="noConversion"/>
  </si>
  <si>
    <t>值</t>
    <phoneticPr fontId="2" type="noConversion"/>
  </si>
  <si>
    <t>现金流方向</t>
    <phoneticPr fontId="2" type="noConversion"/>
  </si>
  <si>
    <t>现金流入</t>
    <phoneticPr fontId="2" type="noConversion"/>
  </si>
  <si>
    <t>现金流出</t>
    <phoneticPr fontId="2" type="noConversion"/>
  </si>
  <si>
    <t>存款金额</t>
    <phoneticPr fontId="2" type="noConversion"/>
  </si>
  <si>
    <t>月利率</t>
    <phoneticPr fontId="2" type="noConversion"/>
  </si>
  <si>
    <t>支取次数</t>
    <phoneticPr fontId="2" type="noConversion"/>
  </si>
  <si>
    <t>支取金额</t>
    <phoneticPr fontId="2" type="noConversion"/>
  </si>
  <si>
    <t>计算结果</t>
  </si>
  <si>
    <t>折旧数值</t>
  </si>
  <si>
    <t>年份</t>
  </si>
  <si>
    <t>DB</t>
  </si>
  <si>
    <t>DDB</t>
  </si>
  <si>
    <t>SLN</t>
  </si>
  <si>
    <t>SYD</t>
  </si>
  <si>
    <t>资产余值</t>
  </si>
  <si>
    <t>姓名</t>
  </si>
  <si>
    <t xml:space="preserve">下面为某销售公司员工的销售记录的数据库清单，请按下面的要求统计各情况下的统计结果
要求：自己构造统计条件区域
</t>
    <phoneticPr fontId="1" type="noConversion"/>
  </si>
  <si>
    <t>通过前面学习知道企业使用不同的折旧方法会产生不同财务效果。
现某公司在年初购买设备，价值是500000元，使用寿命是10年，资产余额是60000，请使用不同的折旧方法对资产进行折旧，比较不同折旧方法下资产的余值情况。为了更加直观的反应不同折旧情况下的余值，利用资产余值制作图表（折线图）加以 比较</t>
    <phoneticPr fontId="1" type="noConversion"/>
  </si>
  <si>
    <t>资产余值</t>
    <phoneticPr fontId="1" type="noConversion"/>
  </si>
  <si>
    <t>姓名</t>
    <phoneticPr fontId="2" type="noConversion"/>
  </si>
  <si>
    <t>身份证号码</t>
    <phoneticPr fontId="22" type="noConversion"/>
  </si>
  <si>
    <t>性别</t>
    <phoneticPr fontId="22" type="noConversion"/>
  </si>
  <si>
    <t>出生日期</t>
    <phoneticPr fontId="22" type="noConversion"/>
  </si>
  <si>
    <t>650815</t>
  </si>
  <si>
    <t>19741201</t>
  </si>
  <si>
    <t>590620</t>
  </si>
  <si>
    <t>700228</t>
  </si>
  <si>
    <t>19781012</t>
  </si>
  <si>
    <t>520925</t>
  </si>
  <si>
    <t>790513</t>
  </si>
  <si>
    <t>张丽</t>
  </si>
  <si>
    <t>张婵</t>
  </si>
  <si>
    <t>桂慧婵</t>
  </si>
  <si>
    <t>李志刚</t>
  </si>
  <si>
    <t>李斌</t>
  </si>
  <si>
    <t>王圆圆</t>
  </si>
  <si>
    <t>石小磊</t>
  </si>
  <si>
    <t>张小丽</t>
  </si>
  <si>
    <t>王小娟</t>
  </si>
  <si>
    <t>赵琴</t>
  </si>
  <si>
    <t>刘军</t>
  </si>
  <si>
    <t>李菲</t>
  </si>
  <si>
    <t>钱庄</t>
  </si>
  <si>
    <t>潘国军</t>
  </si>
  <si>
    <t>110221650815224</t>
    <phoneticPr fontId="22" type="noConversion"/>
  </si>
  <si>
    <t>510221197412010219</t>
    <phoneticPr fontId="22" type="noConversion"/>
  </si>
  <si>
    <t>张丽</t>
    <phoneticPr fontId="22" type="noConversion"/>
  </si>
  <si>
    <t>张婵</t>
    <phoneticPr fontId="22" type="noConversion"/>
  </si>
  <si>
    <t>桂慧婵</t>
    <phoneticPr fontId="22" type="noConversion"/>
  </si>
  <si>
    <t>李志刚</t>
    <phoneticPr fontId="22" type="noConversion"/>
  </si>
  <si>
    <t>李斌</t>
    <phoneticPr fontId="22" type="noConversion"/>
  </si>
  <si>
    <t>王圆圆</t>
    <phoneticPr fontId="22" type="noConversion"/>
  </si>
  <si>
    <t>石小磊</t>
    <phoneticPr fontId="22" type="noConversion"/>
  </si>
  <si>
    <t>张小丽</t>
    <phoneticPr fontId="22" type="noConversion"/>
  </si>
  <si>
    <t>王小娟</t>
    <phoneticPr fontId="22" type="noConversion"/>
  </si>
  <si>
    <t>赵琴</t>
    <phoneticPr fontId="22" type="noConversion"/>
  </si>
  <si>
    <t>刘军</t>
    <phoneticPr fontId="22" type="noConversion"/>
  </si>
  <si>
    <t>李菲</t>
    <phoneticPr fontId="22" type="noConversion"/>
  </si>
  <si>
    <t>钱庄</t>
    <phoneticPr fontId="22" type="noConversion"/>
  </si>
  <si>
    <t>潘国军</t>
    <phoneticPr fontId="22" type="noConversion"/>
  </si>
  <si>
    <t>孔小凡</t>
    <phoneticPr fontId="22" type="noConversion"/>
  </si>
  <si>
    <t>132426590620123</t>
    <phoneticPr fontId="22" type="noConversion"/>
  </si>
  <si>
    <t>140121700228420</t>
    <phoneticPr fontId="22" type="noConversion"/>
  </si>
  <si>
    <t>350583197810120072</t>
    <phoneticPr fontId="22" type="noConversion"/>
  </si>
  <si>
    <t>511801520925520</t>
    <phoneticPr fontId="22" type="noConversion"/>
  </si>
  <si>
    <t>620123790513150</t>
    <phoneticPr fontId="22" type="noConversion"/>
  </si>
  <si>
    <t>421127197106070445</t>
    <phoneticPr fontId="22" type="noConversion"/>
  </si>
  <si>
    <t>421127198304230243</t>
    <phoneticPr fontId="22" type="noConversion"/>
  </si>
  <si>
    <t>421127198002030546</t>
    <phoneticPr fontId="22" type="noConversion"/>
  </si>
  <si>
    <t>421127198802040432</t>
    <phoneticPr fontId="22" type="noConversion"/>
  </si>
  <si>
    <t>421127198809070985</t>
    <phoneticPr fontId="22" type="noConversion"/>
  </si>
  <si>
    <t>421127197501010234</t>
    <phoneticPr fontId="22" type="noConversion"/>
  </si>
  <si>
    <t>421127197612240456</t>
    <phoneticPr fontId="22" type="noConversion"/>
  </si>
  <si>
    <t>421127194503050446</t>
    <phoneticPr fontId="22" type="noConversion"/>
  </si>
  <si>
    <t>身份证号码</t>
  </si>
  <si>
    <t>性别</t>
  </si>
  <si>
    <t>出生日期</t>
  </si>
  <si>
    <t>110221650815224</t>
  </si>
  <si>
    <t>女</t>
  </si>
  <si>
    <t>510221197412010219</t>
  </si>
  <si>
    <t>男</t>
  </si>
  <si>
    <t>132426590620123</t>
  </si>
  <si>
    <t>140121700228420</t>
  </si>
  <si>
    <t>350583197810120072</t>
  </si>
  <si>
    <t>511801520925520</t>
  </si>
  <si>
    <t>620123790513150</t>
  </si>
  <si>
    <t>421127197106070445</t>
  </si>
  <si>
    <t>19710607</t>
  </si>
  <si>
    <t>421127198304230243</t>
  </si>
  <si>
    <t>19830423</t>
  </si>
  <si>
    <t>421127198002030546</t>
  </si>
  <si>
    <t>19800203</t>
  </si>
  <si>
    <t>421127198802040432</t>
  </si>
  <si>
    <t>19880204</t>
  </si>
  <si>
    <t>421127198809070985</t>
  </si>
  <si>
    <t>19880907</t>
  </si>
  <si>
    <t>421127197501010234</t>
  </si>
  <si>
    <t>19750101</t>
  </si>
  <si>
    <t>421127197612240456</t>
  </si>
  <si>
    <t>19761224</t>
  </si>
  <si>
    <t>产地为北京的最高单价</t>
    <phoneticPr fontId="2" type="noConversion"/>
  </si>
  <si>
    <t>南部员工的最高销量业绩</t>
    <phoneticPr fontId="2" type="noConversion"/>
  </si>
  <si>
    <t>左侧是一典型的销售基础数据，现要求根据这些数据建立一个如下图所示的数据透视表和透视图，用以对销售数据进行综合分析和统计，透视表和透视图建立在一张以"本人学号+姓名"命名的工作表中</t>
    <phoneticPr fontId="1" type="noConversion"/>
  </si>
  <si>
    <t>　　　规格
型号</t>
    <phoneticPr fontId="2" type="noConversion"/>
  </si>
  <si>
    <t>查询型号</t>
    <phoneticPr fontId="2" type="noConversion"/>
  </si>
  <si>
    <t>A0110</t>
    <phoneticPr fontId="2" type="noConversion"/>
  </si>
  <si>
    <t>查询规格</t>
    <phoneticPr fontId="2" type="noConversion"/>
  </si>
  <si>
    <t>A0111</t>
  </si>
  <si>
    <t>产品价格</t>
    <phoneticPr fontId="2" type="noConversion"/>
  </si>
  <si>
    <t>A0112</t>
  </si>
  <si>
    <t>A0113</t>
  </si>
  <si>
    <t>A0114</t>
  </si>
  <si>
    <t>B1120</t>
  </si>
  <si>
    <t>B1121</t>
  </si>
  <si>
    <t>B1122</t>
  </si>
  <si>
    <t>B1123</t>
  </si>
  <si>
    <t>产品价格查询器</t>
    <phoneticPr fontId="2" type="noConversion"/>
  </si>
  <si>
    <t>A0115</t>
    <phoneticPr fontId="1" type="noConversion"/>
  </si>
  <si>
    <t>A0116</t>
  </si>
  <si>
    <t>A0117</t>
  </si>
  <si>
    <t>B1124</t>
  </si>
  <si>
    <t>B1125</t>
  </si>
  <si>
    <t>B1126</t>
  </si>
  <si>
    <t>B1127</t>
    <phoneticPr fontId="1" type="noConversion"/>
  </si>
  <si>
    <r>
      <rPr>
        <b/>
        <sz val="9"/>
        <rFont val="宋体"/>
        <family val="3"/>
        <charset val="134"/>
      </rPr>
      <t>题目要求：</t>
    </r>
    <r>
      <rPr>
        <sz val="9"/>
        <rFont val="宋体"/>
        <family val="3"/>
        <charset val="134"/>
      </rPr>
      <t>利用文本类函数结合其他判断函数等计算出下表中所给出的员工的性别，出生日期</t>
    </r>
    <phoneticPr fontId="22" type="noConversion"/>
  </si>
  <si>
    <t>客户调查表</t>
    <phoneticPr fontId="7" type="noConversion"/>
  </si>
  <si>
    <t>Cannot display chart</t>
  </si>
  <si>
    <t>调查项目</t>
    <phoneticPr fontId="7" type="noConversion"/>
  </si>
  <si>
    <t>强烈希望提供</t>
    <phoneticPr fontId="7" type="noConversion"/>
  </si>
  <si>
    <t>能提供最好</t>
    <phoneticPr fontId="7" type="noConversion"/>
  </si>
  <si>
    <t>无所谓</t>
    <phoneticPr fontId="7" type="noConversion"/>
  </si>
  <si>
    <t>不需要</t>
    <phoneticPr fontId="7" type="noConversion"/>
  </si>
  <si>
    <t>完全不需要</t>
    <phoneticPr fontId="7" type="noConversion"/>
  </si>
  <si>
    <t>提供适时房态</t>
  </si>
  <si>
    <t>缩短回复时间</t>
  </si>
  <si>
    <t>提高服务质量</t>
  </si>
  <si>
    <t>增加酒店数量</t>
    <phoneticPr fontId="2" type="noConversion"/>
  </si>
  <si>
    <t>价格更优惠</t>
  </si>
  <si>
    <r>
      <t>充实网站</t>
    </r>
    <r>
      <rPr>
        <sz val="10"/>
        <rFont val="宋体"/>
        <family val="3"/>
        <charset val="134"/>
      </rPr>
      <t>内容</t>
    </r>
    <phoneticPr fontId="2" type="noConversion"/>
  </si>
  <si>
    <t>完善图片／地图</t>
  </si>
  <si>
    <t>机票预定服务</t>
  </si>
  <si>
    <r>
      <rPr>
        <sz val="10"/>
        <rFont val="宋体"/>
        <family val="3"/>
        <charset val="134"/>
      </rPr>
      <t xml:space="preserve">下表展示了某预定酒店机票的网站的客户调查的各项数据。
要求：
</t>
    </r>
    <r>
      <rPr>
        <sz val="10"/>
        <rFont val="Arial"/>
        <family val="2"/>
      </rPr>
      <t>1.</t>
    </r>
    <r>
      <rPr>
        <sz val="10"/>
        <rFont val="宋体"/>
        <family val="3"/>
        <charset val="134"/>
      </rPr>
      <t>制作一个动态图表</t>
    </r>
    <r>
      <rPr>
        <sz val="10"/>
        <rFont val="Arial"/>
        <family val="2"/>
      </rPr>
      <t>(</t>
    </r>
    <r>
      <rPr>
        <sz val="10"/>
        <rFont val="宋体"/>
        <family val="3"/>
        <charset val="134"/>
      </rPr>
      <t xml:space="preserve">柱图），可以实现利用组合框查看不同项目的用户反馈信息
</t>
    </r>
    <r>
      <rPr>
        <sz val="10"/>
        <rFont val="Arial"/>
        <family val="2"/>
      </rPr>
      <t>2.</t>
    </r>
    <r>
      <rPr>
        <sz val="10"/>
        <rFont val="宋体"/>
        <family val="3"/>
        <charset val="134"/>
      </rPr>
      <t>适当修饰图表，修饰效果参看样例</t>
    </r>
    <phoneticPr fontId="1" type="noConversion"/>
  </si>
  <si>
    <t>设置分断点</t>
    <phoneticPr fontId="2" type="noConversion"/>
  </si>
  <si>
    <t>计算结果</t>
    <phoneticPr fontId="2" type="noConversion"/>
  </si>
  <si>
    <t>60以下</t>
    <phoneticPr fontId="2" type="noConversion"/>
  </si>
  <si>
    <t>60~70</t>
    <phoneticPr fontId="2" type="noConversion"/>
  </si>
  <si>
    <t>70~80</t>
    <phoneticPr fontId="2" type="noConversion"/>
  </si>
  <si>
    <t>80~90</t>
    <phoneticPr fontId="2" type="noConversion"/>
  </si>
  <si>
    <t>90以上</t>
    <phoneticPr fontId="2" type="noConversion"/>
  </si>
  <si>
    <t>分段</t>
    <phoneticPr fontId="2" type="noConversion"/>
  </si>
  <si>
    <t>答案</t>
    <phoneticPr fontId="2" type="noConversion"/>
  </si>
  <si>
    <t>最高价</t>
  </si>
  <si>
    <t>最高价</t>
    <phoneticPr fontId="2" type="noConversion"/>
  </si>
  <si>
    <t>第二高价</t>
  </si>
  <si>
    <t>第二高价</t>
    <phoneticPr fontId="2" type="noConversion"/>
  </si>
  <si>
    <t>最低价</t>
  </si>
  <si>
    <t>最低价</t>
    <phoneticPr fontId="2" type="noConversion"/>
  </si>
  <si>
    <t>第二低价</t>
  </si>
  <si>
    <t>第二低价</t>
    <phoneticPr fontId="2" type="noConversion"/>
  </si>
  <si>
    <t>平均价格</t>
  </si>
  <si>
    <t>平均价格</t>
    <phoneticPr fontId="1" type="noConversion"/>
  </si>
  <si>
    <r>
      <t>题目要求：
1.利用index函数结合match函数制作价格查询器，可以随时根据型号或规格进行查询(10)
2.查询到的价格能自动显示为红色（提示：用条件格式）(5)
3.计算规格为</t>
    </r>
    <r>
      <rPr>
        <b/>
        <sz val="9"/>
        <color rgb="FFFF0000"/>
        <rFont val="宋体"/>
        <family val="3"/>
        <charset val="134"/>
      </rPr>
      <t>301</t>
    </r>
    <r>
      <rPr>
        <sz val="9"/>
        <rFont val="宋体"/>
        <family val="3"/>
        <charset val="134"/>
      </rPr>
      <t>的产品中价格在60以下（包含60）60~70，70~80，90以下的产品数量（自行设置断点）(5)
4.统计各规格产品的最高、第二高、最低、第二低、平均值,平均值结果保留一位小数(5)</t>
    </r>
    <phoneticPr fontId="1" type="noConversion"/>
  </si>
  <si>
    <t>北京</t>
    <phoneticPr fontId="1" type="noConversion"/>
  </si>
  <si>
    <t>&gt;350</t>
    <phoneticPr fontId="1" type="noConversion"/>
  </si>
  <si>
    <t>南部</t>
    <phoneticPr fontId="2" type="noConversion"/>
  </si>
  <si>
    <t>南部</t>
    <phoneticPr fontId="1" type="noConversion"/>
  </si>
</sst>
</file>

<file path=xl/styles.xml><?xml version="1.0" encoding="utf-8"?>
<styleSheet xmlns="http://schemas.openxmlformats.org/spreadsheetml/2006/main">
  <numFmts count="10">
    <numFmt numFmtId="44" formatCode="_ &quot;¥&quot;* #,##0.00_ ;_ &quot;¥&quot;* \-#,##0.00_ ;_ &quot;¥&quot;* &quot;-&quot;??_ ;_ @_ "/>
    <numFmt numFmtId="176" formatCode="&quot;￥&quot;#,##0.00;&quot;￥&quot;\-#,##0.00"/>
    <numFmt numFmtId="177" formatCode="\$#,##0;\-\$#,##0"/>
    <numFmt numFmtId="178" formatCode="\$#,##0.00;\-\$#,##0.00"/>
    <numFmt numFmtId="179" formatCode="&quot;$&quot;#,##0"/>
    <numFmt numFmtId="180" formatCode="#,##0.00_ ;[Red]\-#,##0.00\ "/>
    <numFmt numFmtId="181" formatCode="#,##0_ ;[Red]\-#,##0\ "/>
    <numFmt numFmtId="182" formatCode="0.0000000000"/>
    <numFmt numFmtId="183" formatCode="&quot;¥&quot;#,##0.00_);[Red]\(&quot;¥&quot;#,##0.00\)"/>
    <numFmt numFmtId="184" formatCode="0.0_ "/>
  </numFmts>
  <fonts count="32">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sz val="12"/>
      <name val="新細明體"/>
      <family val="1"/>
    </font>
    <font>
      <sz val="10"/>
      <color theme="1"/>
      <name val="宋体"/>
      <family val="2"/>
      <charset val="134"/>
      <scheme val="minor"/>
    </font>
    <font>
      <b/>
      <sz val="12"/>
      <name val="宋体"/>
      <family val="3"/>
      <charset val="134"/>
    </font>
    <font>
      <sz val="10"/>
      <name val="Arial"/>
      <family val="2"/>
    </font>
    <font>
      <sz val="10"/>
      <name val="宋体"/>
      <family val="3"/>
      <charset val="134"/>
    </font>
    <font>
      <sz val="8"/>
      <name val="Tahoma"/>
      <family val="2"/>
    </font>
    <font>
      <b/>
      <sz val="9"/>
      <name val="宋体"/>
      <family val="3"/>
      <charset val="134"/>
    </font>
    <font>
      <sz val="8"/>
      <name val="宋体"/>
      <family val="3"/>
      <charset val="134"/>
    </font>
    <font>
      <sz val="10"/>
      <name val="Verdana"/>
      <family val="2"/>
    </font>
    <font>
      <sz val="11"/>
      <color theme="0"/>
      <name val="宋体"/>
      <family val="2"/>
      <charset val="134"/>
      <scheme val="minor"/>
    </font>
    <font>
      <sz val="8"/>
      <name val="Arial"/>
      <family val="2"/>
    </font>
    <font>
      <b/>
      <sz val="12"/>
      <name val="Arial"/>
      <family val="2"/>
    </font>
    <font>
      <sz val="10"/>
      <color theme="0"/>
      <name val="Verdana"/>
      <family val="2"/>
    </font>
    <font>
      <b/>
      <sz val="9"/>
      <color indexed="81"/>
      <name val="宋体"/>
      <family val="3"/>
      <charset val="134"/>
    </font>
    <font>
      <sz val="9"/>
      <color indexed="81"/>
      <name val="宋体"/>
      <family val="3"/>
      <charset val="134"/>
    </font>
    <font>
      <sz val="12"/>
      <name val="Times New Roman"/>
      <family val="1"/>
    </font>
    <font>
      <sz val="9"/>
      <color indexed="81"/>
      <name val="Tahoma"/>
      <family val="2"/>
    </font>
    <font>
      <sz val="9"/>
      <name val="Tahoma"/>
      <family val="2"/>
    </font>
    <font>
      <sz val="9"/>
      <name val="隶书"/>
      <family val="3"/>
      <charset val="134"/>
    </font>
    <font>
      <sz val="9"/>
      <color theme="0"/>
      <name val="宋体"/>
      <family val="3"/>
      <charset val="134"/>
    </font>
    <font>
      <b/>
      <sz val="11"/>
      <color theme="1" tint="0.34998626667073579"/>
      <name val="宋体"/>
      <family val="3"/>
      <charset val="134"/>
    </font>
    <font>
      <b/>
      <sz val="9"/>
      <color indexed="9"/>
      <name val="宋体"/>
      <family val="3"/>
      <charset val="134"/>
    </font>
    <font>
      <b/>
      <i/>
      <sz val="18"/>
      <color indexed="23"/>
      <name val="宋体"/>
      <family val="3"/>
      <charset val="134"/>
    </font>
    <font>
      <i/>
      <sz val="10"/>
      <name val="Arial"/>
      <family val="2"/>
    </font>
    <font>
      <b/>
      <sz val="10"/>
      <color indexed="8"/>
      <name val="宋体"/>
      <family val="3"/>
      <charset val="134"/>
    </font>
    <font>
      <sz val="12"/>
      <color theme="0"/>
      <name val="宋体"/>
      <family val="3"/>
      <charset val="134"/>
    </font>
    <font>
      <b/>
      <sz val="9"/>
      <color rgb="FFFF0000"/>
      <name val="宋体"/>
      <family val="3"/>
      <charset val="134"/>
    </font>
    <font>
      <sz val="11"/>
      <color theme="1"/>
      <name val="宋体"/>
      <family val="2"/>
      <charset val="134"/>
      <scheme val="minor"/>
    </font>
  </fonts>
  <fills count="22">
    <fill>
      <patternFill patternType="none"/>
    </fill>
    <fill>
      <patternFill patternType="gray125"/>
    </fill>
    <fill>
      <patternFill patternType="solid">
        <fgColor theme="8" tint="0.79998168889431442"/>
        <bgColor theme="8" tint="0.79998168889431442"/>
      </patternFill>
    </fill>
    <fill>
      <patternFill patternType="solid">
        <fgColor theme="0" tint="-0.14999847407452621"/>
        <bgColor indexed="64"/>
      </patternFill>
    </fill>
    <fill>
      <patternFill patternType="solid">
        <fgColor rgb="FFFFC000"/>
        <bgColor indexed="64"/>
      </patternFill>
    </fill>
    <fill>
      <patternFill patternType="solid">
        <fgColor indexed="47"/>
      </patternFill>
    </fill>
    <fill>
      <patternFill patternType="solid">
        <fgColor theme="0" tint="-0.14996795556505021"/>
        <bgColor indexed="64"/>
      </patternFill>
    </fill>
    <fill>
      <patternFill patternType="solid">
        <fgColor theme="6" tint="0.59996337778862885"/>
        <bgColor indexed="64"/>
      </patternFill>
    </fill>
    <fill>
      <patternFill patternType="solid">
        <fgColor indexed="26"/>
      </patternFill>
    </fill>
    <fill>
      <patternFill patternType="solid">
        <fgColor theme="0" tint="-0.24994659260841701"/>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indexed="44"/>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499984740745262"/>
        <bgColor indexed="64"/>
      </patternFill>
    </fill>
    <fill>
      <patternFill patternType="solid">
        <fgColor indexed="54"/>
        <bgColor indexed="64"/>
      </patternFill>
    </fill>
    <fill>
      <patternFill patternType="solid">
        <fgColor indexed="43"/>
        <bgColor indexed="64"/>
      </patternFill>
    </fill>
    <fill>
      <patternFill patternType="solid">
        <fgColor theme="0" tint="-4.9989318521683403E-2"/>
        <bgColor indexed="64"/>
      </patternFill>
    </fill>
    <fill>
      <patternFill patternType="solid">
        <fgColor theme="0" tint="-0.249977111117893"/>
        <bgColor indexed="64"/>
      </patternFill>
    </fill>
  </fills>
  <borders count="50">
    <border>
      <left/>
      <right/>
      <top/>
      <bottom/>
      <diagonal/>
    </border>
    <border>
      <left style="thin">
        <color theme="8"/>
      </left>
      <right style="thin">
        <color theme="8"/>
      </right>
      <top style="thin">
        <color theme="8"/>
      </top>
      <bottom style="medium">
        <color theme="8"/>
      </bottom>
      <diagonal/>
    </border>
    <border>
      <left/>
      <right style="thin">
        <color theme="8"/>
      </right>
      <top style="thin">
        <color theme="8"/>
      </top>
      <bottom style="medium">
        <color theme="8"/>
      </bottom>
      <diagonal/>
    </border>
    <border>
      <left style="thin">
        <color theme="8"/>
      </left>
      <right style="thin">
        <color theme="8"/>
      </right>
      <top/>
      <bottom style="thin">
        <color theme="8"/>
      </bottom>
      <diagonal/>
    </border>
    <border>
      <left/>
      <right style="thin">
        <color theme="8"/>
      </right>
      <top/>
      <bottom style="thin">
        <color theme="8"/>
      </bottom>
      <diagonal/>
    </border>
    <border>
      <left/>
      <right style="medium">
        <color theme="8" tint="0.39997558519241921"/>
      </right>
      <top/>
      <bottom style="medium">
        <color theme="8" tint="0.3999755851924192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medium">
        <color theme="8" tint="0.39997558519241921"/>
      </left>
      <right style="thin">
        <color theme="8"/>
      </right>
      <top/>
      <bottom style="thin">
        <color theme="8"/>
      </bottom>
      <diagonal/>
    </border>
    <border>
      <left/>
      <right style="medium">
        <color theme="8" tint="0.39997558519241921"/>
      </right>
      <top/>
      <bottom style="thin">
        <color theme="8"/>
      </bottom>
      <diagonal/>
    </border>
    <border>
      <left style="medium">
        <color theme="8" tint="0.39997558519241921"/>
      </left>
      <right style="thin">
        <color theme="8"/>
      </right>
      <top/>
      <bottom style="medium">
        <color theme="8" tint="0.39997558519241921"/>
      </bottom>
      <diagonal/>
    </border>
    <border>
      <left/>
      <right/>
      <top style="medium">
        <color indexed="64"/>
      </top>
      <bottom style="medium">
        <color indexed="64"/>
      </bottom>
      <diagonal/>
    </border>
    <border>
      <left/>
      <right style="medium">
        <color theme="8" tint="0.39997558519241921"/>
      </right>
      <top style="medium">
        <color theme="8" tint="0.39997558519241921"/>
      </top>
      <bottom style="thin">
        <color auto="1"/>
      </bottom>
      <diagonal/>
    </border>
    <border>
      <left style="medium">
        <color theme="8" tint="0.39997558519241921"/>
      </left>
      <right style="thin">
        <color theme="8"/>
      </right>
      <top style="medium">
        <color theme="8" tint="0.39997558519241921"/>
      </top>
      <bottom style="thin">
        <color indexed="64"/>
      </bottom>
      <diagonal/>
    </border>
    <border>
      <left/>
      <right style="thin">
        <color theme="8"/>
      </right>
      <top style="medium">
        <color theme="8" tint="0.39997558519241921"/>
      </top>
      <bottom style="thin">
        <color indexed="64"/>
      </bottom>
      <diagonal/>
    </border>
    <border>
      <left/>
      <right style="thin">
        <color theme="8"/>
      </right>
      <top/>
      <bottom style="medium">
        <color theme="8" tint="0.39997558519241921"/>
      </bottom>
      <diagonal/>
    </border>
    <border>
      <left style="thin">
        <color indexed="64"/>
      </left>
      <right style="thin">
        <color indexed="64"/>
      </right>
      <top/>
      <bottom style="thin">
        <color indexed="64"/>
      </bottom>
      <diagonal/>
    </border>
    <border>
      <left style="medium">
        <color theme="3" tint="0.39997558519241921"/>
      </left>
      <right/>
      <top style="medium">
        <color theme="3" tint="0.39997558519241921"/>
      </top>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medium">
        <color theme="3" tint="0.39997558519241921"/>
      </bottom>
      <diagonal/>
    </border>
    <border>
      <left/>
      <right/>
      <top/>
      <bottom style="medium">
        <color theme="3" tint="0.39997558519241921"/>
      </bottom>
      <diagonal/>
    </border>
    <border>
      <left/>
      <right style="medium">
        <color theme="3" tint="0.39997558519241921"/>
      </right>
      <top/>
      <bottom style="medium">
        <color theme="3" tint="0.39997558519241921"/>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diagonalDown="1">
      <left style="medium">
        <color indexed="64"/>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top/>
      <bottom/>
      <diagonal/>
    </border>
    <border>
      <left/>
      <right/>
      <top/>
      <bottom style="medium">
        <color indexed="64"/>
      </bottom>
      <diagonal/>
    </border>
  </borders>
  <cellStyleXfs count="19">
    <xf numFmtId="0" fontId="0" fillId="0" borderId="0">
      <alignment vertical="center"/>
    </xf>
    <xf numFmtId="0" fontId="3" fillId="0" borderId="0">
      <alignment vertical="center"/>
    </xf>
    <xf numFmtId="0" fontId="5" fillId="0" borderId="0">
      <alignment vertical="center"/>
    </xf>
    <xf numFmtId="0" fontId="7" fillId="5" borderId="0" applyNumberFormat="0" applyFont="0" applyBorder="0" applyAlignment="0" applyProtection="0"/>
    <xf numFmtId="0" fontId="7" fillId="8" borderId="0" applyNumberFormat="0" applyFont="0" applyBorder="0" applyAlignment="0" applyProtection="0"/>
    <xf numFmtId="0" fontId="9" fillId="0" borderId="0"/>
    <xf numFmtId="0" fontId="3" fillId="0" borderId="0">
      <alignment vertical="center"/>
    </xf>
    <xf numFmtId="0" fontId="14" fillId="0" borderId="0" applyNumberFormat="0" applyAlignment="0"/>
    <xf numFmtId="38" fontId="14" fillId="10" borderId="0" applyNumberFormat="0" applyBorder="0" applyAlignment="0" applyProtection="0"/>
    <xf numFmtId="0" fontId="15" fillId="0" borderId="13" applyNumberFormat="0" applyAlignment="0" applyProtection="0">
      <alignment horizontal="left" vertical="center"/>
    </xf>
    <xf numFmtId="0" fontId="15" fillId="0" borderId="9">
      <alignment horizontal="left" vertical="center"/>
    </xf>
    <xf numFmtId="10" fontId="14" fillId="11" borderId="8" applyNumberFormat="0" applyBorder="0" applyAlignment="0" applyProtection="0"/>
    <xf numFmtId="182" fontId="7" fillId="0" borderId="0"/>
    <xf numFmtId="10" fontId="7" fillId="0" borderId="0" applyFont="0" applyFill="0" applyBorder="0" applyAlignment="0" applyProtection="0"/>
    <xf numFmtId="0" fontId="4" fillId="0" borderId="0">
      <alignment vertical="center"/>
    </xf>
    <xf numFmtId="0" fontId="19" fillId="0" borderId="0"/>
    <xf numFmtId="0" fontId="7" fillId="0" borderId="0"/>
    <xf numFmtId="9" fontId="7" fillId="0" borderId="0" applyFont="0" applyFill="0" applyBorder="0" applyAlignment="0" applyProtection="0"/>
    <xf numFmtId="44" fontId="31" fillId="0" borderId="0" applyFont="0" applyFill="0" applyBorder="0" applyAlignment="0" applyProtection="0">
      <alignment vertical="center"/>
    </xf>
  </cellStyleXfs>
  <cellXfs count="143">
    <xf numFmtId="0" fontId="0" fillId="0" borderId="0" xfId="0">
      <alignment vertical="center"/>
    </xf>
    <xf numFmtId="0" fontId="3" fillId="0" borderId="0" xfId="1">
      <alignment vertical="center"/>
    </xf>
    <xf numFmtId="0" fontId="8" fillId="6" borderId="8" xfId="3" applyFont="1" applyFill="1" applyBorder="1" applyAlignment="1">
      <alignment horizontal="center"/>
    </xf>
    <xf numFmtId="177" fontId="7" fillId="7" borderId="8" xfId="1" applyNumberFormat="1" applyFont="1" applyFill="1" applyBorder="1" applyAlignment="1">
      <alignment horizontal="center" vertical="center"/>
    </xf>
    <xf numFmtId="0" fontId="7" fillId="7" borderId="8" xfId="1" applyNumberFormat="1" applyFont="1" applyFill="1" applyBorder="1" applyAlignment="1">
      <alignment horizontal="center" vertical="center"/>
    </xf>
    <xf numFmtId="178" fontId="7" fillId="7" borderId="8" xfId="1" applyNumberFormat="1" applyFont="1" applyFill="1" applyBorder="1" applyAlignment="1">
      <alignment horizontal="center" vertical="center"/>
    </xf>
    <xf numFmtId="0" fontId="9" fillId="0" borderId="0" xfId="5"/>
    <xf numFmtId="0" fontId="10" fillId="0" borderId="0" xfId="5" applyFont="1" applyAlignment="1">
      <alignment horizontal="center" wrapText="1"/>
    </xf>
    <xf numFmtId="0" fontId="9" fillId="0" borderId="0" xfId="5" applyAlignment="1">
      <alignment horizontal="center"/>
    </xf>
    <xf numFmtId="179" fontId="9" fillId="0" borderId="0" xfId="5" applyNumberFormat="1" applyAlignment="1">
      <alignment horizontal="center"/>
    </xf>
    <xf numFmtId="0" fontId="12" fillId="9" borderId="8" xfId="3" applyFont="1" applyFill="1" applyBorder="1" applyAlignment="1">
      <alignment horizontal="center" vertical="center" wrapText="1"/>
    </xf>
    <xf numFmtId="0" fontId="8" fillId="9" borderId="8" xfId="3" applyFont="1" applyFill="1" applyBorder="1" applyAlignment="1">
      <alignment horizontal="center" vertical="center" wrapText="1"/>
    </xf>
    <xf numFmtId="0" fontId="12" fillId="7" borderId="8" xfId="4" applyNumberFormat="1" applyFont="1" applyFill="1" applyBorder="1" applyAlignment="1">
      <alignment horizontal="center"/>
    </xf>
    <xf numFmtId="0" fontId="8" fillId="7" borderId="8" xfId="4" applyNumberFormat="1" applyFont="1" applyFill="1" applyBorder="1" applyAlignment="1">
      <alignment horizontal="center"/>
    </xf>
    <xf numFmtId="176" fontId="12" fillId="7" borderId="8" xfId="4" applyNumberFormat="1" applyFont="1" applyFill="1" applyBorder="1" applyAlignment="1">
      <alignment horizontal="center"/>
    </xf>
    <xf numFmtId="0" fontId="12" fillId="0" borderId="0" xfId="0" applyFont="1">
      <alignment vertical="center"/>
    </xf>
    <xf numFmtId="0" fontId="3" fillId="0" borderId="0" xfId="6">
      <alignment vertical="center"/>
    </xf>
    <xf numFmtId="0" fontId="16" fillId="3" borderId="0" xfId="0" applyFont="1" applyFill="1">
      <alignment vertical="center"/>
    </xf>
    <xf numFmtId="183" fontId="16" fillId="3" borderId="0" xfId="0" applyNumberFormat="1" applyFont="1" applyFill="1" applyAlignment="1">
      <alignment horizontal="center" vertical="center"/>
    </xf>
    <xf numFmtId="0" fontId="13" fillId="3" borderId="0" xfId="0" applyFont="1" applyFill="1">
      <alignment vertical="center"/>
    </xf>
    <xf numFmtId="0" fontId="3" fillId="2" borderId="10" xfId="6" applyFont="1" applyFill="1" applyBorder="1" applyAlignment="1">
      <alignment horizontal="distributed" vertical="center"/>
    </xf>
    <xf numFmtId="0" fontId="3" fillId="2" borderId="4" xfId="6" applyFont="1" applyFill="1" applyBorder="1" applyAlignment="1">
      <alignment horizontal="center" vertical="center"/>
    </xf>
    <xf numFmtId="180" fontId="3" fillId="2" borderId="4" xfId="6" applyNumberFormat="1" applyFont="1" applyFill="1" applyBorder="1">
      <alignment vertical="center"/>
    </xf>
    <xf numFmtId="0" fontId="3" fillId="2" borderId="11" xfId="6" applyFont="1" applyFill="1" applyBorder="1" applyAlignment="1">
      <alignment horizontal="center" vertical="center"/>
    </xf>
    <xf numFmtId="0" fontId="3" fillId="0" borderId="10" xfId="6" applyFont="1" applyBorder="1" applyAlignment="1">
      <alignment horizontal="distributed" vertical="center"/>
    </xf>
    <xf numFmtId="0" fontId="3" fillId="0" borderId="4" xfId="6" applyFont="1" applyBorder="1" applyAlignment="1">
      <alignment horizontal="center" vertical="center"/>
    </xf>
    <xf numFmtId="10" fontId="3" fillId="0" borderId="4" xfId="6" applyNumberFormat="1" applyFont="1" applyBorder="1">
      <alignment vertical="center"/>
    </xf>
    <xf numFmtId="0" fontId="3" fillId="0" borderId="11" xfId="6" applyFont="1" applyBorder="1" applyAlignment="1">
      <alignment horizontal="center" vertical="center"/>
    </xf>
    <xf numFmtId="181" fontId="3" fillId="2" borderId="4" xfId="6" applyNumberFormat="1" applyFont="1" applyFill="1" applyBorder="1">
      <alignment vertical="center"/>
    </xf>
    <xf numFmtId="0" fontId="3" fillId="2" borderId="11" xfId="6" applyFont="1" applyFill="1" applyBorder="1">
      <alignment vertical="center"/>
    </xf>
    <xf numFmtId="10" fontId="3" fillId="0" borderId="4" xfId="6" applyNumberFormat="1" applyFont="1" applyBorder="1" applyAlignment="1">
      <alignment horizontal="right" vertical="center"/>
    </xf>
    <xf numFmtId="0" fontId="3" fillId="0" borderId="11" xfId="6" applyFont="1" applyBorder="1">
      <alignment vertical="center"/>
    </xf>
    <xf numFmtId="0" fontId="3" fillId="2" borderId="12" xfId="6" applyFont="1" applyFill="1" applyBorder="1" applyAlignment="1">
      <alignment horizontal="distributed" vertical="center"/>
    </xf>
    <xf numFmtId="0" fontId="3" fillId="2" borderId="17" xfId="6" applyFont="1" applyFill="1" applyBorder="1" applyAlignment="1">
      <alignment horizontal="center" vertical="center"/>
    </xf>
    <xf numFmtId="180" fontId="3" fillId="2" borderId="17" xfId="6" applyNumberFormat="1" applyFont="1" applyFill="1" applyBorder="1">
      <alignment vertical="center"/>
    </xf>
    <xf numFmtId="0" fontId="3" fillId="2" borderId="5" xfId="6" applyFont="1" applyFill="1" applyBorder="1" applyAlignment="1">
      <alignment horizontal="center" vertical="center"/>
    </xf>
    <xf numFmtId="0" fontId="6" fillId="4" borderId="15" xfId="6" applyFont="1" applyFill="1" applyBorder="1" applyAlignment="1">
      <alignment horizontal="center" vertical="center"/>
    </xf>
    <xf numFmtId="0" fontId="6" fillId="4" borderId="16" xfId="6" applyFont="1" applyFill="1" applyBorder="1" applyAlignment="1">
      <alignment horizontal="center" vertical="center"/>
    </xf>
    <xf numFmtId="0" fontId="6" fillId="4" borderId="14" xfId="6" applyFont="1" applyFill="1" applyBorder="1" applyAlignment="1">
      <alignment horizontal="center" vertical="center"/>
    </xf>
    <xf numFmtId="0" fontId="13" fillId="12" borderId="0" xfId="0" applyFont="1" applyFill="1">
      <alignment vertical="center"/>
    </xf>
    <xf numFmtId="183" fontId="13" fillId="3" borderId="0" xfId="0" applyNumberFormat="1" applyFont="1" applyFill="1">
      <alignment vertical="center"/>
    </xf>
    <xf numFmtId="0" fontId="13" fillId="13" borderId="0" xfId="0" applyFont="1" applyFill="1">
      <alignment vertical="center"/>
    </xf>
    <xf numFmtId="0" fontId="10" fillId="0" borderId="1" xfId="5" applyFont="1" applyBorder="1" applyAlignment="1">
      <alignment horizontal="center" wrapText="1"/>
    </xf>
    <xf numFmtId="0" fontId="10" fillId="0" borderId="2" xfId="5" applyFont="1" applyBorder="1" applyAlignment="1">
      <alignment horizontal="center" wrapText="1"/>
    </xf>
    <xf numFmtId="0" fontId="9" fillId="2" borderId="3" xfId="5" applyFont="1" applyFill="1" applyBorder="1" applyAlignment="1">
      <alignment horizontal="center"/>
    </xf>
    <xf numFmtId="0" fontId="9" fillId="2" borderId="4" xfId="5" applyFont="1" applyFill="1" applyBorder="1" applyAlignment="1">
      <alignment horizontal="center"/>
    </xf>
    <xf numFmtId="179" fontId="9" fillId="2" borderId="4" xfId="5" applyNumberFormat="1" applyFont="1" applyFill="1" applyBorder="1" applyAlignment="1">
      <alignment horizontal="center"/>
    </xf>
    <xf numFmtId="0" fontId="9" fillId="0" borderId="3" xfId="5" applyFont="1" applyBorder="1" applyAlignment="1">
      <alignment horizontal="center"/>
    </xf>
    <xf numFmtId="0" fontId="9" fillId="0" borderId="4" xfId="5" applyFont="1" applyBorder="1" applyAlignment="1">
      <alignment horizontal="center"/>
    </xf>
    <xf numFmtId="179" fontId="9" fillId="0" borderId="4" xfId="5" applyNumberFormat="1" applyFont="1" applyBorder="1" applyAlignment="1">
      <alignment horizontal="center"/>
    </xf>
    <xf numFmtId="0" fontId="2" fillId="0" borderId="8" xfId="1" applyFont="1" applyBorder="1" applyAlignment="1">
      <alignment horizontal="center" vertical="center"/>
    </xf>
    <xf numFmtId="0" fontId="12" fillId="0" borderId="0" xfId="0" applyFont="1" applyBorder="1">
      <alignment vertical="center"/>
    </xf>
    <xf numFmtId="0" fontId="2" fillId="0" borderId="0" xfId="1" applyFont="1">
      <alignment vertical="center"/>
    </xf>
    <xf numFmtId="0" fontId="2" fillId="0" borderId="0" xfId="1" applyFont="1" applyAlignment="1">
      <alignment horizontal="center" vertical="center"/>
    </xf>
    <xf numFmtId="49" fontId="8" fillId="2" borderId="8" xfId="1" applyNumberFormat="1" applyFont="1" applyFill="1" applyBorder="1" applyAlignment="1">
      <alignment vertical="center"/>
    </xf>
    <xf numFmtId="49" fontId="8" fillId="0" borderId="8" xfId="1" applyNumberFormat="1" applyFont="1" applyFill="1" applyBorder="1" applyAlignment="1">
      <alignment vertical="center"/>
    </xf>
    <xf numFmtId="0" fontId="24" fillId="16" borderId="8" xfId="1" applyFont="1" applyFill="1" applyBorder="1" applyAlignment="1">
      <alignment horizontal="center" vertical="center"/>
    </xf>
    <xf numFmtId="49" fontId="8" fillId="2" borderId="8" xfId="1" applyNumberFormat="1" applyFont="1" applyFill="1" applyBorder="1" applyAlignment="1">
      <alignment horizontal="center" vertical="center"/>
    </xf>
    <xf numFmtId="49" fontId="8" fillId="0" borderId="8" xfId="1" applyNumberFormat="1" applyFont="1" applyFill="1" applyBorder="1" applyAlignment="1">
      <alignment horizontal="center" vertical="center"/>
    </xf>
    <xf numFmtId="0" fontId="23" fillId="17" borderId="0" xfId="1" applyFont="1" applyFill="1" applyAlignment="1">
      <alignment horizontal="center" vertical="center"/>
    </xf>
    <xf numFmtId="0" fontId="23" fillId="17" borderId="0" xfId="1" applyFont="1" applyFill="1">
      <alignment vertical="center"/>
    </xf>
    <xf numFmtId="0" fontId="23" fillId="3" borderId="0" xfId="1" applyFont="1" applyFill="1" applyAlignment="1">
      <alignment horizontal="center" vertical="center"/>
    </xf>
    <xf numFmtId="0" fontId="23" fillId="3" borderId="0" xfId="1" applyFont="1" applyFill="1">
      <alignment vertical="center"/>
    </xf>
    <xf numFmtId="0" fontId="2" fillId="0" borderId="0" xfId="1" applyFont="1" applyBorder="1" applyAlignment="1">
      <alignment horizontal="center" vertical="center"/>
    </xf>
    <xf numFmtId="0" fontId="25" fillId="18" borderId="30" xfId="1" applyFont="1" applyFill="1" applyBorder="1" applyAlignment="1">
      <alignment vertical="center" wrapText="1"/>
    </xf>
    <xf numFmtId="0" fontId="25" fillId="18" borderId="31" xfId="1" applyFont="1" applyFill="1" applyBorder="1" applyAlignment="1">
      <alignment horizontal="center" vertical="center"/>
    </xf>
    <xf numFmtId="0" fontId="25" fillId="18" borderId="32" xfId="1" applyFont="1" applyFill="1" applyBorder="1" applyAlignment="1">
      <alignment horizontal="center" vertical="center"/>
    </xf>
    <xf numFmtId="0" fontId="2" fillId="14" borderId="33" xfId="1" applyFont="1" applyFill="1" applyBorder="1" applyAlignment="1">
      <alignment horizontal="center" vertical="center"/>
    </xf>
    <xf numFmtId="0" fontId="2" fillId="0" borderId="34" xfId="1" applyFont="1" applyFill="1" applyBorder="1" applyAlignment="1">
      <alignment horizontal="center" vertical="center"/>
    </xf>
    <xf numFmtId="0" fontId="2" fillId="0" borderId="35" xfId="1" applyFont="1" applyBorder="1" applyAlignment="1">
      <alignment horizontal="center" vertical="center"/>
    </xf>
    <xf numFmtId="0" fontId="2" fillId="0" borderId="36" xfId="1" applyFont="1" applyBorder="1" applyAlignment="1">
      <alignment horizontal="center" vertical="center"/>
    </xf>
    <xf numFmtId="0" fontId="2" fillId="0" borderId="18" xfId="1" applyFont="1" applyBorder="1" applyAlignment="1">
      <alignment horizontal="center" vertical="center"/>
    </xf>
    <xf numFmtId="0" fontId="2" fillId="0" borderId="37" xfId="1" applyFont="1" applyBorder="1" applyAlignment="1">
      <alignment horizontal="center" vertical="center"/>
    </xf>
    <xf numFmtId="0" fontId="2" fillId="14" borderId="38" xfId="1" applyFont="1" applyFill="1" applyBorder="1" applyAlignment="1">
      <alignment horizontal="center" vertical="center"/>
    </xf>
    <xf numFmtId="0" fontId="2" fillId="0" borderId="39" xfId="1" applyFont="1" applyBorder="1" applyAlignment="1">
      <alignment horizontal="center" vertical="center"/>
    </xf>
    <xf numFmtId="0" fontId="2" fillId="0" borderId="40" xfId="1" applyFont="1" applyBorder="1" applyAlignment="1">
      <alignment horizontal="center" vertical="center"/>
    </xf>
    <xf numFmtId="0" fontId="2" fillId="14" borderId="41" xfId="1" applyFont="1" applyFill="1" applyBorder="1" applyAlignment="1">
      <alignment horizontal="center" vertical="center"/>
    </xf>
    <xf numFmtId="0" fontId="2" fillId="15" borderId="42" xfId="1" applyFont="1" applyFill="1" applyBorder="1" applyAlignment="1">
      <alignment horizontal="center" vertical="center"/>
    </xf>
    <xf numFmtId="0" fontId="2" fillId="0" borderId="43" xfId="1" applyFont="1" applyBorder="1" applyAlignment="1">
      <alignment horizontal="center" vertical="center"/>
    </xf>
    <xf numFmtId="0" fontId="2" fillId="0" borderId="44" xfId="1" applyFont="1" applyBorder="1" applyAlignment="1">
      <alignment horizontal="center" vertical="center"/>
    </xf>
    <xf numFmtId="0" fontId="2" fillId="0" borderId="45" xfId="1" applyFont="1" applyBorder="1" applyAlignment="1">
      <alignment horizontal="center" vertical="center"/>
    </xf>
    <xf numFmtId="0" fontId="2" fillId="0" borderId="46" xfId="1" applyFont="1" applyBorder="1" applyAlignment="1">
      <alignment horizontal="center" vertical="center"/>
    </xf>
    <xf numFmtId="0" fontId="7" fillId="0" borderId="0" xfId="16"/>
    <xf numFmtId="0" fontId="26" fillId="0" borderId="0" xfId="16" applyFont="1" applyFill="1" applyAlignment="1">
      <alignment horizontal="center" vertical="top" wrapText="1"/>
    </xf>
    <xf numFmtId="0" fontId="7" fillId="0" borderId="0" xfId="16" applyFill="1"/>
    <xf numFmtId="0" fontId="28" fillId="19" borderId="8" xfId="16" applyFont="1" applyFill="1" applyBorder="1" applyAlignment="1">
      <alignment horizontal="center" vertical="center"/>
    </xf>
    <xf numFmtId="0" fontId="28" fillId="19" borderId="8" xfId="16" applyFont="1" applyFill="1" applyBorder="1" applyAlignment="1">
      <alignment horizontal="center" vertical="center" wrapText="1"/>
    </xf>
    <xf numFmtId="0" fontId="8" fillId="0" borderId="8" xfId="16" applyFont="1" applyBorder="1"/>
    <xf numFmtId="9" fontId="0" fillId="0" borderId="8" xfId="17" applyFont="1" applyBorder="1"/>
    <xf numFmtId="9" fontId="7" fillId="0" borderId="0" xfId="16" applyNumberFormat="1"/>
    <xf numFmtId="0" fontId="7" fillId="0" borderId="8" xfId="16" applyBorder="1"/>
    <xf numFmtId="0" fontId="7" fillId="0" borderId="0" xfId="16" applyNumberFormat="1"/>
    <xf numFmtId="0" fontId="8" fillId="0" borderId="0" xfId="16" applyFont="1"/>
    <xf numFmtId="0" fontId="8" fillId="0" borderId="0" xfId="16" applyFont="1" applyFill="1" applyBorder="1" applyAlignment="1">
      <alignment horizontal="center"/>
    </xf>
    <xf numFmtId="0" fontId="3" fillId="0" borderId="0" xfId="16" applyFont="1" applyFill="1" applyBorder="1" applyAlignment="1">
      <alignment horizontal="center"/>
    </xf>
    <xf numFmtId="0" fontId="10" fillId="0" borderId="1" xfId="1" applyFont="1" applyBorder="1" applyAlignment="1">
      <alignment horizontal="center" vertical="center"/>
    </xf>
    <xf numFmtId="0" fontId="10" fillId="0" borderId="2" xfId="1" applyFont="1" applyBorder="1" applyAlignment="1">
      <alignment horizontal="center" vertical="center"/>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9" fillId="3" borderId="0" xfId="1" applyFont="1" applyFill="1">
      <alignment vertical="center"/>
    </xf>
    <xf numFmtId="184" fontId="23" fillId="3" borderId="0" xfId="1" applyNumberFormat="1" applyFont="1" applyFill="1" applyAlignment="1">
      <alignment horizontal="center" vertical="center"/>
    </xf>
    <xf numFmtId="184" fontId="2" fillId="0" borderId="44" xfId="1" applyNumberFormat="1" applyFont="1" applyBorder="1" applyAlignment="1">
      <alignment horizontal="center" vertical="center"/>
    </xf>
    <xf numFmtId="44" fontId="29" fillId="21" borderId="0" xfId="18" applyFont="1" applyFill="1">
      <alignment vertical="center"/>
    </xf>
    <xf numFmtId="0" fontId="8" fillId="0" borderId="0" xfId="0" applyFont="1">
      <alignment vertical="center"/>
    </xf>
    <xf numFmtId="0" fontId="8" fillId="2" borderId="8" xfId="1" applyNumberFormat="1" applyFont="1" applyFill="1" applyBorder="1" applyAlignment="1">
      <alignment vertical="center"/>
    </xf>
    <xf numFmtId="0" fontId="8" fillId="2" borderId="8" xfId="1" applyNumberFormat="1" applyFont="1" applyFill="1" applyBorder="1" applyAlignment="1">
      <alignment horizontal="center" vertical="center"/>
    </xf>
    <xf numFmtId="0" fontId="2" fillId="0" borderId="0" xfId="1" applyFont="1" applyAlignment="1">
      <alignment horizontal="left" vertical="center" wrapText="1"/>
    </xf>
    <xf numFmtId="0" fontId="8" fillId="0" borderId="27" xfId="0" applyFont="1" applyBorder="1" applyAlignment="1">
      <alignment horizontal="left" vertical="center" wrapText="1"/>
    </xf>
    <xf numFmtId="0" fontId="12" fillId="0" borderId="28" xfId="0" applyFont="1" applyBorder="1" applyAlignment="1">
      <alignment horizontal="left" vertical="center" wrapText="1"/>
    </xf>
    <xf numFmtId="0" fontId="12" fillId="0" borderId="29" xfId="0" applyFont="1" applyBorder="1" applyAlignment="1">
      <alignment horizontal="left" vertical="center" wrapText="1"/>
    </xf>
    <xf numFmtId="0" fontId="12" fillId="9" borderId="6" xfId="3" applyFont="1" applyFill="1" applyBorder="1" applyAlignment="1">
      <alignment horizontal="center" vertical="center" wrapText="1"/>
    </xf>
    <xf numFmtId="0" fontId="12" fillId="9" borderId="9" xfId="3" applyFont="1" applyFill="1" applyBorder="1" applyAlignment="1">
      <alignment horizontal="center" vertical="center" wrapText="1"/>
    </xf>
    <xf numFmtId="0" fontId="12" fillId="9" borderId="7" xfId="3" applyFont="1" applyFill="1" applyBorder="1" applyAlignment="1">
      <alignment horizontal="center" vertical="center" wrapText="1"/>
    </xf>
    <xf numFmtId="0" fontId="8" fillId="7" borderId="6" xfId="4" applyNumberFormat="1" applyFont="1" applyFill="1" applyBorder="1" applyAlignment="1">
      <alignment horizontal="center"/>
    </xf>
    <xf numFmtId="0" fontId="12" fillId="7" borderId="9" xfId="4" applyNumberFormat="1" applyFont="1" applyFill="1" applyBorder="1" applyAlignment="1">
      <alignment horizontal="center"/>
    </xf>
    <xf numFmtId="0" fontId="12" fillId="7" borderId="7" xfId="4" applyNumberFormat="1" applyFont="1" applyFill="1" applyBorder="1" applyAlignment="1">
      <alignment horizontal="center"/>
    </xf>
    <xf numFmtId="0" fontId="10" fillId="0" borderId="49" xfId="1" applyFont="1" applyFill="1" applyBorder="1" applyAlignment="1">
      <alignment horizontal="center" vertical="center"/>
    </xf>
    <xf numFmtId="0" fontId="2" fillId="3" borderId="48" xfId="1" applyFont="1" applyFill="1" applyBorder="1" applyAlignment="1">
      <alignment horizontal="left" vertical="center" wrapText="1"/>
    </xf>
    <xf numFmtId="0" fontId="2" fillId="3" borderId="0" xfId="1" applyFont="1" applyFill="1" applyAlignment="1">
      <alignment horizontal="left" vertical="center"/>
    </xf>
    <xf numFmtId="0" fontId="2" fillId="3" borderId="48" xfId="1" applyFont="1" applyFill="1" applyBorder="1" applyAlignment="1">
      <alignment horizontal="left" vertical="center"/>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0" xfId="0" applyFont="1" applyBorder="1" applyAlignment="1">
      <alignment horizontal="left" vertical="center"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27" fillId="0" borderId="0" xfId="16" applyFont="1" applyFill="1" applyAlignment="1">
      <alignment horizontal="center" vertical="center" wrapText="1"/>
    </xf>
    <xf numFmtId="0" fontId="7" fillId="20" borderId="47" xfId="16" applyFill="1" applyBorder="1" applyAlignment="1">
      <alignment horizontal="left" wrapText="1"/>
    </xf>
    <xf numFmtId="0" fontId="7" fillId="20" borderId="47" xfId="16" applyFill="1" applyBorder="1" applyAlignment="1">
      <alignment horizontal="left"/>
    </xf>
    <xf numFmtId="0" fontId="2" fillId="0" borderId="19" xfId="5" applyFont="1" applyBorder="1" applyAlignment="1">
      <alignment horizontal="left" vertical="center" wrapText="1"/>
    </xf>
    <xf numFmtId="0" fontId="21" fillId="0" borderId="20" xfId="5" applyFont="1" applyBorder="1" applyAlignment="1">
      <alignment horizontal="left" vertical="center" wrapText="1"/>
    </xf>
    <xf numFmtId="0" fontId="21" fillId="0" borderId="21" xfId="5" applyFont="1" applyBorder="1" applyAlignment="1">
      <alignment horizontal="left" vertical="center" wrapText="1"/>
    </xf>
    <xf numFmtId="0" fontId="21" fillId="0" borderId="22" xfId="5" applyFont="1" applyBorder="1" applyAlignment="1">
      <alignment horizontal="left" vertical="center" wrapText="1"/>
    </xf>
    <xf numFmtId="0" fontId="21" fillId="0" borderId="0" xfId="5" applyFont="1" applyBorder="1" applyAlignment="1">
      <alignment horizontal="left" vertical="center" wrapText="1"/>
    </xf>
    <xf numFmtId="0" fontId="21" fillId="0" borderId="23" xfId="5" applyFont="1" applyBorder="1" applyAlignment="1">
      <alignment horizontal="left" vertical="center" wrapText="1"/>
    </xf>
    <xf numFmtId="0" fontId="21" fillId="0" borderId="24" xfId="5" applyFont="1" applyBorder="1" applyAlignment="1">
      <alignment horizontal="left" vertical="center" wrapText="1"/>
    </xf>
    <xf numFmtId="0" fontId="21" fillId="0" borderId="25" xfId="5" applyFont="1" applyBorder="1" applyAlignment="1">
      <alignment horizontal="left" vertical="center" wrapText="1"/>
    </xf>
    <xf numFmtId="0" fontId="21" fillId="0" borderId="26" xfId="5" applyFont="1" applyBorder="1" applyAlignment="1">
      <alignment horizontal="left" vertical="center" wrapText="1"/>
    </xf>
  </cellXfs>
  <cellStyles count="19">
    <cellStyle name="active" xfId="7"/>
    <cellStyle name="Grey" xfId="8"/>
    <cellStyle name="GreyOrWhite" xfId="3"/>
    <cellStyle name="Header1" xfId="9"/>
    <cellStyle name="Header2" xfId="10"/>
    <cellStyle name="Input [yellow]" xfId="11"/>
    <cellStyle name="Normal - Style1" xfId="12"/>
    <cellStyle name="Percent [2]" xfId="13"/>
    <cellStyle name="Yellow" xfId="4"/>
    <cellStyle name="百分比 2" xfId="17"/>
    <cellStyle name="常规" xfId="0" builtinId="0"/>
    <cellStyle name="常规 2" xfId="1"/>
    <cellStyle name="常规 3" xfId="2"/>
    <cellStyle name="常规 4" xfId="5"/>
    <cellStyle name="常规 5" xfId="14"/>
    <cellStyle name="常规 6" xfId="16"/>
    <cellStyle name="常规_Book1" xfId="6"/>
    <cellStyle name="货币" xfId="18" builtinId="4"/>
    <cellStyle name="一般_人事薪資" xfId="15"/>
  </cellStyles>
  <dxfs count="4">
    <dxf>
      <font>
        <color rgb="FFFF0000"/>
      </font>
    </dxf>
    <dxf>
      <font>
        <b/>
        <i val="0"/>
        <color rgb="FFFF0000"/>
      </font>
    </dxf>
    <dxf>
      <font>
        <color rgb="FFFF0000"/>
      </font>
    </dxf>
    <dxf>
      <font>
        <b/>
        <i val="0"/>
        <condense val="0"/>
        <extend val="0"/>
        <color indexed="9"/>
      </font>
      <fill>
        <patternFill>
          <bgColor indexed="18"/>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charts/chart1.xml><?xml version="1.0" encoding="utf-8"?>
<c:chartSpace xmlns:c="http://schemas.openxmlformats.org/drawingml/2006/chart" xmlns:a="http://schemas.openxmlformats.org/drawingml/2006/main" xmlns:r="http://schemas.openxmlformats.org/officeDocument/2006/relationships">
  <c:lang val="zh-CN"/>
  <c:chart>
    <c:title>
      <c:layout>
        <c:manualLayout>
          <c:xMode val="edge"/>
          <c:yMode val="edge"/>
          <c:x val="0.38433849878354293"/>
          <c:y val="3.3194970343350769E-2"/>
        </c:manualLayout>
      </c:layout>
    </c:title>
    <c:plotArea>
      <c:layout/>
      <c:barChart>
        <c:barDir val="col"/>
        <c:grouping val="clustered"/>
        <c:ser>
          <c:idx val="0"/>
          <c:order val="0"/>
          <c:tx>
            <c:v>调查项目</c:v>
          </c:tx>
          <c:dLbls>
            <c:showVal val="1"/>
          </c:dLbls>
          <c:cat>
            <c:strRef>
              <c:f>'动态图表 6'!$B$4:$F$4</c:f>
              <c:strCache>
                <c:ptCount val="5"/>
                <c:pt idx="0">
                  <c:v>强烈希望提供</c:v>
                </c:pt>
                <c:pt idx="1">
                  <c:v>能提供最好</c:v>
                </c:pt>
                <c:pt idx="2">
                  <c:v>无所谓</c:v>
                </c:pt>
                <c:pt idx="3">
                  <c:v>不需要</c:v>
                </c:pt>
                <c:pt idx="4">
                  <c:v>完全不需要</c:v>
                </c:pt>
              </c:strCache>
            </c:strRef>
          </c:cat>
          <c:val>
            <c:numRef>
              <c:f>[0]!asd</c:f>
              <c:numCache>
                <c:formatCode>0%</c:formatCode>
                <c:ptCount val="6"/>
                <c:pt idx="0">
                  <c:v>0.02</c:v>
                </c:pt>
                <c:pt idx="1">
                  <c:v>0.06</c:v>
                </c:pt>
                <c:pt idx="2">
                  <c:v>0.32</c:v>
                </c:pt>
                <c:pt idx="3">
                  <c:v>0.43</c:v>
                </c:pt>
                <c:pt idx="4">
                  <c:v>0.17</c:v>
                </c:pt>
              </c:numCache>
            </c:numRef>
          </c:val>
        </c:ser>
        <c:axId val="121297152"/>
        <c:axId val="166032512"/>
      </c:barChart>
      <c:catAx>
        <c:axId val="121297152"/>
        <c:scaling>
          <c:orientation val="minMax"/>
        </c:scaling>
        <c:axPos val="b"/>
        <c:tickLblPos val="nextTo"/>
        <c:crossAx val="166032512"/>
        <c:crosses val="autoZero"/>
        <c:auto val="1"/>
        <c:lblAlgn val="ctr"/>
        <c:lblOffset val="100"/>
      </c:catAx>
      <c:valAx>
        <c:axId val="166032512"/>
        <c:scaling>
          <c:orientation val="minMax"/>
        </c:scaling>
        <c:axPos val="l"/>
        <c:majorGridlines/>
        <c:numFmt formatCode="0%" sourceLinked="1"/>
        <c:tickLblPos val="nextTo"/>
        <c:crossAx val="121297152"/>
        <c:crosses val="autoZero"/>
        <c:crossBetween val="between"/>
      </c:valAx>
    </c:plotArea>
    <c:legend>
      <c:legendPos val="r"/>
    </c:legend>
    <c:plotVisOnly val="1"/>
  </c:chart>
  <c:spPr>
    <a:gradFill flip="none" rotWithShape="1">
      <a:gsLst>
        <a:gs pos="0">
          <a:schemeClr val="accent2">
            <a:lumMod val="60000"/>
            <a:lumOff val="40000"/>
          </a:schemeClr>
        </a:gs>
        <a:gs pos="64999">
          <a:srgbClr val="F0EBD5"/>
        </a:gs>
        <a:gs pos="100000">
          <a:srgbClr val="D1C39F"/>
        </a:gs>
      </a:gsLst>
      <a:lin ang="5400000" scaled="1"/>
      <a:tileRect/>
    </a:gradFill>
  </c:spPr>
  <c:printSettings>
    <c:headerFooter/>
    <c:pageMargins b="0.75000000000000078" l="0.70000000000000062" r="0.70000000000000062" t="0.75000000000000078" header="0.30000000000000032" footer="0.30000000000000032"/>
    <c:pageSetup/>
  </c:printSettings>
</c:chartSpace>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66675</xdr:rowOff>
    </xdr:from>
    <xdr:to>
      <xdr:col>4</xdr:col>
      <xdr:colOff>866775</xdr:colOff>
      <xdr:row>3</xdr:row>
      <xdr:rowOff>142875</xdr:rowOff>
    </xdr:to>
    <xdr:sp macro="" textlink="">
      <xdr:nvSpPr>
        <xdr:cNvPr id="2" name="AutoShape 1"/>
        <xdr:cNvSpPr>
          <a:spLocks noChangeArrowheads="1"/>
        </xdr:cNvSpPr>
      </xdr:nvSpPr>
      <xdr:spPr bwMode="auto">
        <a:xfrm>
          <a:off x="209550" y="66675"/>
          <a:ext cx="3886200" cy="619125"/>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0" bIns="0" anchor="t" upright="1"/>
        <a:lstStyle/>
        <a:p>
          <a:pPr algn="l" rtl="0">
            <a:defRPr sz="1000"/>
          </a:pPr>
          <a:r>
            <a:rPr lang="zh-CN" altLang="en-US" sz="1200" b="0" i="0" u="none" strike="noStrike" baseline="0">
              <a:solidFill>
                <a:srgbClr val="000000"/>
              </a:solidFill>
              <a:latin typeface="宋体"/>
              <a:ea typeface="宋体"/>
            </a:rPr>
            <a:t>假设教育储蓄的年利率是</a:t>
          </a:r>
          <a:r>
            <a:rPr lang="en-US" altLang="zh-CN" sz="1200" b="0" i="0" u="none" strike="noStrike" baseline="0">
              <a:solidFill>
                <a:srgbClr val="000000"/>
              </a:solidFill>
              <a:latin typeface="宋体"/>
              <a:ea typeface="宋体"/>
            </a:rPr>
            <a:t>6%</a:t>
          </a:r>
          <a:r>
            <a:rPr lang="zh-CN" altLang="en-US" sz="1200" b="0" i="0" u="none" strike="noStrike" baseline="0">
              <a:solidFill>
                <a:srgbClr val="000000"/>
              </a:solidFill>
              <a:latin typeface="宋体"/>
              <a:ea typeface="+mn-ea"/>
            </a:rPr>
            <a:t>，今年年初向银行存入</a:t>
          </a:r>
          <a:r>
            <a:rPr lang="en-US" altLang="zh-CN" sz="1200" b="0" i="0" u="none" strike="noStrike" baseline="0">
              <a:solidFill>
                <a:srgbClr val="000000"/>
              </a:solidFill>
              <a:latin typeface="宋体"/>
              <a:ea typeface="+mn-ea"/>
            </a:rPr>
            <a:t>7500</a:t>
          </a:r>
          <a:r>
            <a:rPr lang="zh-CN" altLang="en-US" sz="1200" b="0" i="0" u="none" strike="noStrike" baseline="0">
              <a:solidFill>
                <a:srgbClr val="000000"/>
              </a:solidFill>
              <a:latin typeface="宋体"/>
              <a:ea typeface="宋体"/>
            </a:rPr>
            <a:t>已有存款</a:t>
          </a:r>
          <a:r>
            <a:rPr lang="en-US" altLang="zh-CN" sz="1200" b="0" i="0" u="none" strike="noStrike" baseline="0">
              <a:solidFill>
                <a:srgbClr val="000000"/>
              </a:solidFill>
              <a:latin typeface="宋体"/>
              <a:ea typeface="宋体"/>
            </a:rPr>
            <a:t>10</a:t>
          </a:r>
          <a:r>
            <a:rPr lang="zh-CN" altLang="en-US" sz="1200" b="0" i="0" u="none" strike="noStrike" baseline="0">
              <a:solidFill>
                <a:srgbClr val="000000"/>
              </a:solidFill>
              <a:latin typeface="宋体"/>
              <a:ea typeface="宋体"/>
            </a:rPr>
            <a:t>万元给孩子在大学</a:t>
          </a:r>
          <a:r>
            <a:rPr lang="en-US" altLang="zh-CN" sz="1200" b="0" i="0" u="none" strike="noStrike" baseline="0">
              <a:solidFill>
                <a:srgbClr val="000000"/>
              </a:solidFill>
              <a:latin typeface="宋体"/>
              <a:ea typeface="宋体"/>
            </a:rPr>
            <a:t>4</a:t>
          </a:r>
          <a:r>
            <a:rPr lang="zh-CN" altLang="en-US" sz="1200" b="0" i="0" u="none" strike="noStrike" baseline="0">
              <a:solidFill>
                <a:srgbClr val="000000"/>
              </a:solidFill>
              <a:latin typeface="宋体"/>
              <a:ea typeface="宋体"/>
            </a:rPr>
            <a:t>年中分月支取，那么每月初可取多少钱？</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476250</xdr:colOff>
      <xdr:row>5</xdr:row>
      <xdr:rowOff>95250</xdr:rowOff>
    </xdr:from>
    <xdr:to>
      <xdr:col>12</xdr:col>
      <xdr:colOff>276225</xdr:colOff>
      <xdr:row>23</xdr:row>
      <xdr:rowOff>104647</xdr:rowOff>
    </xdr:to>
    <xdr:pic>
      <xdr:nvPicPr>
        <xdr:cNvPr id="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5972175" y="962025"/>
          <a:ext cx="4600575" cy="3095497"/>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571500</xdr:rowOff>
    </xdr:from>
    <xdr:to>
      <xdr:col>0</xdr:col>
      <xdr:colOff>1219200</xdr:colOff>
      <xdr:row>2</xdr:row>
      <xdr:rowOff>1790700</xdr:rowOff>
    </xdr:to>
    <xdr:pic>
      <xdr:nvPicPr>
        <xdr:cNvPr id="2" name="Picture 1" descr="Woa16"/>
        <xdr:cNvPicPr>
          <a:picLocks noChangeAspect="1" noChangeArrowheads="1"/>
        </xdr:cNvPicPr>
      </xdr:nvPicPr>
      <xdr:blipFill>
        <a:blip xmlns:r="http://schemas.openxmlformats.org/officeDocument/2006/relationships" r:embed="rId1" cstate="print"/>
        <a:srcRect/>
        <a:stretch>
          <a:fillRect/>
        </a:stretch>
      </xdr:blipFill>
      <xdr:spPr bwMode="auto">
        <a:xfrm>
          <a:off x="0" y="733425"/>
          <a:ext cx="1219200" cy="1219200"/>
        </a:xfrm>
        <a:prstGeom prst="rect">
          <a:avLst/>
        </a:prstGeom>
        <a:noFill/>
      </xdr:spPr>
    </xdr:pic>
    <xdr:clientData/>
  </xdr:twoCellAnchor>
  <xdr:twoCellAnchor editAs="oneCell">
    <xdr:from>
      <xdr:col>6</xdr:col>
      <xdr:colOff>590550</xdr:colOff>
      <xdr:row>0</xdr:row>
      <xdr:rowOff>219075</xdr:rowOff>
    </xdr:from>
    <xdr:to>
      <xdr:col>17</xdr:col>
      <xdr:colOff>95250</xdr:colOff>
      <xdr:row>10</xdr:row>
      <xdr:rowOff>47625</xdr:rowOff>
    </xdr:to>
    <xdr:pic>
      <xdr:nvPicPr>
        <xdr:cNvPr id="20482" name="Picture 2"/>
        <xdr:cNvPicPr>
          <a:picLocks noChangeAspect="1" noChangeArrowheads="1"/>
        </xdr:cNvPicPr>
      </xdr:nvPicPr>
      <xdr:blipFill>
        <a:blip xmlns:r="http://schemas.openxmlformats.org/officeDocument/2006/relationships" r:embed="rId2"/>
        <a:srcRect t="31344" r="2246" b="12056"/>
        <a:stretch>
          <a:fillRect/>
        </a:stretch>
      </xdr:blipFill>
      <xdr:spPr bwMode="auto">
        <a:xfrm>
          <a:off x="6772275" y="219075"/>
          <a:ext cx="7048500" cy="4248150"/>
        </a:xfrm>
        <a:prstGeom prst="rect">
          <a:avLst/>
        </a:prstGeom>
        <a:noFill/>
        <a:ln w="1">
          <a:noFill/>
          <a:miter lim="800000"/>
          <a:headEnd/>
          <a:tailEnd type="none" w="med" len="med"/>
        </a:ln>
        <a:effectLst/>
      </xdr:spPr>
    </xdr:pic>
    <xdr:clientData/>
  </xdr:twoCellAnchor>
  <xdr:twoCellAnchor>
    <xdr:from>
      <xdr:col>0</xdr:col>
      <xdr:colOff>1924050</xdr:colOff>
      <xdr:row>1</xdr:row>
      <xdr:rowOff>66676</xdr:rowOff>
    </xdr:from>
    <xdr:to>
      <xdr:col>5</xdr:col>
      <xdr:colOff>695325</xdr:colOff>
      <xdr:row>2</xdr:row>
      <xdr:rowOff>1800224</xdr:rowOff>
    </xdr:to>
    <xdr:graphicFrame macro="">
      <xdr:nvGraphicFramePr>
        <xdr:cNvPr id="4" name="图表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438150</xdr:colOff>
      <xdr:row>7</xdr:row>
      <xdr:rowOff>114300</xdr:rowOff>
    </xdr:from>
    <xdr:to>
      <xdr:col>13</xdr:col>
      <xdr:colOff>476250</xdr:colOff>
      <xdr:row>45</xdr:row>
      <xdr:rowOff>28575</xdr:rowOff>
    </xdr:to>
    <xdr:pic>
      <xdr:nvPicPr>
        <xdr:cNvPr id="2" name="Picture 1"/>
        <xdr:cNvPicPr>
          <a:picLocks noChangeAspect="1" noChangeArrowheads="1"/>
        </xdr:cNvPicPr>
      </xdr:nvPicPr>
      <xdr:blipFill>
        <a:blip xmlns:r="http://schemas.openxmlformats.org/officeDocument/2006/relationships" r:embed="rId1" cstate="print"/>
        <a:srcRect l="7187" t="26588" r="45391" b="17115"/>
        <a:stretch>
          <a:fillRect/>
        </a:stretch>
      </xdr:blipFill>
      <xdr:spPr bwMode="auto">
        <a:xfrm>
          <a:off x="3429000" y="1076325"/>
          <a:ext cx="5781675" cy="4981575"/>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9&#19979;/excel&#39640;&#32423;&#24212;&#29992;&#35838;&#20214;-&#32463;&#31649;/excel4%20chapter4/me/me%20&#32032;&#2644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dLiyy/My%20Documents/MyFiles/MyFun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06/&#26032;&#35838;&#20214;/excel&#35838;&#20214;1/&#25104;&#32489;&#34920;_&#26679;&#2036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9&#19979;/excel&#39640;&#32423;&#24212;&#29992;&#35838;&#20214;-&#32463;&#31649;/excel10/other/&#21160;&#24577;&#22270;&#349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06/&#26032;&#35838;&#20214;/excel&#35838;&#20214;1/&#25104;&#32489;&#3492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9&#19979;/excel&#39640;&#32423;&#24212;&#29992;&#35838;&#20214;-&#32463;&#31649;/excel11&#22797;&#20064;/&#22797;&#2006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1227;&#21160;&#30828;&#30424;/&#39640;&#32844;&#38498;/&#35745;&#31639;&#26426;&#20013;&#24515;CEAC/zyy%20web/excel4(in%20test)/excel%20test3/EXCEL&#23454;&#35757;5-&#21592;&#24037;&#32771;&#26680;&#34920;(&#26679;&#20363;zyy).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0401 DATE函数"/>
      <sheetName val="0402 DATEVALUE函数"/>
      <sheetName val="0403 TODAY函数"/>
      <sheetName val="0404 YEAR函数"/>
      <sheetName val="0405 MONTH函数"/>
      <sheetName val="0406 DAY函数"/>
      <sheetName val="0407 WEEKDAY函数"/>
      <sheetName val="0408 TIME函数"/>
      <sheetName val="timevalue,now函数"/>
      <sheetName val="HOUR函数,MINUTE,SECOND"/>
      <sheetName val="停车收费系统"/>
      <sheetName val="网吧收费系统"/>
      <sheetName val="推算日期"/>
      <sheetName val="推算日期 y"/>
      <sheetName val="推算日期通用公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B2">
            <v>2015</v>
          </cell>
        </row>
      </sheetData>
      <sheetData sheetId="14" refreshError="1"/>
      <sheetData sheetId="1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 val="Chart1"/>
    </sheetNames>
    <sheetDataSet>
      <sheetData sheetId="0" refreshError="1"/>
      <sheetData sheetId="1" refreshError="1"/>
      <sheetData sheetId="2">
        <row r="1">
          <cell r="A1" t="str">
            <v>日期</v>
          </cell>
          <cell r="B1" t="str">
            <v>融通深证100_161604</v>
          </cell>
        </row>
        <row r="2">
          <cell r="B2">
            <v>1.2729999999999999</v>
          </cell>
        </row>
        <row r="3">
          <cell r="B3">
            <v>1.2130000000000001</v>
          </cell>
        </row>
        <row r="4">
          <cell r="B4">
            <v>1.2290000000000001</v>
          </cell>
        </row>
        <row r="5">
          <cell r="B5">
            <v>1.2450000000000001</v>
          </cell>
        </row>
        <row r="6">
          <cell r="B6">
            <v>1.266</v>
          </cell>
        </row>
        <row r="7">
          <cell r="B7">
            <v>1.2969999999999999</v>
          </cell>
        </row>
        <row r="8">
          <cell r="B8">
            <v>1.3140000000000001</v>
          </cell>
        </row>
        <row r="9">
          <cell r="B9">
            <v>1.329</v>
          </cell>
        </row>
        <row r="10">
          <cell r="B10">
            <v>1.3560000000000001</v>
          </cell>
        </row>
        <row r="11">
          <cell r="B11">
            <v>1.359</v>
          </cell>
        </row>
        <row r="12">
          <cell r="B12">
            <v>1.391</v>
          </cell>
        </row>
        <row r="13">
          <cell r="B13">
            <v>1.405</v>
          </cell>
        </row>
        <row r="14">
          <cell r="B14">
            <v>1.423</v>
          </cell>
        </row>
        <row r="15">
          <cell r="B15">
            <v>1.357</v>
          </cell>
        </row>
        <row r="16">
          <cell r="B16">
            <v>1.405</v>
          </cell>
        </row>
        <row r="17">
          <cell r="B17">
            <v>1.4530000000000001</v>
          </cell>
        </row>
        <row r="18">
          <cell r="B18">
            <v>1.4530000000000001</v>
          </cell>
        </row>
        <row r="19">
          <cell r="B19">
            <v>1.349</v>
          </cell>
        </row>
        <row r="20">
          <cell r="B20">
            <v>1.371</v>
          </cell>
        </row>
      </sheetData>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操作要求"/>
      <sheetName val="排序、筛选操作要求"/>
      <sheetName val="计算机应用"/>
      <sheetName val="程序设计"/>
      <sheetName val="大学英语"/>
      <sheetName val="企业管理"/>
      <sheetName val="自动筛选"/>
      <sheetName val="高级筛选"/>
      <sheetName val="各科成绩表"/>
      <sheetName val="统计表"/>
      <sheetName val="各科等级表 "/>
      <sheetName val="成绩统计图"/>
      <sheetName val="成绩折线图"/>
      <sheetName val="选择统计图"/>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row r="2">
          <cell r="E2" t="str">
            <v>平均分</v>
          </cell>
        </row>
        <row r="9">
          <cell r="D9">
            <v>2</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定义名称"/>
      <sheetName val="定义名称 (2)"/>
      <sheetName val="Sheet2"/>
    </sheetNames>
    <sheetDataSet>
      <sheetData sheetId="0" refreshError="1"/>
      <sheetData sheetId="1" refreshError="1"/>
      <sheetData sheetId="2">
        <row r="1">
          <cell r="A1">
            <v>2</v>
          </cell>
        </row>
        <row r="15">
          <cell r="A15" t="str">
            <v>调查项目</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各科成绩表"/>
      <sheetName val="计算机应用"/>
      <sheetName val="高等数学"/>
      <sheetName val="大学英语"/>
      <sheetName val="应用文写作"/>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逻辑运算"/>
      <sheetName val="逻辑"/>
      <sheetName val="文本函数"/>
      <sheetName val="处理全半角文本"/>
      <sheetName val="拆分空格间隔文本"/>
      <sheetName val="提取生日"/>
      <sheetName val="日期函数"/>
      <sheetName val="日期练习"/>
      <sheetName val="数学函数"/>
      <sheetName val="数学"/>
      <sheetName val="财务函数"/>
      <sheetName val="财务"/>
      <sheetName val="统计及数据库函"/>
      <sheetName val="常规统计"/>
      <sheetName val="数据库函数"/>
      <sheetName val="查询和引用函数"/>
      <sheetName val="查询"/>
      <sheetName val="年度考绩"/>
      <sheetName val="产品价格表"/>
      <sheetName val="员工信息查询"/>
      <sheetName val="Sheet1"/>
      <sheetName val="查询2"/>
      <sheetName val="各科成绩表"/>
      <sheetName val="图表透视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
          <cell r="J4" t="str">
            <v>等级</v>
          </cell>
          <cell r="K4" t="str">
            <v>奖金</v>
          </cell>
        </row>
        <row r="5">
          <cell r="J5" t="str">
            <v>A</v>
          </cell>
          <cell r="K5">
            <v>50000</v>
          </cell>
        </row>
        <row r="6">
          <cell r="J6" t="str">
            <v>B</v>
          </cell>
          <cell r="K6">
            <v>40000</v>
          </cell>
        </row>
        <row r="7">
          <cell r="J7" t="str">
            <v>C</v>
          </cell>
          <cell r="K7">
            <v>30000</v>
          </cell>
        </row>
      </sheetData>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各季工作表现"/>
      <sheetName val="各季缺勤记录"/>
      <sheetName val="第一季考绩"/>
      <sheetName val="第二季考绩"/>
      <sheetName val="第三季考绩"/>
      <sheetName val="第四季考绩"/>
      <sheetName val="年度考绩"/>
    </sheetNames>
    <sheetDataSet>
      <sheetData sheetId="0">
        <row r="2">
          <cell r="A2" t="str">
            <v>员工编号</v>
          </cell>
          <cell r="B2" t="str">
            <v>姓名</v>
          </cell>
          <cell r="C2" t="str">
            <v>工作表现</v>
          </cell>
          <cell r="E2" t="str">
            <v>员工编号</v>
          </cell>
          <cell r="F2" t="str">
            <v>姓名</v>
          </cell>
          <cell r="G2" t="str">
            <v>工作表现</v>
          </cell>
          <cell r="I2" t="str">
            <v>员工编号</v>
          </cell>
          <cell r="J2" t="str">
            <v>姓名</v>
          </cell>
          <cell r="K2" t="str">
            <v>工作表现</v>
          </cell>
          <cell r="M2" t="str">
            <v>员工编号</v>
          </cell>
          <cell r="N2" t="str">
            <v>姓名</v>
          </cell>
          <cell r="O2" t="str">
            <v>工作表现</v>
          </cell>
        </row>
        <row r="3">
          <cell r="A3">
            <v>990001</v>
          </cell>
          <cell r="B3" t="str">
            <v>张小雯</v>
          </cell>
          <cell r="C3">
            <v>92</v>
          </cell>
          <cell r="E3">
            <v>990001</v>
          </cell>
          <cell r="F3" t="str">
            <v>张小雯</v>
          </cell>
          <cell r="G3">
            <v>90</v>
          </cell>
          <cell r="I3">
            <v>990001</v>
          </cell>
          <cell r="J3" t="str">
            <v>张小雯</v>
          </cell>
          <cell r="K3">
            <v>90</v>
          </cell>
          <cell r="M3">
            <v>990001</v>
          </cell>
          <cell r="N3" t="str">
            <v>张小雯</v>
          </cell>
          <cell r="O3">
            <v>85</v>
          </cell>
        </row>
        <row r="4">
          <cell r="A4">
            <v>990002</v>
          </cell>
          <cell r="B4" t="str">
            <v>周宜相</v>
          </cell>
          <cell r="C4">
            <v>96</v>
          </cell>
          <cell r="E4">
            <v>990002</v>
          </cell>
          <cell r="F4" t="str">
            <v>周宜相</v>
          </cell>
          <cell r="G4">
            <v>96</v>
          </cell>
          <cell r="I4">
            <v>990002</v>
          </cell>
          <cell r="J4" t="str">
            <v>周宜相</v>
          </cell>
          <cell r="K4">
            <v>82</v>
          </cell>
          <cell r="M4">
            <v>990002</v>
          </cell>
          <cell r="N4" t="str">
            <v>周宜相</v>
          </cell>
          <cell r="O4">
            <v>90</v>
          </cell>
        </row>
        <row r="5">
          <cell r="A5">
            <v>990003</v>
          </cell>
          <cell r="B5" t="str">
            <v>杨林宪</v>
          </cell>
          <cell r="C5">
            <v>85</v>
          </cell>
          <cell r="E5">
            <v>990003</v>
          </cell>
          <cell r="F5" t="str">
            <v>杨林宪</v>
          </cell>
          <cell r="G5">
            <v>65</v>
          </cell>
          <cell r="I5">
            <v>990003</v>
          </cell>
          <cell r="J5" t="str">
            <v>杨林宪</v>
          </cell>
          <cell r="K5">
            <v>83</v>
          </cell>
          <cell r="M5">
            <v>990003</v>
          </cell>
          <cell r="N5" t="str">
            <v>杨林宪</v>
          </cell>
          <cell r="O5">
            <v>75</v>
          </cell>
        </row>
        <row r="6">
          <cell r="A6">
            <v>990004</v>
          </cell>
          <cell r="B6" t="str">
            <v>许易坚</v>
          </cell>
          <cell r="C6">
            <v>91</v>
          </cell>
          <cell r="E6">
            <v>990004</v>
          </cell>
          <cell r="F6" t="str">
            <v>许易坚</v>
          </cell>
          <cell r="G6">
            <v>81</v>
          </cell>
          <cell r="I6">
            <v>990004</v>
          </cell>
          <cell r="J6" t="str">
            <v>许易坚</v>
          </cell>
          <cell r="K6">
            <v>81</v>
          </cell>
          <cell r="M6">
            <v>990004</v>
          </cell>
          <cell r="N6" t="str">
            <v>许易坚</v>
          </cell>
          <cell r="O6">
            <v>81</v>
          </cell>
        </row>
        <row r="7">
          <cell r="A7">
            <v>990005</v>
          </cell>
          <cell r="B7" t="str">
            <v>李向承</v>
          </cell>
          <cell r="C7">
            <v>88</v>
          </cell>
          <cell r="E7">
            <v>990005</v>
          </cell>
          <cell r="F7" t="str">
            <v>李向承</v>
          </cell>
          <cell r="G7">
            <v>86</v>
          </cell>
          <cell r="I7">
            <v>990005</v>
          </cell>
          <cell r="J7" t="str">
            <v>李向承</v>
          </cell>
          <cell r="K7">
            <v>89</v>
          </cell>
          <cell r="M7">
            <v>990005</v>
          </cell>
          <cell r="N7" t="str">
            <v>李向承</v>
          </cell>
          <cell r="O7">
            <v>86</v>
          </cell>
        </row>
        <row r="8">
          <cell r="A8">
            <v>990006</v>
          </cell>
          <cell r="B8" t="str">
            <v>许小为</v>
          </cell>
          <cell r="C8">
            <v>86</v>
          </cell>
          <cell r="E8">
            <v>990006</v>
          </cell>
          <cell r="F8" t="str">
            <v>许小为</v>
          </cell>
          <cell r="G8">
            <v>89</v>
          </cell>
          <cell r="I8">
            <v>990006</v>
          </cell>
          <cell r="J8" t="str">
            <v>许小为</v>
          </cell>
          <cell r="K8">
            <v>95</v>
          </cell>
          <cell r="M8">
            <v>990006</v>
          </cell>
          <cell r="N8" t="str">
            <v>许小为</v>
          </cell>
          <cell r="O8">
            <v>82</v>
          </cell>
        </row>
        <row r="9">
          <cell r="A9">
            <v>990007</v>
          </cell>
          <cell r="B9" t="str">
            <v>刘吟秀</v>
          </cell>
          <cell r="C9">
            <v>85</v>
          </cell>
          <cell r="E9">
            <v>990007</v>
          </cell>
          <cell r="F9" t="str">
            <v>刘吟秀</v>
          </cell>
          <cell r="G9">
            <v>92</v>
          </cell>
          <cell r="I9">
            <v>990007</v>
          </cell>
          <cell r="J9" t="str">
            <v>刘吟秀</v>
          </cell>
          <cell r="K9">
            <v>94</v>
          </cell>
          <cell r="M9">
            <v>990007</v>
          </cell>
          <cell r="N9" t="str">
            <v>刘吟秀</v>
          </cell>
          <cell r="O9">
            <v>71</v>
          </cell>
        </row>
        <row r="10">
          <cell r="A10">
            <v>990008</v>
          </cell>
          <cell r="B10" t="str">
            <v>陈益浩</v>
          </cell>
          <cell r="C10">
            <v>84</v>
          </cell>
          <cell r="E10">
            <v>990008</v>
          </cell>
          <cell r="F10" t="str">
            <v>陈益浩</v>
          </cell>
          <cell r="G10">
            <v>93</v>
          </cell>
          <cell r="I10">
            <v>990008</v>
          </cell>
          <cell r="J10" t="str">
            <v>陈益浩</v>
          </cell>
          <cell r="K10">
            <v>93</v>
          </cell>
          <cell r="M10">
            <v>990008</v>
          </cell>
          <cell r="N10" t="str">
            <v>陈益浩</v>
          </cell>
          <cell r="O10">
            <v>76</v>
          </cell>
        </row>
        <row r="11">
          <cell r="A11">
            <v>990009</v>
          </cell>
          <cell r="B11" t="str">
            <v>林亦夫</v>
          </cell>
          <cell r="C11">
            <v>83</v>
          </cell>
          <cell r="E11">
            <v>990009</v>
          </cell>
          <cell r="F11" t="str">
            <v>林亦夫</v>
          </cell>
          <cell r="G11">
            <v>94</v>
          </cell>
          <cell r="I11">
            <v>990009</v>
          </cell>
          <cell r="J11" t="str">
            <v>林亦夫</v>
          </cell>
          <cell r="K11">
            <v>67</v>
          </cell>
          <cell r="M11">
            <v>990009</v>
          </cell>
          <cell r="N11" t="str">
            <v>林亦夫</v>
          </cell>
          <cell r="O11">
            <v>80</v>
          </cell>
        </row>
        <row r="12">
          <cell r="A12">
            <v>990010</v>
          </cell>
          <cell r="B12" t="str">
            <v>林佳玲</v>
          </cell>
          <cell r="C12">
            <v>90</v>
          </cell>
          <cell r="E12">
            <v>990010</v>
          </cell>
          <cell r="F12" t="str">
            <v>林佳玲</v>
          </cell>
          <cell r="G12">
            <v>84</v>
          </cell>
          <cell r="I12">
            <v>990010</v>
          </cell>
          <cell r="J12" t="str">
            <v>林佳玲</v>
          </cell>
          <cell r="K12">
            <v>81</v>
          </cell>
          <cell r="M12">
            <v>990010</v>
          </cell>
          <cell r="N12" t="str">
            <v>林佳玲</v>
          </cell>
          <cell r="O12">
            <v>90</v>
          </cell>
        </row>
        <row r="13">
          <cell r="A13">
            <v>990011</v>
          </cell>
          <cell r="B13" t="str">
            <v>杨治宇</v>
          </cell>
          <cell r="C13">
            <v>91</v>
          </cell>
          <cell r="E13">
            <v>990011</v>
          </cell>
          <cell r="F13" t="str">
            <v>杨治宇</v>
          </cell>
          <cell r="G13">
            <v>85</v>
          </cell>
          <cell r="I13">
            <v>990011</v>
          </cell>
          <cell r="J13" t="str">
            <v>杨治宇</v>
          </cell>
          <cell r="K13">
            <v>70</v>
          </cell>
          <cell r="M13">
            <v>990011</v>
          </cell>
          <cell r="N13" t="str">
            <v>杨治宇</v>
          </cell>
          <cell r="O13">
            <v>95</v>
          </cell>
        </row>
        <row r="14">
          <cell r="A14">
            <v>990012</v>
          </cell>
          <cell r="B14" t="str">
            <v>张全尊</v>
          </cell>
          <cell r="C14">
            <v>92</v>
          </cell>
          <cell r="E14">
            <v>990012</v>
          </cell>
          <cell r="F14" t="str">
            <v>张全尊</v>
          </cell>
          <cell r="G14">
            <v>82</v>
          </cell>
          <cell r="I14">
            <v>990012</v>
          </cell>
          <cell r="J14" t="str">
            <v>张全尊</v>
          </cell>
          <cell r="K14">
            <v>80</v>
          </cell>
          <cell r="M14">
            <v>990012</v>
          </cell>
          <cell r="N14" t="str">
            <v>张全尊</v>
          </cell>
          <cell r="O14">
            <v>92</v>
          </cell>
        </row>
        <row r="15">
          <cell r="A15">
            <v>990013</v>
          </cell>
          <cell r="B15" t="str">
            <v>陈贻宏</v>
          </cell>
          <cell r="C15">
            <v>60</v>
          </cell>
          <cell r="E15">
            <v>990013</v>
          </cell>
          <cell r="F15" t="str">
            <v>陈贻宏</v>
          </cell>
          <cell r="G15">
            <v>90</v>
          </cell>
          <cell r="I15">
            <v>990013</v>
          </cell>
          <cell r="J15" t="str">
            <v>陈贻宏</v>
          </cell>
          <cell r="K15">
            <v>76</v>
          </cell>
          <cell r="M15">
            <v>990013</v>
          </cell>
          <cell r="N15" t="str">
            <v>陈贻宏</v>
          </cell>
          <cell r="O15">
            <v>96</v>
          </cell>
        </row>
        <row r="16">
          <cell r="A16">
            <v>990014</v>
          </cell>
          <cell r="B16" t="str">
            <v>王桢珍</v>
          </cell>
          <cell r="C16">
            <v>95</v>
          </cell>
          <cell r="E16">
            <v>990014</v>
          </cell>
          <cell r="F16" t="str">
            <v>王桢珍</v>
          </cell>
          <cell r="G16">
            <v>86</v>
          </cell>
          <cell r="I16">
            <v>990014</v>
          </cell>
          <cell r="J16" t="str">
            <v>王桢珍</v>
          </cell>
          <cell r="K16">
            <v>90</v>
          </cell>
          <cell r="M16">
            <v>990014</v>
          </cell>
          <cell r="N16" t="str">
            <v>王桢珍</v>
          </cell>
          <cell r="O16">
            <v>94</v>
          </cell>
        </row>
        <row r="17">
          <cell r="A17">
            <v>990015</v>
          </cell>
          <cell r="B17" t="str">
            <v>陈怡雯</v>
          </cell>
          <cell r="C17">
            <v>70</v>
          </cell>
          <cell r="E17">
            <v>990015</v>
          </cell>
          <cell r="F17" t="str">
            <v>陈怡雯</v>
          </cell>
          <cell r="G17">
            <v>70</v>
          </cell>
          <cell r="I17">
            <v>990015</v>
          </cell>
          <cell r="J17" t="str">
            <v>陈怡雯</v>
          </cell>
          <cell r="K17">
            <v>80</v>
          </cell>
          <cell r="M17">
            <v>990015</v>
          </cell>
          <cell r="N17" t="str">
            <v>陈怡雯</v>
          </cell>
          <cell r="O17">
            <v>82</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theme="3" tint="0.59999389629810485"/>
  </sheetPr>
  <dimension ref="A1:I36"/>
  <sheetViews>
    <sheetView showGridLines="0" workbookViewId="0">
      <selection activeCell="G12" sqref="G12"/>
    </sheetView>
  </sheetViews>
  <sheetFormatPr defaultRowHeight="14.25"/>
  <cols>
    <col min="1" max="1" width="8.375" style="53" customWidth="1"/>
    <col min="2" max="2" width="18.375" style="52" customWidth="1"/>
    <col min="3" max="3" width="9" style="52"/>
    <col min="4" max="4" width="9.875" style="52" customWidth="1"/>
    <col min="5" max="9" width="9" style="52"/>
    <col min="10" max="252" width="9" style="1"/>
    <col min="253" max="253" width="8.375" style="1" customWidth="1"/>
    <col min="254" max="254" width="18.375" style="1" customWidth="1"/>
    <col min="255" max="255" width="9" style="1"/>
    <col min="256" max="256" width="9.875" style="1" customWidth="1"/>
    <col min="257" max="257" width="7.375" style="1" customWidth="1"/>
    <col min="258" max="258" width="9" style="1"/>
    <col min="259" max="259" width="17.25" style="1" bestFit="1" customWidth="1"/>
    <col min="260" max="508" width="9" style="1"/>
    <col min="509" max="509" width="8.375" style="1" customWidth="1"/>
    <col min="510" max="510" width="18.375" style="1" customWidth="1"/>
    <col min="511" max="511" width="9" style="1"/>
    <col min="512" max="512" width="9.875" style="1" customWidth="1"/>
    <col min="513" max="513" width="7.375" style="1" customWidth="1"/>
    <col min="514" max="514" width="9" style="1"/>
    <col min="515" max="515" width="17.25" style="1" bestFit="1" customWidth="1"/>
    <col min="516" max="764" width="9" style="1"/>
    <col min="765" max="765" width="8.375" style="1" customWidth="1"/>
    <col min="766" max="766" width="18.375" style="1" customWidth="1"/>
    <col min="767" max="767" width="9" style="1"/>
    <col min="768" max="768" width="9.875" style="1" customWidth="1"/>
    <col min="769" max="769" width="7.375" style="1" customWidth="1"/>
    <col min="770" max="770" width="9" style="1"/>
    <col min="771" max="771" width="17.25" style="1" bestFit="1" customWidth="1"/>
    <col min="772" max="1020" width="9" style="1"/>
    <col min="1021" max="1021" width="8.375" style="1" customWidth="1"/>
    <col min="1022" max="1022" width="18.375" style="1" customWidth="1"/>
    <col min="1023" max="1023" width="9" style="1"/>
    <col min="1024" max="1024" width="9.875" style="1" customWidth="1"/>
    <col min="1025" max="1025" width="7.375" style="1" customWidth="1"/>
    <col min="1026" max="1026" width="9" style="1"/>
    <col min="1027" max="1027" width="17.25" style="1" bestFit="1" customWidth="1"/>
    <col min="1028" max="1276" width="9" style="1"/>
    <col min="1277" max="1277" width="8.375" style="1" customWidth="1"/>
    <col min="1278" max="1278" width="18.375" style="1" customWidth="1"/>
    <col min="1279" max="1279" width="9" style="1"/>
    <col min="1280" max="1280" width="9.875" style="1" customWidth="1"/>
    <col min="1281" max="1281" width="7.375" style="1" customWidth="1"/>
    <col min="1282" max="1282" width="9" style="1"/>
    <col min="1283" max="1283" width="17.25" style="1" bestFit="1" customWidth="1"/>
    <col min="1284" max="1532" width="9" style="1"/>
    <col min="1533" max="1533" width="8.375" style="1" customWidth="1"/>
    <col min="1534" max="1534" width="18.375" style="1" customWidth="1"/>
    <col min="1535" max="1535" width="9" style="1"/>
    <col min="1536" max="1536" width="9.875" style="1" customWidth="1"/>
    <col min="1537" max="1537" width="7.375" style="1" customWidth="1"/>
    <col min="1538" max="1538" width="9" style="1"/>
    <col min="1539" max="1539" width="17.25" style="1" bestFit="1" customWidth="1"/>
    <col min="1540" max="1788" width="9" style="1"/>
    <col min="1789" max="1789" width="8.375" style="1" customWidth="1"/>
    <col min="1790" max="1790" width="18.375" style="1" customWidth="1"/>
    <col min="1791" max="1791" width="9" style="1"/>
    <col min="1792" max="1792" width="9.875" style="1" customWidth="1"/>
    <col min="1793" max="1793" width="7.375" style="1" customWidth="1"/>
    <col min="1794" max="1794" width="9" style="1"/>
    <col min="1795" max="1795" width="17.25" style="1" bestFit="1" customWidth="1"/>
    <col min="1796" max="2044" width="9" style="1"/>
    <col min="2045" max="2045" width="8.375" style="1" customWidth="1"/>
    <col min="2046" max="2046" width="18.375" style="1" customWidth="1"/>
    <col min="2047" max="2047" width="9" style="1"/>
    <col min="2048" max="2048" width="9.875" style="1" customWidth="1"/>
    <col min="2049" max="2049" width="7.375" style="1" customWidth="1"/>
    <col min="2050" max="2050" width="9" style="1"/>
    <col min="2051" max="2051" width="17.25" style="1" bestFit="1" customWidth="1"/>
    <col min="2052" max="2300" width="9" style="1"/>
    <col min="2301" max="2301" width="8.375" style="1" customWidth="1"/>
    <col min="2302" max="2302" width="18.375" style="1" customWidth="1"/>
    <col min="2303" max="2303" width="9" style="1"/>
    <col min="2304" max="2304" width="9.875" style="1" customWidth="1"/>
    <col min="2305" max="2305" width="7.375" style="1" customWidth="1"/>
    <col min="2306" max="2306" width="9" style="1"/>
    <col min="2307" max="2307" width="17.25" style="1" bestFit="1" customWidth="1"/>
    <col min="2308" max="2556" width="9" style="1"/>
    <col min="2557" max="2557" width="8.375" style="1" customWidth="1"/>
    <col min="2558" max="2558" width="18.375" style="1" customWidth="1"/>
    <col min="2559" max="2559" width="9" style="1"/>
    <col min="2560" max="2560" width="9.875" style="1" customWidth="1"/>
    <col min="2561" max="2561" width="7.375" style="1" customWidth="1"/>
    <col min="2562" max="2562" width="9" style="1"/>
    <col min="2563" max="2563" width="17.25" style="1" bestFit="1" customWidth="1"/>
    <col min="2564" max="2812" width="9" style="1"/>
    <col min="2813" max="2813" width="8.375" style="1" customWidth="1"/>
    <col min="2814" max="2814" width="18.375" style="1" customWidth="1"/>
    <col min="2815" max="2815" width="9" style="1"/>
    <col min="2816" max="2816" width="9.875" style="1" customWidth="1"/>
    <col min="2817" max="2817" width="7.375" style="1" customWidth="1"/>
    <col min="2818" max="2818" width="9" style="1"/>
    <col min="2819" max="2819" width="17.25" style="1" bestFit="1" customWidth="1"/>
    <col min="2820" max="3068" width="9" style="1"/>
    <col min="3069" max="3069" width="8.375" style="1" customWidth="1"/>
    <col min="3070" max="3070" width="18.375" style="1" customWidth="1"/>
    <col min="3071" max="3071" width="9" style="1"/>
    <col min="3072" max="3072" width="9.875" style="1" customWidth="1"/>
    <col min="3073" max="3073" width="7.375" style="1" customWidth="1"/>
    <col min="3074" max="3074" width="9" style="1"/>
    <col min="3075" max="3075" width="17.25" style="1" bestFit="1" customWidth="1"/>
    <col min="3076" max="3324" width="9" style="1"/>
    <col min="3325" max="3325" width="8.375" style="1" customWidth="1"/>
    <col min="3326" max="3326" width="18.375" style="1" customWidth="1"/>
    <col min="3327" max="3327" width="9" style="1"/>
    <col min="3328" max="3328" width="9.875" style="1" customWidth="1"/>
    <col min="3329" max="3329" width="7.375" style="1" customWidth="1"/>
    <col min="3330" max="3330" width="9" style="1"/>
    <col min="3331" max="3331" width="17.25" style="1" bestFit="1" customWidth="1"/>
    <col min="3332" max="3580" width="9" style="1"/>
    <col min="3581" max="3581" width="8.375" style="1" customWidth="1"/>
    <col min="3582" max="3582" width="18.375" style="1" customWidth="1"/>
    <col min="3583" max="3583" width="9" style="1"/>
    <col min="3584" max="3584" width="9.875" style="1" customWidth="1"/>
    <col min="3585" max="3585" width="7.375" style="1" customWidth="1"/>
    <col min="3586" max="3586" width="9" style="1"/>
    <col min="3587" max="3587" width="17.25" style="1" bestFit="1" customWidth="1"/>
    <col min="3588" max="3836" width="9" style="1"/>
    <col min="3837" max="3837" width="8.375" style="1" customWidth="1"/>
    <col min="3838" max="3838" width="18.375" style="1" customWidth="1"/>
    <col min="3839" max="3839" width="9" style="1"/>
    <col min="3840" max="3840" width="9.875" style="1" customWidth="1"/>
    <col min="3841" max="3841" width="7.375" style="1" customWidth="1"/>
    <col min="3842" max="3842" width="9" style="1"/>
    <col min="3843" max="3843" width="17.25" style="1" bestFit="1" customWidth="1"/>
    <col min="3844" max="4092" width="9" style="1"/>
    <col min="4093" max="4093" width="8.375" style="1" customWidth="1"/>
    <col min="4094" max="4094" width="18.375" style="1" customWidth="1"/>
    <col min="4095" max="4095" width="9" style="1"/>
    <col min="4096" max="4096" width="9.875" style="1" customWidth="1"/>
    <col min="4097" max="4097" width="7.375" style="1" customWidth="1"/>
    <col min="4098" max="4098" width="9" style="1"/>
    <col min="4099" max="4099" width="17.25" style="1" bestFit="1" customWidth="1"/>
    <col min="4100" max="4348" width="9" style="1"/>
    <col min="4349" max="4349" width="8.375" style="1" customWidth="1"/>
    <col min="4350" max="4350" width="18.375" style="1" customWidth="1"/>
    <col min="4351" max="4351" width="9" style="1"/>
    <col min="4352" max="4352" width="9.875" style="1" customWidth="1"/>
    <col min="4353" max="4353" width="7.375" style="1" customWidth="1"/>
    <col min="4354" max="4354" width="9" style="1"/>
    <col min="4355" max="4355" width="17.25" style="1" bestFit="1" customWidth="1"/>
    <col min="4356" max="4604" width="9" style="1"/>
    <col min="4605" max="4605" width="8.375" style="1" customWidth="1"/>
    <col min="4606" max="4606" width="18.375" style="1" customWidth="1"/>
    <col min="4607" max="4607" width="9" style="1"/>
    <col min="4608" max="4608" width="9.875" style="1" customWidth="1"/>
    <col min="4609" max="4609" width="7.375" style="1" customWidth="1"/>
    <col min="4610" max="4610" width="9" style="1"/>
    <col min="4611" max="4611" width="17.25" style="1" bestFit="1" customWidth="1"/>
    <col min="4612" max="4860" width="9" style="1"/>
    <col min="4861" max="4861" width="8.375" style="1" customWidth="1"/>
    <col min="4862" max="4862" width="18.375" style="1" customWidth="1"/>
    <col min="4863" max="4863" width="9" style="1"/>
    <col min="4864" max="4864" width="9.875" style="1" customWidth="1"/>
    <col min="4865" max="4865" width="7.375" style="1" customWidth="1"/>
    <col min="4866" max="4866" width="9" style="1"/>
    <col min="4867" max="4867" width="17.25" style="1" bestFit="1" customWidth="1"/>
    <col min="4868" max="5116" width="9" style="1"/>
    <col min="5117" max="5117" width="8.375" style="1" customWidth="1"/>
    <col min="5118" max="5118" width="18.375" style="1" customWidth="1"/>
    <col min="5119" max="5119" width="9" style="1"/>
    <col min="5120" max="5120" width="9.875" style="1" customWidth="1"/>
    <col min="5121" max="5121" width="7.375" style="1" customWidth="1"/>
    <col min="5122" max="5122" width="9" style="1"/>
    <col min="5123" max="5123" width="17.25" style="1" bestFit="1" customWidth="1"/>
    <col min="5124" max="5372" width="9" style="1"/>
    <col min="5373" max="5373" width="8.375" style="1" customWidth="1"/>
    <col min="5374" max="5374" width="18.375" style="1" customWidth="1"/>
    <col min="5375" max="5375" width="9" style="1"/>
    <col min="5376" max="5376" width="9.875" style="1" customWidth="1"/>
    <col min="5377" max="5377" width="7.375" style="1" customWidth="1"/>
    <col min="5378" max="5378" width="9" style="1"/>
    <col min="5379" max="5379" width="17.25" style="1" bestFit="1" customWidth="1"/>
    <col min="5380" max="5628" width="9" style="1"/>
    <col min="5629" max="5629" width="8.375" style="1" customWidth="1"/>
    <col min="5630" max="5630" width="18.375" style="1" customWidth="1"/>
    <col min="5631" max="5631" width="9" style="1"/>
    <col min="5632" max="5632" width="9.875" style="1" customWidth="1"/>
    <col min="5633" max="5633" width="7.375" style="1" customWidth="1"/>
    <col min="5634" max="5634" width="9" style="1"/>
    <col min="5635" max="5635" width="17.25" style="1" bestFit="1" customWidth="1"/>
    <col min="5636" max="5884" width="9" style="1"/>
    <col min="5885" max="5885" width="8.375" style="1" customWidth="1"/>
    <col min="5886" max="5886" width="18.375" style="1" customWidth="1"/>
    <col min="5887" max="5887" width="9" style="1"/>
    <col min="5888" max="5888" width="9.875" style="1" customWidth="1"/>
    <col min="5889" max="5889" width="7.375" style="1" customWidth="1"/>
    <col min="5890" max="5890" width="9" style="1"/>
    <col min="5891" max="5891" width="17.25" style="1" bestFit="1" customWidth="1"/>
    <col min="5892" max="6140" width="9" style="1"/>
    <col min="6141" max="6141" width="8.375" style="1" customWidth="1"/>
    <col min="6142" max="6142" width="18.375" style="1" customWidth="1"/>
    <col min="6143" max="6143" width="9" style="1"/>
    <col min="6144" max="6144" width="9.875" style="1" customWidth="1"/>
    <col min="6145" max="6145" width="7.375" style="1" customWidth="1"/>
    <col min="6146" max="6146" width="9" style="1"/>
    <col min="6147" max="6147" width="17.25" style="1" bestFit="1" customWidth="1"/>
    <col min="6148" max="6396" width="9" style="1"/>
    <col min="6397" max="6397" width="8.375" style="1" customWidth="1"/>
    <col min="6398" max="6398" width="18.375" style="1" customWidth="1"/>
    <col min="6399" max="6399" width="9" style="1"/>
    <col min="6400" max="6400" width="9.875" style="1" customWidth="1"/>
    <col min="6401" max="6401" width="7.375" style="1" customWidth="1"/>
    <col min="6402" max="6402" width="9" style="1"/>
    <col min="6403" max="6403" width="17.25" style="1" bestFit="1" customWidth="1"/>
    <col min="6404" max="6652" width="9" style="1"/>
    <col min="6653" max="6653" width="8.375" style="1" customWidth="1"/>
    <col min="6654" max="6654" width="18.375" style="1" customWidth="1"/>
    <col min="6655" max="6655" width="9" style="1"/>
    <col min="6656" max="6656" width="9.875" style="1" customWidth="1"/>
    <col min="6657" max="6657" width="7.375" style="1" customWidth="1"/>
    <col min="6658" max="6658" width="9" style="1"/>
    <col min="6659" max="6659" width="17.25" style="1" bestFit="1" customWidth="1"/>
    <col min="6660" max="6908" width="9" style="1"/>
    <col min="6909" max="6909" width="8.375" style="1" customWidth="1"/>
    <col min="6910" max="6910" width="18.375" style="1" customWidth="1"/>
    <col min="6911" max="6911" width="9" style="1"/>
    <col min="6912" max="6912" width="9.875" style="1" customWidth="1"/>
    <col min="6913" max="6913" width="7.375" style="1" customWidth="1"/>
    <col min="6914" max="6914" width="9" style="1"/>
    <col min="6915" max="6915" width="17.25" style="1" bestFit="1" customWidth="1"/>
    <col min="6916" max="7164" width="9" style="1"/>
    <col min="7165" max="7165" width="8.375" style="1" customWidth="1"/>
    <col min="7166" max="7166" width="18.375" style="1" customWidth="1"/>
    <col min="7167" max="7167" width="9" style="1"/>
    <col min="7168" max="7168" width="9.875" style="1" customWidth="1"/>
    <col min="7169" max="7169" width="7.375" style="1" customWidth="1"/>
    <col min="7170" max="7170" width="9" style="1"/>
    <col min="7171" max="7171" width="17.25" style="1" bestFit="1" customWidth="1"/>
    <col min="7172" max="7420" width="9" style="1"/>
    <col min="7421" max="7421" width="8.375" style="1" customWidth="1"/>
    <col min="7422" max="7422" width="18.375" style="1" customWidth="1"/>
    <col min="7423" max="7423" width="9" style="1"/>
    <col min="7424" max="7424" width="9.875" style="1" customWidth="1"/>
    <col min="7425" max="7425" width="7.375" style="1" customWidth="1"/>
    <col min="7426" max="7426" width="9" style="1"/>
    <col min="7427" max="7427" width="17.25" style="1" bestFit="1" customWidth="1"/>
    <col min="7428" max="7676" width="9" style="1"/>
    <col min="7677" max="7677" width="8.375" style="1" customWidth="1"/>
    <col min="7678" max="7678" width="18.375" style="1" customWidth="1"/>
    <col min="7679" max="7679" width="9" style="1"/>
    <col min="7680" max="7680" width="9.875" style="1" customWidth="1"/>
    <col min="7681" max="7681" width="7.375" style="1" customWidth="1"/>
    <col min="7682" max="7682" width="9" style="1"/>
    <col min="7683" max="7683" width="17.25" style="1" bestFit="1" customWidth="1"/>
    <col min="7684" max="7932" width="9" style="1"/>
    <col min="7933" max="7933" width="8.375" style="1" customWidth="1"/>
    <col min="7934" max="7934" width="18.375" style="1" customWidth="1"/>
    <col min="7935" max="7935" width="9" style="1"/>
    <col min="7936" max="7936" width="9.875" style="1" customWidth="1"/>
    <col min="7937" max="7937" width="7.375" style="1" customWidth="1"/>
    <col min="7938" max="7938" width="9" style="1"/>
    <col min="7939" max="7939" width="17.25" style="1" bestFit="1" customWidth="1"/>
    <col min="7940" max="8188" width="9" style="1"/>
    <col min="8189" max="8189" width="8.375" style="1" customWidth="1"/>
    <col min="8190" max="8190" width="18.375" style="1" customWidth="1"/>
    <col min="8191" max="8191" width="9" style="1"/>
    <col min="8192" max="8192" width="9.875" style="1" customWidth="1"/>
    <col min="8193" max="8193" width="7.375" style="1" customWidth="1"/>
    <col min="8194" max="8194" width="9" style="1"/>
    <col min="8195" max="8195" width="17.25" style="1" bestFit="1" customWidth="1"/>
    <col min="8196" max="8444" width="9" style="1"/>
    <col min="8445" max="8445" width="8.375" style="1" customWidth="1"/>
    <col min="8446" max="8446" width="18.375" style="1" customWidth="1"/>
    <col min="8447" max="8447" width="9" style="1"/>
    <col min="8448" max="8448" width="9.875" style="1" customWidth="1"/>
    <col min="8449" max="8449" width="7.375" style="1" customWidth="1"/>
    <col min="8450" max="8450" width="9" style="1"/>
    <col min="8451" max="8451" width="17.25" style="1" bestFit="1" customWidth="1"/>
    <col min="8452" max="8700" width="9" style="1"/>
    <col min="8701" max="8701" width="8.375" style="1" customWidth="1"/>
    <col min="8702" max="8702" width="18.375" style="1" customWidth="1"/>
    <col min="8703" max="8703" width="9" style="1"/>
    <col min="8704" max="8704" width="9.875" style="1" customWidth="1"/>
    <col min="8705" max="8705" width="7.375" style="1" customWidth="1"/>
    <col min="8706" max="8706" width="9" style="1"/>
    <col min="8707" max="8707" width="17.25" style="1" bestFit="1" customWidth="1"/>
    <col min="8708" max="8956" width="9" style="1"/>
    <col min="8957" max="8957" width="8.375" style="1" customWidth="1"/>
    <col min="8958" max="8958" width="18.375" style="1" customWidth="1"/>
    <col min="8959" max="8959" width="9" style="1"/>
    <col min="8960" max="8960" width="9.875" style="1" customWidth="1"/>
    <col min="8961" max="8961" width="7.375" style="1" customWidth="1"/>
    <col min="8962" max="8962" width="9" style="1"/>
    <col min="8963" max="8963" width="17.25" style="1" bestFit="1" customWidth="1"/>
    <col min="8964" max="9212" width="9" style="1"/>
    <col min="9213" max="9213" width="8.375" style="1" customWidth="1"/>
    <col min="9214" max="9214" width="18.375" style="1" customWidth="1"/>
    <col min="9215" max="9215" width="9" style="1"/>
    <col min="9216" max="9216" width="9.875" style="1" customWidth="1"/>
    <col min="9217" max="9217" width="7.375" style="1" customWidth="1"/>
    <col min="9218" max="9218" width="9" style="1"/>
    <col min="9219" max="9219" width="17.25" style="1" bestFit="1" customWidth="1"/>
    <col min="9220" max="9468" width="9" style="1"/>
    <col min="9469" max="9469" width="8.375" style="1" customWidth="1"/>
    <col min="9470" max="9470" width="18.375" style="1" customWidth="1"/>
    <col min="9471" max="9471" width="9" style="1"/>
    <col min="9472" max="9472" width="9.875" style="1" customWidth="1"/>
    <col min="9473" max="9473" width="7.375" style="1" customWidth="1"/>
    <col min="9474" max="9474" width="9" style="1"/>
    <col min="9475" max="9475" width="17.25" style="1" bestFit="1" customWidth="1"/>
    <col min="9476" max="9724" width="9" style="1"/>
    <col min="9725" max="9725" width="8.375" style="1" customWidth="1"/>
    <col min="9726" max="9726" width="18.375" style="1" customWidth="1"/>
    <col min="9727" max="9727" width="9" style="1"/>
    <col min="9728" max="9728" width="9.875" style="1" customWidth="1"/>
    <col min="9729" max="9729" width="7.375" style="1" customWidth="1"/>
    <col min="9730" max="9730" width="9" style="1"/>
    <col min="9731" max="9731" width="17.25" style="1" bestFit="1" customWidth="1"/>
    <col min="9732" max="9980" width="9" style="1"/>
    <col min="9981" max="9981" width="8.375" style="1" customWidth="1"/>
    <col min="9982" max="9982" width="18.375" style="1" customWidth="1"/>
    <col min="9983" max="9983" width="9" style="1"/>
    <col min="9984" max="9984" width="9.875" style="1" customWidth="1"/>
    <col min="9985" max="9985" width="7.375" style="1" customWidth="1"/>
    <col min="9986" max="9986" width="9" style="1"/>
    <col min="9987" max="9987" width="17.25" style="1" bestFit="1" customWidth="1"/>
    <col min="9988" max="10236" width="9" style="1"/>
    <col min="10237" max="10237" width="8.375" style="1" customWidth="1"/>
    <col min="10238" max="10238" width="18.375" style="1" customWidth="1"/>
    <col min="10239" max="10239" width="9" style="1"/>
    <col min="10240" max="10240" width="9.875" style="1" customWidth="1"/>
    <col min="10241" max="10241" width="7.375" style="1" customWidth="1"/>
    <col min="10242" max="10242" width="9" style="1"/>
    <col min="10243" max="10243" width="17.25" style="1" bestFit="1" customWidth="1"/>
    <col min="10244" max="10492" width="9" style="1"/>
    <col min="10493" max="10493" width="8.375" style="1" customWidth="1"/>
    <col min="10494" max="10494" width="18.375" style="1" customWidth="1"/>
    <col min="10495" max="10495" width="9" style="1"/>
    <col min="10496" max="10496" width="9.875" style="1" customWidth="1"/>
    <col min="10497" max="10497" width="7.375" style="1" customWidth="1"/>
    <col min="10498" max="10498" width="9" style="1"/>
    <col min="10499" max="10499" width="17.25" style="1" bestFit="1" customWidth="1"/>
    <col min="10500" max="10748" width="9" style="1"/>
    <col min="10749" max="10749" width="8.375" style="1" customWidth="1"/>
    <col min="10750" max="10750" width="18.375" style="1" customWidth="1"/>
    <col min="10751" max="10751" width="9" style="1"/>
    <col min="10752" max="10752" width="9.875" style="1" customWidth="1"/>
    <col min="10753" max="10753" width="7.375" style="1" customWidth="1"/>
    <col min="10754" max="10754" width="9" style="1"/>
    <col min="10755" max="10755" width="17.25" style="1" bestFit="1" customWidth="1"/>
    <col min="10756" max="11004" width="9" style="1"/>
    <col min="11005" max="11005" width="8.375" style="1" customWidth="1"/>
    <col min="11006" max="11006" width="18.375" style="1" customWidth="1"/>
    <col min="11007" max="11007" width="9" style="1"/>
    <col min="11008" max="11008" width="9.875" style="1" customWidth="1"/>
    <col min="11009" max="11009" width="7.375" style="1" customWidth="1"/>
    <col min="11010" max="11010" width="9" style="1"/>
    <col min="11011" max="11011" width="17.25" style="1" bestFit="1" customWidth="1"/>
    <col min="11012" max="11260" width="9" style="1"/>
    <col min="11261" max="11261" width="8.375" style="1" customWidth="1"/>
    <col min="11262" max="11262" width="18.375" style="1" customWidth="1"/>
    <col min="11263" max="11263" width="9" style="1"/>
    <col min="11264" max="11264" width="9.875" style="1" customWidth="1"/>
    <col min="11265" max="11265" width="7.375" style="1" customWidth="1"/>
    <col min="11266" max="11266" width="9" style="1"/>
    <col min="11267" max="11267" width="17.25" style="1" bestFit="1" customWidth="1"/>
    <col min="11268" max="11516" width="9" style="1"/>
    <col min="11517" max="11517" width="8.375" style="1" customWidth="1"/>
    <col min="11518" max="11518" width="18.375" style="1" customWidth="1"/>
    <col min="11519" max="11519" width="9" style="1"/>
    <col min="11520" max="11520" width="9.875" style="1" customWidth="1"/>
    <col min="11521" max="11521" width="7.375" style="1" customWidth="1"/>
    <col min="11522" max="11522" width="9" style="1"/>
    <col min="11523" max="11523" width="17.25" style="1" bestFit="1" customWidth="1"/>
    <col min="11524" max="11772" width="9" style="1"/>
    <col min="11773" max="11773" width="8.375" style="1" customWidth="1"/>
    <col min="11774" max="11774" width="18.375" style="1" customWidth="1"/>
    <col min="11775" max="11775" width="9" style="1"/>
    <col min="11776" max="11776" width="9.875" style="1" customWidth="1"/>
    <col min="11777" max="11777" width="7.375" style="1" customWidth="1"/>
    <col min="11778" max="11778" width="9" style="1"/>
    <col min="11779" max="11779" width="17.25" style="1" bestFit="1" customWidth="1"/>
    <col min="11780" max="12028" width="9" style="1"/>
    <col min="12029" max="12029" width="8.375" style="1" customWidth="1"/>
    <col min="12030" max="12030" width="18.375" style="1" customWidth="1"/>
    <col min="12031" max="12031" width="9" style="1"/>
    <col min="12032" max="12032" width="9.875" style="1" customWidth="1"/>
    <col min="12033" max="12033" width="7.375" style="1" customWidth="1"/>
    <col min="12034" max="12034" width="9" style="1"/>
    <col min="12035" max="12035" width="17.25" style="1" bestFit="1" customWidth="1"/>
    <col min="12036" max="12284" width="9" style="1"/>
    <col min="12285" max="12285" width="8.375" style="1" customWidth="1"/>
    <col min="12286" max="12286" width="18.375" style="1" customWidth="1"/>
    <col min="12287" max="12287" width="9" style="1"/>
    <col min="12288" max="12288" width="9.875" style="1" customWidth="1"/>
    <col min="12289" max="12289" width="7.375" style="1" customWidth="1"/>
    <col min="12290" max="12290" width="9" style="1"/>
    <col min="12291" max="12291" width="17.25" style="1" bestFit="1" customWidth="1"/>
    <col min="12292" max="12540" width="9" style="1"/>
    <col min="12541" max="12541" width="8.375" style="1" customWidth="1"/>
    <col min="12542" max="12542" width="18.375" style="1" customWidth="1"/>
    <col min="12543" max="12543" width="9" style="1"/>
    <col min="12544" max="12544" width="9.875" style="1" customWidth="1"/>
    <col min="12545" max="12545" width="7.375" style="1" customWidth="1"/>
    <col min="12546" max="12546" width="9" style="1"/>
    <col min="12547" max="12547" width="17.25" style="1" bestFit="1" customWidth="1"/>
    <col min="12548" max="12796" width="9" style="1"/>
    <col min="12797" max="12797" width="8.375" style="1" customWidth="1"/>
    <col min="12798" max="12798" width="18.375" style="1" customWidth="1"/>
    <col min="12799" max="12799" width="9" style="1"/>
    <col min="12800" max="12800" width="9.875" style="1" customWidth="1"/>
    <col min="12801" max="12801" width="7.375" style="1" customWidth="1"/>
    <col min="12802" max="12802" width="9" style="1"/>
    <col min="12803" max="12803" width="17.25" style="1" bestFit="1" customWidth="1"/>
    <col min="12804" max="13052" width="9" style="1"/>
    <col min="13053" max="13053" width="8.375" style="1" customWidth="1"/>
    <col min="13054" max="13054" width="18.375" style="1" customWidth="1"/>
    <col min="13055" max="13055" width="9" style="1"/>
    <col min="13056" max="13056" width="9.875" style="1" customWidth="1"/>
    <col min="13057" max="13057" width="7.375" style="1" customWidth="1"/>
    <col min="13058" max="13058" width="9" style="1"/>
    <col min="13059" max="13059" width="17.25" style="1" bestFit="1" customWidth="1"/>
    <col min="13060" max="13308" width="9" style="1"/>
    <col min="13309" max="13309" width="8.375" style="1" customWidth="1"/>
    <col min="13310" max="13310" width="18.375" style="1" customWidth="1"/>
    <col min="13311" max="13311" width="9" style="1"/>
    <col min="13312" max="13312" width="9.875" style="1" customWidth="1"/>
    <col min="13313" max="13313" width="7.375" style="1" customWidth="1"/>
    <col min="13314" max="13314" width="9" style="1"/>
    <col min="13315" max="13315" width="17.25" style="1" bestFit="1" customWidth="1"/>
    <col min="13316" max="13564" width="9" style="1"/>
    <col min="13565" max="13565" width="8.375" style="1" customWidth="1"/>
    <col min="13566" max="13566" width="18.375" style="1" customWidth="1"/>
    <col min="13567" max="13567" width="9" style="1"/>
    <col min="13568" max="13568" width="9.875" style="1" customWidth="1"/>
    <col min="13569" max="13569" width="7.375" style="1" customWidth="1"/>
    <col min="13570" max="13570" width="9" style="1"/>
    <col min="13571" max="13571" width="17.25" style="1" bestFit="1" customWidth="1"/>
    <col min="13572" max="13820" width="9" style="1"/>
    <col min="13821" max="13821" width="8.375" style="1" customWidth="1"/>
    <col min="13822" max="13822" width="18.375" style="1" customWidth="1"/>
    <col min="13823" max="13823" width="9" style="1"/>
    <col min="13824" max="13824" width="9.875" style="1" customWidth="1"/>
    <col min="13825" max="13825" width="7.375" style="1" customWidth="1"/>
    <col min="13826" max="13826" width="9" style="1"/>
    <col min="13827" max="13827" width="17.25" style="1" bestFit="1" customWidth="1"/>
    <col min="13828" max="14076" width="9" style="1"/>
    <col min="14077" max="14077" width="8.375" style="1" customWidth="1"/>
    <col min="14078" max="14078" width="18.375" style="1" customWidth="1"/>
    <col min="14079" max="14079" width="9" style="1"/>
    <col min="14080" max="14080" width="9.875" style="1" customWidth="1"/>
    <col min="14081" max="14081" width="7.375" style="1" customWidth="1"/>
    <col min="14082" max="14082" width="9" style="1"/>
    <col min="14083" max="14083" width="17.25" style="1" bestFit="1" customWidth="1"/>
    <col min="14084" max="14332" width="9" style="1"/>
    <col min="14333" max="14333" width="8.375" style="1" customWidth="1"/>
    <col min="14334" max="14334" width="18.375" style="1" customWidth="1"/>
    <col min="14335" max="14335" width="9" style="1"/>
    <col min="14336" max="14336" width="9.875" style="1" customWidth="1"/>
    <col min="14337" max="14337" width="7.375" style="1" customWidth="1"/>
    <col min="14338" max="14338" width="9" style="1"/>
    <col min="14339" max="14339" width="17.25" style="1" bestFit="1" customWidth="1"/>
    <col min="14340" max="14588" width="9" style="1"/>
    <col min="14589" max="14589" width="8.375" style="1" customWidth="1"/>
    <col min="14590" max="14590" width="18.375" style="1" customWidth="1"/>
    <col min="14591" max="14591" width="9" style="1"/>
    <col min="14592" max="14592" width="9.875" style="1" customWidth="1"/>
    <col min="14593" max="14593" width="7.375" style="1" customWidth="1"/>
    <col min="14594" max="14594" width="9" style="1"/>
    <col min="14595" max="14595" width="17.25" style="1" bestFit="1" customWidth="1"/>
    <col min="14596" max="14844" width="9" style="1"/>
    <col min="14845" max="14845" width="8.375" style="1" customWidth="1"/>
    <col min="14846" max="14846" width="18.375" style="1" customWidth="1"/>
    <col min="14847" max="14847" width="9" style="1"/>
    <col min="14848" max="14848" width="9.875" style="1" customWidth="1"/>
    <col min="14849" max="14849" width="7.375" style="1" customWidth="1"/>
    <col min="14850" max="14850" width="9" style="1"/>
    <col min="14851" max="14851" width="17.25" style="1" bestFit="1" customWidth="1"/>
    <col min="14852" max="15100" width="9" style="1"/>
    <col min="15101" max="15101" width="8.375" style="1" customWidth="1"/>
    <col min="15102" max="15102" width="18.375" style="1" customWidth="1"/>
    <col min="15103" max="15103" width="9" style="1"/>
    <col min="15104" max="15104" width="9.875" style="1" customWidth="1"/>
    <col min="15105" max="15105" width="7.375" style="1" customWidth="1"/>
    <col min="15106" max="15106" width="9" style="1"/>
    <col min="15107" max="15107" width="17.25" style="1" bestFit="1" customWidth="1"/>
    <col min="15108" max="15356" width="9" style="1"/>
    <col min="15357" max="15357" width="8.375" style="1" customWidth="1"/>
    <col min="15358" max="15358" width="18.375" style="1" customWidth="1"/>
    <col min="15359" max="15359" width="9" style="1"/>
    <col min="15360" max="15360" width="9.875" style="1" customWidth="1"/>
    <col min="15361" max="15361" width="7.375" style="1" customWidth="1"/>
    <col min="15362" max="15362" width="9" style="1"/>
    <col min="15363" max="15363" width="17.25" style="1" bestFit="1" customWidth="1"/>
    <col min="15364" max="15612" width="9" style="1"/>
    <col min="15613" max="15613" width="8.375" style="1" customWidth="1"/>
    <col min="15614" max="15614" width="18.375" style="1" customWidth="1"/>
    <col min="15615" max="15615" width="9" style="1"/>
    <col min="15616" max="15616" width="9.875" style="1" customWidth="1"/>
    <col min="15617" max="15617" width="7.375" style="1" customWidth="1"/>
    <col min="15618" max="15618" width="9" style="1"/>
    <col min="15619" max="15619" width="17.25" style="1" bestFit="1" customWidth="1"/>
    <col min="15620" max="15868" width="9" style="1"/>
    <col min="15869" max="15869" width="8.375" style="1" customWidth="1"/>
    <col min="15870" max="15870" width="18.375" style="1" customWidth="1"/>
    <col min="15871" max="15871" width="9" style="1"/>
    <col min="15872" max="15872" width="9.875" style="1" customWidth="1"/>
    <col min="15873" max="15873" width="7.375" style="1" customWidth="1"/>
    <col min="15874" max="15874" width="9" style="1"/>
    <col min="15875" max="15875" width="17.25" style="1" bestFit="1" customWidth="1"/>
    <col min="15876" max="16124" width="9" style="1"/>
    <col min="16125" max="16125" width="8.375" style="1" customWidth="1"/>
    <col min="16126" max="16126" width="18.375" style="1" customWidth="1"/>
    <col min="16127" max="16127" width="9" style="1"/>
    <col min="16128" max="16128" width="9.875" style="1" customWidth="1"/>
    <col min="16129" max="16129" width="7.375" style="1" customWidth="1"/>
    <col min="16130" max="16130" width="9" style="1"/>
    <col min="16131" max="16131" width="17.25" style="1" bestFit="1" customWidth="1"/>
    <col min="16132" max="16384" width="9" style="1"/>
  </cols>
  <sheetData>
    <row r="1" spans="1:9" ht="42.75" customHeight="1">
      <c r="A1" s="108" t="s">
        <v>181</v>
      </c>
      <c r="B1" s="108"/>
      <c r="C1" s="108"/>
      <c r="D1" s="108"/>
    </row>
    <row r="3" spans="1:9" ht="21" customHeight="1">
      <c r="A3" s="56" t="s">
        <v>76</v>
      </c>
      <c r="B3" s="56" t="s">
        <v>77</v>
      </c>
      <c r="C3" s="56" t="s">
        <v>78</v>
      </c>
      <c r="D3" s="56" t="s">
        <v>79</v>
      </c>
    </row>
    <row r="4" spans="1:9">
      <c r="A4" s="57" t="s">
        <v>103</v>
      </c>
      <c r="B4" s="54" t="s">
        <v>101</v>
      </c>
      <c r="C4" s="107" t="str">
        <f>IF(LEFT(RIGHT(B4,2),1)/2=INT(LEFT(RIGHT(B4,2),1)/2),"女","男")</f>
        <v>女</v>
      </c>
      <c r="D4" s="106" t="str">
        <f>IF(LEN(B4)=15,MID(B4,7,6),MID(B4,7,8))</f>
        <v>650815</v>
      </c>
    </row>
    <row r="5" spans="1:9">
      <c r="A5" s="58" t="s">
        <v>104</v>
      </c>
      <c r="B5" s="55" t="s">
        <v>102</v>
      </c>
      <c r="C5" s="107" t="str">
        <f t="shared" ref="C5:C18" si="0">IF(LEFT(RIGHT(B5,2),1)/2=INT(LEFT(RIGHT(B5,2),1)/2),"女","男")</f>
        <v>男</v>
      </c>
      <c r="D5" s="106" t="str">
        <f t="shared" ref="D5:D18" si="1">IF(LEN(B5)=15,MID(B5,7,6),MID(B5,7,8))</f>
        <v>19741201</v>
      </c>
    </row>
    <row r="6" spans="1:9">
      <c r="A6" s="57" t="s">
        <v>105</v>
      </c>
      <c r="B6" s="54" t="s">
        <v>118</v>
      </c>
      <c r="C6" s="107" t="str">
        <f t="shared" si="0"/>
        <v>女</v>
      </c>
      <c r="D6" s="106" t="str">
        <f t="shared" si="1"/>
        <v>590620</v>
      </c>
    </row>
    <row r="7" spans="1:9">
      <c r="A7" s="58" t="s">
        <v>106</v>
      </c>
      <c r="B7" s="55" t="s">
        <v>119</v>
      </c>
      <c r="C7" s="107" t="str">
        <f t="shared" si="0"/>
        <v>女</v>
      </c>
      <c r="D7" s="106" t="str">
        <f t="shared" si="1"/>
        <v>700228</v>
      </c>
    </row>
    <row r="8" spans="1:9">
      <c r="A8" s="57" t="s">
        <v>107</v>
      </c>
      <c r="B8" s="54" t="s">
        <v>120</v>
      </c>
      <c r="C8" s="107" t="str">
        <f t="shared" si="0"/>
        <v>男</v>
      </c>
      <c r="D8" s="106" t="str">
        <f t="shared" si="1"/>
        <v>19781012</v>
      </c>
    </row>
    <row r="9" spans="1:9">
      <c r="A9" s="58" t="s">
        <v>108</v>
      </c>
      <c r="B9" s="55" t="s">
        <v>121</v>
      </c>
      <c r="C9" s="107" t="str">
        <f t="shared" si="0"/>
        <v>女</v>
      </c>
      <c r="D9" s="106" t="str">
        <f t="shared" si="1"/>
        <v>520925</v>
      </c>
    </row>
    <row r="10" spans="1:9">
      <c r="A10" s="57" t="s">
        <v>109</v>
      </c>
      <c r="B10" s="54" t="s">
        <v>122</v>
      </c>
      <c r="C10" s="107" t="str">
        <f t="shared" si="0"/>
        <v>男</v>
      </c>
      <c r="D10" s="106" t="str">
        <f t="shared" si="1"/>
        <v>790513</v>
      </c>
    </row>
    <row r="11" spans="1:9">
      <c r="A11" s="58" t="s">
        <v>110</v>
      </c>
      <c r="B11" s="55" t="s">
        <v>123</v>
      </c>
      <c r="C11" s="107" t="str">
        <f t="shared" si="0"/>
        <v>女</v>
      </c>
      <c r="D11" s="106" t="str">
        <f t="shared" si="1"/>
        <v>19710607</v>
      </c>
      <c r="H11" s="1"/>
      <c r="I11" s="1"/>
    </row>
    <row r="12" spans="1:9">
      <c r="A12" s="57" t="s">
        <v>111</v>
      </c>
      <c r="B12" s="54" t="s">
        <v>124</v>
      </c>
      <c r="C12" s="107" t="str">
        <f t="shared" si="0"/>
        <v>女</v>
      </c>
      <c r="D12" s="106" t="str">
        <f t="shared" si="1"/>
        <v>19830423</v>
      </c>
    </row>
    <row r="13" spans="1:9">
      <c r="A13" s="58" t="s">
        <v>112</v>
      </c>
      <c r="B13" s="55" t="s">
        <v>125</v>
      </c>
      <c r="C13" s="107" t="str">
        <f t="shared" si="0"/>
        <v>女</v>
      </c>
      <c r="D13" s="106" t="str">
        <f t="shared" si="1"/>
        <v>19800203</v>
      </c>
    </row>
    <row r="14" spans="1:9">
      <c r="A14" s="57" t="s">
        <v>113</v>
      </c>
      <c r="B14" s="54" t="s">
        <v>126</v>
      </c>
      <c r="C14" s="107" t="str">
        <f t="shared" si="0"/>
        <v>男</v>
      </c>
      <c r="D14" s="106" t="str">
        <f t="shared" si="1"/>
        <v>19880204</v>
      </c>
    </row>
    <row r="15" spans="1:9">
      <c r="A15" s="58" t="s">
        <v>114</v>
      </c>
      <c r="B15" s="55" t="s">
        <v>127</v>
      </c>
      <c r="C15" s="107" t="str">
        <f t="shared" si="0"/>
        <v>女</v>
      </c>
      <c r="D15" s="106" t="str">
        <f t="shared" si="1"/>
        <v>19880907</v>
      </c>
    </row>
    <row r="16" spans="1:9">
      <c r="A16" s="57" t="s">
        <v>115</v>
      </c>
      <c r="B16" s="54" t="s">
        <v>128</v>
      </c>
      <c r="C16" s="107" t="str">
        <f t="shared" si="0"/>
        <v>男</v>
      </c>
      <c r="D16" s="106" t="str">
        <f t="shared" si="1"/>
        <v>19750101</v>
      </c>
    </row>
    <row r="17" spans="1:4">
      <c r="A17" s="58" t="s">
        <v>116</v>
      </c>
      <c r="B17" s="55" t="s">
        <v>129</v>
      </c>
      <c r="C17" s="107" t="str">
        <f t="shared" si="0"/>
        <v>男</v>
      </c>
      <c r="D17" s="106" t="str">
        <f t="shared" si="1"/>
        <v>19761224</v>
      </c>
    </row>
    <row r="18" spans="1:4">
      <c r="A18" s="54" t="s">
        <v>117</v>
      </c>
      <c r="B18" s="54" t="s">
        <v>130</v>
      </c>
      <c r="C18" s="107" t="str">
        <f t="shared" si="0"/>
        <v>女</v>
      </c>
      <c r="D18" s="106" t="str">
        <f t="shared" si="1"/>
        <v>19450305</v>
      </c>
    </row>
    <row r="22" spans="1:4">
      <c r="A22" s="59" t="s">
        <v>72</v>
      </c>
      <c r="B22" s="60" t="s">
        <v>131</v>
      </c>
      <c r="C22" s="60" t="s">
        <v>132</v>
      </c>
      <c r="D22" s="60" t="s">
        <v>133</v>
      </c>
    </row>
    <row r="23" spans="1:4">
      <c r="A23" s="61" t="s">
        <v>87</v>
      </c>
      <c r="B23" s="62" t="s">
        <v>134</v>
      </c>
      <c r="C23" s="62" t="s">
        <v>135</v>
      </c>
      <c r="D23" s="62" t="s">
        <v>80</v>
      </c>
    </row>
    <row r="24" spans="1:4">
      <c r="A24" s="61" t="s">
        <v>88</v>
      </c>
      <c r="B24" s="62" t="s">
        <v>136</v>
      </c>
      <c r="C24" s="62" t="s">
        <v>137</v>
      </c>
      <c r="D24" s="62" t="s">
        <v>81</v>
      </c>
    </row>
    <row r="25" spans="1:4">
      <c r="A25" s="61" t="s">
        <v>89</v>
      </c>
      <c r="B25" s="62" t="s">
        <v>138</v>
      </c>
      <c r="C25" s="62" t="s">
        <v>137</v>
      </c>
      <c r="D25" s="62" t="s">
        <v>82</v>
      </c>
    </row>
    <row r="26" spans="1:4">
      <c r="A26" s="61" t="s">
        <v>90</v>
      </c>
      <c r="B26" s="62" t="s">
        <v>139</v>
      </c>
      <c r="C26" s="62" t="s">
        <v>135</v>
      </c>
      <c r="D26" s="62" t="s">
        <v>83</v>
      </c>
    </row>
    <row r="27" spans="1:4">
      <c r="A27" s="61" t="s">
        <v>91</v>
      </c>
      <c r="B27" s="62" t="s">
        <v>140</v>
      </c>
      <c r="C27" s="62" t="s">
        <v>137</v>
      </c>
      <c r="D27" s="62" t="s">
        <v>84</v>
      </c>
    </row>
    <row r="28" spans="1:4">
      <c r="A28" s="61" t="s">
        <v>92</v>
      </c>
      <c r="B28" s="62" t="s">
        <v>141</v>
      </c>
      <c r="C28" s="62" t="s">
        <v>135</v>
      </c>
      <c r="D28" s="62" t="s">
        <v>85</v>
      </c>
    </row>
    <row r="29" spans="1:4">
      <c r="A29" s="61" t="s">
        <v>93</v>
      </c>
      <c r="B29" s="62" t="s">
        <v>142</v>
      </c>
      <c r="C29" s="62" t="s">
        <v>135</v>
      </c>
      <c r="D29" s="62" t="s">
        <v>86</v>
      </c>
    </row>
    <row r="30" spans="1:4">
      <c r="A30" s="61" t="s">
        <v>94</v>
      </c>
      <c r="B30" s="62" t="s">
        <v>143</v>
      </c>
      <c r="C30" s="62" t="s">
        <v>135</v>
      </c>
      <c r="D30" s="62" t="s">
        <v>144</v>
      </c>
    </row>
    <row r="31" spans="1:4">
      <c r="A31" s="61" t="s">
        <v>95</v>
      </c>
      <c r="B31" s="62" t="s">
        <v>145</v>
      </c>
      <c r="C31" s="62" t="s">
        <v>135</v>
      </c>
      <c r="D31" s="62" t="s">
        <v>146</v>
      </c>
    </row>
    <row r="32" spans="1:4">
      <c r="A32" s="61" t="s">
        <v>96</v>
      </c>
      <c r="B32" s="62" t="s">
        <v>147</v>
      </c>
      <c r="C32" s="62" t="s">
        <v>135</v>
      </c>
      <c r="D32" s="62" t="s">
        <v>148</v>
      </c>
    </row>
    <row r="33" spans="1:4">
      <c r="A33" s="61" t="s">
        <v>97</v>
      </c>
      <c r="B33" s="62" t="s">
        <v>149</v>
      </c>
      <c r="C33" s="62" t="s">
        <v>137</v>
      </c>
      <c r="D33" s="62" t="s">
        <v>150</v>
      </c>
    </row>
    <row r="34" spans="1:4">
      <c r="A34" s="61" t="s">
        <v>98</v>
      </c>
      <c r="B34" s="62" t="s">
        <v>151</v>
      </c>
      <c r="C34" s="62" t="s">
        <v>135</v>
      </c>
      <c r="D34" s="62" t="s">
        <v>152</v>
      </c>
    </row>
    <row r="35" spans="1:4">
      <c r="A35" s="61" t="s">
        <v>99</v>
      </c>
      <c r="B35" s="62" t="s">
        <v>153</v>
      </c>
      <c r="C35" s="62" t="s">
        <v>137</v>
      </c>
      <c r="D35" s="62" t="s">
        <v>154</v>
      </c>
    </row>
    <row r="36" spans="1:4">
      <c r="A36" s="61" t="s">
        <v>100</v>
      </c>
      <c r="B36" s="62" t="s">
        <v>155</v>
      </c>
      <c r="C36" s="62" t="s">
        <v>137</v>
      </c>
      <c r="D36" s="62" t="s">
        <v>156</v>
      </c>
    </row>
  </sheetData>
  <mergeCells count="1">
    <mergeCell ref="A1:D1"/>
  </mergeCells>
  <phoneticPr fontId="22" type="noConversion"/>
  <pageMargins left="0.75" right="0.75" top="1" bottom="1" header="0.5" footer="0.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tabColor theme="3" tint="0.59999389629810485"/>
  </sheetPr>
  <dimension ref="B4:F10"/>
  <sheetViews>
    <sheetView showGridLines="0" workbookViewId="0">
      <selection activeCell="H12" sqref="H12"/>
    </sheetView>
  </sheetViews>
  <sheetFormatPr defaultColWidth="9" defaultRowHeight="14.25"/>
  <cols>
    <col min="1" max="1" width="2.5" style="16" customWidth="1"/>
    <col min="2" max="2" width="15" style="16" customWidth="1"/>
    <col min="3" max="3" width="10.75" style="16" customWidth="1"/>
    <col min="4" max="4" width="14.125" style="16" bestFit="1" customWidth="1"/>
    <col min="5" max="5" width="12.75" style="16" customWidth="1"/>
    <col min="6" max="6" width="12.75" style="16" bestFit="1" customWidth="1"/>
    <col min="7" max="256" width="9" style="16"/>
    <col min="257" max="257" width="2.5" style="16" customWidth="1"/>
    <col min="258" max="258" width="15" style="16" customWidth="1"/>
    <col min="259" max="259" width="10.625" style="16" customWidth="1"/>
    <col min="260" max="260" width="14.125" style="16" bestFit="1" customWidth="1"/>
    <col min="261" max="261" width="11.625" style="16" bestFit="1" customWidth="1"/>
    <col min="262" max="512" width="9" style="16"/>
    <col min="513" max="513" width="2.5" style="16" customWidth="1"/>
    <col min="514" max="514" width="15" style="16" customWidth="1"/>
    <col min="515" max="515" width="10.625" style="16" customWidth="1"/>
    <col min="516" max="516" width="14.125" style="16" bestFit="1" customWidth="1"/>
    <col min="517" max="517" width="11.625" style="16" bestFit="1" customWidth="1"/>
    <col min="518" max="768" width="9" style="16"/>
    <col min="769" max="769" width="2.5" style="16" customWidth="1"/>
    <col min="770" max="770" width="15" style="16" customWidth="1"/>
    <col min="771" max="771" width="10.625" style="16" customWidth="1"/>
    <col min="772" max="772" width="14.125" style="16" bestFit="1" customWidth="1"/>
    <col min="773" max="773" width="11.625" style="16" bestFit="1" customWidth="1"/>
    <col min="774" max="1024" width="9" style="16"/>
    <col min="1025" max="1025" width="2.5" style="16" customWidth="1"/>
    <col min="1026" max="1026" width="15" style="16" customWidth="1"/>
    <col min="1027" max="1027" width="10.625" style="16" customWidth="1"/>
    <col min="1028" max="1028" width="14.125" style="16" bestFit="1" customWidth="1"/>
    <col min="1029" max="1029" width="11.625" style="16" bestFit="1" customWidth="1"/>
    <col min="1030" max="1280" width="9" style="16"/>
    <col min="1281" max="1281" width="2.5" style="16" customWidth="1"/>
    <col min="1282" max="1282" width="15" style="16" customWidth="1"/>
    <col min="1283" max="1283" width="10.625" style="16" customWidth="1"/>
    <col min="1284" max="1284" width="14.125" style="16" bestFit="1" customWidth="1"/>
    <col min="1285" max="1285" width="11.625" style="16" bestFit="1" customWidth="1"/>
    <col min="1286" max="1536" width="9" style="16"/>
    <col min="1537" max="1537" width="2.5" style="16" customWidth="1"/>
    <col min="1538" max="1538" width="15" style="16" customWidth="1"/>
    <col min="1539" max="1539" width="10.625" style="16" customWidth="1"/>
    <col min="1540" max="1540" width="14.125" style="16" bestFit="1" customWidth="1"/>
    <col min="1541" max="1541" width="11.625" style="16" bestFit="1" customWidth="1"/>
    <col min="1542" max="1792" width="9" style="16"/>
    <col min="1793" max="1793" width="2.5" style="16" customWidth="1"/>
    <col min="1794" max="1794" width="15" style="16" customWidth="1"/>
    <col min="1795" max="1795" width="10.625" style="16" customWidth="1"/>
    <col min="1796" max="1796" width="14.125" style="16" bestFit="1" customWidth="1"/>
    <col min="1797" max="1797" width="11.625" style="16" bestFit="1" customWidth="1"/>
    <col min="1798" max="2048" width="9" style="16"/>
    <col min="2049" max="2049" width="2.5" style="16" customWidth="1"/>
    <col min="2050" max="2050" width="15" style="16" customWidth="1"/>
    <col min="2051" max="2051" width="10.625" style="16" customWidth="1"/>
    <col min="2052" max="2052" width="14.125" style="16" bestFit="1" customWidth="1"/>
    <col min="2053" max="2053" width="11.625" style="16" bestFit="1" customWidth="1"/>
    <col min="2054" max="2304" width="9" style="16"/>
    <col min="2305" max="2305" width="2.5" style="16" customWidth="1"/>
    <col min="2306" max="2306" width="15" style="16" customWidth="1"/>
    <col min="2307" max="2307" width="10.625" style="16" customWidth="1"/>
    <col min="2308" max="2308" width="14.125" style="16" bestFit="1" customWidth="1"/>
    <col min="2309" max="2309" width="11.625" style="16" bestFit="1" customWidth="1"/>
    <col min="2310" max="2560" width="9" style="16"/>
    <col min="2561" max="2561" width="2.5" style="16" customWidth="1"/>
    <col min="2562" max="2562" width="15" style="16" customWidth="1"/>
    <col min="2563" max="2563" width="10.625" style="16" customWidth="1"/>
    <col min="2564" max="2564" width="14.125" style="16" bestFit="1" customWidth="1"/>
    <col min="2565" max="2565" width="11.625" style="16" bestFit="1" customWidth="1"/>
    <col min="2566" max="2816" width="9" style="16"/>
    <col min="2817" max="2817" width="2.5" style="16" customWidth="1"/>
    <col min="2818" max="2818" width="15" style="16" customWidth="1"/>
    <col min="2819" max="2819" width="10.625" style="16" customWidth="1"/>
    <col min="2820" max="2820" width="14.125" style="16" bestFit="1" customWidth="1"/>
    <col min="2821" max="2821" width="11.625" style="16" bestFit="1" customWidth="1"/>
    <col min="2822" max="3072" width="9" style="16"/>
    <col min="3073" max="3073" width="2.5" style="16" customWidth="1"/>
    <col min="3074" max="3074" width="15" style="16" customWidth="1"/>
    <col min="3075" max="3075" width="10.625" style="16" customWidth="1"/>
    <col min="3076" max="3076" width="14.125" style="16" bestFit="1" customWidth="1"/>
    <col min="3077" max="3077" width="11.625" style="16" bestFit="1" customWidth="1"/>
    <col min="3078" max="3328" width="9" style="16"/>
    <col min="3329" max="3329" width="2.5" style="16" customWidth="1"/>
    <col min="3330" max="3330" width="15" style="16" customWidth="1"/>
    <col min="3331" max="3331" width="10.625" style="16" customWidth="1"/>
    <col min="3332" max="3332" width="14.125" style="16" bestFit="1" customWidth="1"/>
    <col min="3333" max="3333" width="11.625" style="16" bestFit="1" customWidth="1"/>
    <col min="3334" max="3584" width="9" style="16"/>
    <col min="3585" max="3585" width="2.5" style="16" customWidth="1"/>
    <col min="3586" max="3586" width="15" style="16" customWidth="1"/>
    <col min="3587" max="3587" width="10.625" style="16" customWidth="1"/>
    <col min="3588" max="3588" width="14.125" style="16" bestFit="1" customWidth="1"/>
    <col min="3589" max="3589" width="11.625" style="16" bestFit="1" customWidth="1"/>
    <col min="3590" max="3840" width="9" style="16"/>
    <col min="3841" max="3841" width="2.5" style="16" customWidth="1"/>
    <col min="3842" max="3842" width="15" style="16" customWidth="1"/>
    <col min="3843" max="3843" width="10.625" style="16" customWidth="1"/>
    <col min="3844" max="3844" width="14.125" style="16" bestFit="1" customWidth="1"/>
    <col min="3845" max="3845" width="11.625" style="16" bestFit="1" customWidth="1"/>
    <col min="3846" max="4096" width="9" style="16"/>
    <col min="4097" max="4097" width="2.5" style="16" customWidth="1"/>
    <col min="4098" max="4098" width="15" style="16" customWidth="1"/>
    <col min="4099" max="4099" width="10.625" style="16" customWidth="1"/>
    <col min="4100" max="4100" width="14.125" style="16" bestFit="1" customWidth="1"/>
    <col min="4101" max="4101" width="11.625" style="16" bestFit="1" customWidth="1"/>
    <col min="4102" max="4352" width="9" style="16"/>
    <col min="4353" max="4353" width="2.5" style="16" customWidth="1"/>
    <col min="4354" max="4354" width="15" style="16" customWidth="1"/>
    <col min="4355" max="4355" width="10.625" style="16" customWidth="1"/>
    <col min="4356" max="4356" width="14.125" style="16" bestFit="1" customWidth="1"/>
    <col min="4357" max="4357" width="11.625" style="16" bestFit="1" customWidth="1"/>
    <col min="4358" max="4608" width="9" style="16"/>
    <col min="4609" max="4609" width="2.5" style="16" customWidth="1"/>
    <col min="4610" max="4610" width="15" style="16" customWidth="1"/>
    <col min="4611" max="4611" width="10.625" style="16" customWidth="1"/>
    <col min="4612" max="4612" width="14.125" style="16" bestFit="1" customWidth="1"/>
    <col min="4613" max="4613" width="11.625" style="16" bestFit="1" customWidth="1"/>
    <col min="4614" max="4864" width="9" style="16"/>
    <col min="4865" max="4865" width="2.5" style="16" customWidth="1"/>
    <col min="4866" max="4866" width="15" style="16" customWidth="1"/>
    <col min="4867" max="4867" width="10.625" style="16" customWidth="1"/>
    <col min="4868" max="4868" width="14.125" style="16" bestFit="1" customWidth="1"/>
    <col min="4869" max="4869" width="11.625" style="16" bestFit="1" customWidth="1"/>
    <col min="4870" max="5120" width="9" style="16"/>
    <col min="5121" max="5121" width="2.5" style="16" customWidth="1"/>
    <col min="5122" max="5122" width="15" style="16" customWidth="1"/>
    <col min="5123" max="5123" width="10.625" style="16" customWidth="1"/>
    <col min="5124" max="5124" width="14.125" style="16" bestFit="1" customWidth="1"/>
    <col min="5125" max="5125" width="11.625" style="16" bestFit="1" customWidth="1"/>
    <col min="5126" max="5376" width="9" style="16"/>
    <col min="5377" max="5377" width="2.5" style="16" customWidth="1"/>
    <col min="5378" max="5378" width="15" style="16" customWidth="1"/>
    <col min="5379" max="5379" width="10.625" style="16" customWidth="1"/>
    <col min="5380" max="5380" width="14.125" style="16" bestFit="1" customWidth="1"/>
    <col min="5381" max="5381" width="11.625" style="16" bestFit="1" customWidth="1"/>
    <col min="5382" max="5632" width="9" style="16"/>
    <col min="5633" max="5633" width="2.5" style="16" customWidth="1"/>
    <col min="5634" max="5634" width="15" style="16" customWidth="1"/>
    <col min="5635" max="5635" width="10.625" style="16" customWidth="1"/>
    <col min="5636" max="5636" width="14.125" style="16" bestFit="1" customWidth="1"/>
    <col min="5637" max="5637" width="11.625" style="16" bestFit="1" customWidth="1"/>
    <col min="5638" max="5888" width="9" style="16"/>
    <col min="5889" max="5889" width="2.5" style="16" customWidth="1"/>
    <col min="5890" max="5890" width="15" style="16" customWidth="1"/>
    <col min="5891" max="5891" width="10.625" style="16" customWidth="1"/>
    <col min="5892" max="5892" width="14.125" style="16" bestFit="1" customWidth="1"/>
    <col min="5893" max="5893" width="11.625" style="16" bestFit="1" customWidth="1"/>
    <col min="5894" max="6144" width="9" style="16"/>
    <col min="6145" max="6145" width="2.5" style="16" customWidth="1"/>
    <col min="6146" max="6146" width="15" style="16" customWidth="1"/>
    <col min="6147" max="6147" width="10.625" style="16" customWidth="1"/>
    <col min="6148" max="6148" width="14.125" style="16" bestFit="1" customWidth="1"/>
    <col min="6149" max="6149" width="11.625" style="16" bestFit="1" customWidth="1"/>
    <col min="6150" max="6400" width="9" style="16"/>
    <col min="6401" max="6401" width="2.5" style="16" customWidth="1"/>
    <col min="6402" max="6402" width="15" style="16" customWidth="1"/>
    <col min="6403" max="6403" width="10.625" style="16" customWidth="1"/>
    <col min="6404" max="6404" width="14.125" style="16" bestFit="1" customWidth="1"/>
    <col min="6405" max="6405" width="11.625" style="16" bestFit="1" customWidth="1"/>
    <col min="6406" max="6656" width="9" style="16"/>
    <col min="6657" max="6657" width="2.5" style="16" customWidth="1"/>
    <col min="6658" max="6658" width="15" style="16" customWidth="1"/>
    <col min="6659" max="6659" width="10.625" style="16" customWidth="1"/>
    <col min="6660" max="6660" width="14.125" style="16" bestFit="1" customWidth="1"/>
    <col min="6661" max="6661" width="11.625" style="16" bestFit="1" customWidth="1"/>
    <col min="6662" max="6912" width="9" style="16"/>
    <col min="6913" max="6913" width="2.5" style="16" customWidth="1"/>
    <col min="6914" max="6914" width="15" style="16" customWidth="1"/>
    <col min="6915" max="6915" width="10.625" style="16" customWidth="1"/>
    <col min="6916" max="6916" width="14.125" style="16" bestFit="1" customWidth="1"/>
    <col min="6917" max="6917" width="11.625" style="16" bestFit="1" customWidth="1"/>
    <col min="6918" max="7168" width="9" style="16"/>
    <col min="7169" max="7169" width="2.5" style="16" customWidth="1"/>
    <col min="7170" max="7170" width="15" style="16" customWidth="1"/>
    <col min="7171" max="7171" width="10.625" style="16" customWidth="1"/>
    <col min="7172" max="7172" width="14.125" style="16" bestFit="1" customWidth="1"/>
    <col min="7173" max="7173" width="11.625" style="16" bestFit="1" customWidth="1"/>
    <col min="7174" max="7424" width="9" style="16"/>
    <col min="7425" max="7425" width="2.5" style="16" customWidth="1"/>
    <col min="7426" max="7426" width="15" style="16" customWidth="1"/>
    <col min="7427" max="7427" width="10.625" style="16" customWidth="1"/>
    <col min="7428" max="7428" width="14.125" style="16" bestFit="1" customWidth="1"/>
    <col min="7429" max="7429" width="11.625" style="16" bestFit="1" customWidth="1"/>
    <col min="7430" max="7680" width="9" style="16"/>
    <col min="7681" max="7681" width="2.5" style="16" customWidth="1"/>
    <col min="7682" max="7682" width="15" style="16" customWidth="1"/>
    <col min="7683" max="7683" width="10.625" style="16" customWidth="1"/>
    <col min="7684" max="7684" width="14.125" style="16" bestFit="1" customWidth="1"/>
    <col min="7685" max="7685" width="11.625" style="16" bestFit="1" customWidth="1"/>
    <col min="7686" max="7936" width="9" style="16"/>
    <col min="7937" max="7937" width="2.5" style="16" customWidth="1"/>
    <col min="7938" max="7938" width="15" style="16" customWidth="1"/>
    <col min="7939" max="7939" width="10.625" style="16" customWidth="1"/>
    <col min="7940" max="7940" width="14.125" style="16" bestFit="1" customWidth="1"/>
    <col min="7941" max="7941" width="11.625" style="16" bestFit="1" customWidth="1"/>
    <col min="7942" max="8192" width="9" style="16"/>
    <col min="8193" max="8193" width="2.5" style="16" customWidth="1"/>
    <col min="8194" max="8194" width="15" style="16" customWidth="1"/>
    <col min="8195" max="8195" width="10.625" style="16" customWidth="1"/>
    <col min="8196" max="8196" width="14.125" style="16" bestFit="1" customWidth="1"/>
    <col min="8197" max="8197" width="11.625" style="16" bestFit="1" customWidth="1"/>
    <col min="8198" max="8448" width="9" style="16"/>
    <col min="8449" max="8449" width="2.5" style="16" customWidth="1"/>
    <col min="8450" max="8450" width="15" style="16" customWidth="1"/>
    <col min="8451" max="8451" width="10.625" style="16" customWidth="1"/>
    <col min="8452" max="8452" width="14.125" style="16" bestFit="1" customWidth="1"/>
    <col min="8453" max="8453" width="11.625" style="16" bestFit="1" customWidth="1"/>
    <col min="8454" max="8704" width="9" style="16"/>
    <col min="8705" max="8705" width="2.5" style="16" customWidth="1"/>
    <col min="8706" max="8706" width="15" style="16" customWidth="1"/>
    <col min="8707" max="8707" width="10.625" style="16" customWidth="1"/>
    <col min="8708" max="8708" width="14.125" style="16" bestFit="1" customWidth="1"/>
    <col min="8709" max="8709" width="11.625" style="16" bestFit="1" customWidth="1"/>
    <col min="8710" max="8960" width="9" style="16"/>
    <col min="8961" max="8961" width="2.5" style="16" customWidth="1"/>
    <col min="8962" max="8962" width="15" style="16" customWidth="1"/>
    <col min="8963" max="8963" width="10.625" style="16" customWidth="1"/>
    <col min="8964" max="8964" width="14.125" style="16" bestFit="1" customWidth="1"/>
    <col min="8965" max="8965" width="11.625" style="16" bestFit="1" customWidth="1"/>
    <col min="8966" max="9216" width="9" style="16"/>
    <col min="9217" max="9217" width="2.5" style="16" customWidth="1"/>
    <col min="9218" max="9218" width="15" style="16" customWidth="1"/>
    <col min="9219" max="9219" width="10.625" style="16" customWidth="1"/>
    <col min="9220" max="9220" width="14.125" style="16" bestFit="1" customWidth="1"/>
    <col min="9221" max="9221" width="11.625" style="16" bestFit="1" customWidth="1"/>
    <col min="9222" max="9472" width="9" style="16"/>
    <col min="9473" max="9473" width="2.5" style="16" customWidth="1"/>
    <col min="9474" max="9474" width="15" style="16" customWidth="1"/>
    <col min="9475" max="9475" width="10.625" style="16" customWidth="1"/>
    <col min="9476" max="9476" width="14.125" style="16" bestFit="1" customWidth="1"/>
    <col min="9477" max="9477" width="11.625" style="16" bestFit="1" customWidth="1"/>
    <col min="9478" max="9728" width="9" style="16"/>
    <col min="9729" max="9729" width="2.5" style="16" customWidth="1"/>
    <col min="9730" max="9730" width="15" style="16" customWidth="1"/>
    <col min="9731" max="9731" width="10.625" style="16" customWidth="1"/>
    <col min="9732" max="9732" width="14.125" style="16" bestFit="1" customWidth="1"/>
    <col min="9733" max="9733" width="11.625" style="16" bestFit="1" customWidth="1"/>
    <col min="9734" max="9984" width="9" style="16"/>
    <col min="9985" max="9985" width="2.5" style="16" customWidth="1"/>
    <col min="9986" max="9986" width="15" style="16" customWidth="1"/>
    <col min="9987" max="9987" width="10.625" style="16" customWidth="1"/>
    <col min="9988" max="9988" width="14.125" style="16" bestFit="1" customWidth="1"/>
    <col min="9989" max="9989" width="11.625" style="16" bestFit="1" customWidth="1"/>
    <col min="9990" max="10240" width="9" style="16"/>
    <col min="10241" max="10241" width="2.5" style="16" customWidth="1"/>
    <col min="10242" max="10242" width="15" style="16" customWidth="1"/>
    <col min="10243" max="10243" width="10.625" style="16" customWidth="1"/>
    <col min="10244" max="10244" width="14.125" style="16" bestFit="1" customWidth="1"/>
    <col min="10245" max="10245" width="11.625" style="16" bestFit="1" customWidth="1"/>
    <col min="10246" max="10496" width="9" style="16"/>
    <col min="10497" max="10497" width="2.5" style="16" customWidth="1"/>
    <col min="10498" max="10498" width="15" style="16" customWidth="1"/>
    <col min="10499" max="10499" width="10.625" style="16" customWidth="1"/>
    <col min="10500" max="10500" width="14.125" style="16" bestFit="1" customWidth="1"/>
    <col min="10501" max="10501" width="11.625" style="16" bestFit="1" customWidth="1"/>
    <col min="10502" max="10752" width="9" style="16"/>
    <col min="10753" max="10753" width="2.5" style="16" customWidth="1"/>
    <col min="10754" max="10754" width="15" style="16" customWidth="1"/>
    <col min="10755" max="10755" width="10.625" style="16" customWidth="1"/>
    <col min="10756" max="10756" width="14.125" style="16" bestFit="1" customWidth="1"/>
    <col min="10757" max="10757" width="11.625" style="16" bestFit="1" customWidth="1"/>
    <col min="10758" max="11008" width="9" style="16"/>
    <col min="11009" max="11009" width="2.5" style="16" customWidth="1"/>
    <col min="11010" max="11010" width="15" style="16" customWidth="1"/>
    <col min="11011" max="11011" width="10.625" style="16" customWidth="1"/>
    <col min="11012" max="11012" width="14.125" style="16" bestFit="1" customWidth="1"/>
    <col min="11013" max="11013" width="11.625" style="16" bestFit="1" customWidth="1"/>
    <col min="11014" max="11264" width="9" style="16"/>
    <col min="11265" max="11265" width="2.5" style="16" customWidth="1"/>
    <col min="11266" max="11266" width="15" style="16" customWidth="1"/>
    <col min="11267" max="11267" width="10.625" style="16" customWidth="1"/>
    <col min="11268" max="11268" width="14.125" style="16" bestFit="1" customWidth="1"/>
    <col min="11269" max="11269" width="11.625" style="16" bestFit="1" customWidth="1"/>
    <col min="11270" max="11520" width="9" style="16"/>
    <col min="11521" max="11521" width="2.5" style="16" customWidth="1"/>
    <col min="11522" max="11522" width="15" style="16" customWidth="1"/>
    <col min="11523" max="11523" width="10.625" style="16" customWidth="1"/>
    <col min="11524" max="11524" width="14.125" style="16" bestFit="1" customWidth="1"/>
    <col min="11525" max="11525" width="11.625" style="16" bestFit="1" customWidth="1"/>
    <col min="11526" max="11776" width="9" style="16"/>
    <col min="11777" max="11777" width="2.5" style="16" customWidth="1"/>
    <col min="11778" max="11778" width="15" style="16" customWidth="1"/>
    <col min="11779" max="11779" width="10.625" style="16" customWidth="1"/>
    <col min="11780" max="11780" width="14.125" style="16" bestFit="1" customWidth="1"/>
    <col min="11781" max="11781" width="11.625" style="16" bestFit="1" customWidth="1"/>
    <col min="11782" max="12032" width="9" style="16"/>
    <col min="12033" max="12033" width="2.5" style="16" customWidth="1"/>
    <col min="12034" max="12034" width="15" style="16" customWidth="1"/>
    <col min="12035" max="12035" width="10.625" style="16" customWidth="1"/>
    <col min="12036" max="12036" width="14.125" style="16" bestFit="1" customWidth="1"/>
    <col min="12037" max="12037" width="11.625" style="16" bestFit="1" customWidth="1"/>
    <col min="12038" max="12288" width="9" style="16"/>
    <col min="12289" max="12289" width="2.5" style="16" customWidth="1"/>
    <col min="12290" max="12290" width="15" style="16" customWidth="1"/>
    <col min="12291" max="12291" width="10.625" style="16" customWidth="1"/>
    <col min="12292" max="12292" width="14.125" style="16" bestFit="1" customWidth="1"/>
    <col min="12293" max="12293" width="11.625" style="16" bestFit="1" customWidth="1"/>
    <col min="12294" max="12544" width="9" style="16"/>
    <col min="12545" max="12545" width="2.5" style="16" customWidth="1"/>
    <col min="12546" max="12546" width="15" style="16" customWidth="1"/>
    <col min="12547" max="12547" width="10.625" style="16" customWidth="1"/>
    <col min="12548" max="12548" width="14.125" style="16" bestFit="1" customWidth="1"/>
    <col min="12549" max="12549" width="11.625" style="16" bestFit="1" customWidth="1"/>
    <col min="12550" max="12800" width="9" style="16"/>
    <col min="12801" max="12801" width="2.5" style="16" customWidth="1"/>
    <col min="12802" max="12802" width="15" style="16" customWidth="1"/>
    <col min="12803" max="12803" width="10.625" style="16" customWidth="1"/>
    <col min="12804" max="12804" width="14.125" style="16" bestFit="1" customWidth="1"/>
    <col min="12805" max="12805" width="11.625" style="16" bestFit="1" customWidth="1"/>
    <col min="12806" max="13056" width="9" style="16"/>
    <col min="13057" max="13057" width="2.5" style="16" customWidth="1"/>
    <col min="13058" max="13058" width="15" style="16" customWidth="1"/>
    <col min="13059" max="13059" width="10.625" style="16" customWidth="1"/>
    <col min="13060" max="13060" width="14.125" style="16" bestFit="1" customWidth="1"/>
    <col min="13061" max="13061" width="11.625" style="16" bestFit="1" customWidth="1"/>
    <col min="13062" max="13312" width="9" style="16"/>
    <col min="13313" max="13313" width="2.5" style="16" customWidth="1"/>
    <col min="13314" max="13314" width="15" style="16" customWidth="1"/>
    <col min="13315" max="13315" width="10.625" style="16" customWidth="1"/>
    <col min="13316" max="13316" width="14.125" style="16" bestFit="1" customWidth="1"/>
    <col min="13317" max="13317" width="11.625" style="16" bestFit="1" customWidth="1"/>
    <col min="13318" max="13568" width="9" style="16"/>
    <col min="13569" max="13569" width="2.5" style="16" customWidth="1"/>
    <col min="13570" max="13570" width="15" style="16" customWidth="1"/>
    <col min="13571" max="13571" width="10.625" style="16" customWidth="1"/>
    <col min="13572" max="13572" width="14.125" style="16" bestFit="1" customWidth="1"/>
    <col min="13573" max="13573" width="11.625" style="16" bestFit="1" customWidth="1"/>
    <col min="13574" max="13824" width="9" style="16"/>
    <col min="13825" max="13825" width="2.5" style="16" customWidth="1"/>
    <col min="13826" max="13826" width="15" style="16" customWidth="1"/>
    <col min="13827" max="13827" width="10.625" style="16" customWidth="1"/>
    <col min="13828" max="13828" width="14.125" style="16" bestFit="1" customWidth="1"/>
    <col min="13829" max="13829" width="11.625" style="16" bestFit="1" customWidth="1"/>
    <col min="13830" max="14080" width="9" style="16"/>
    <col min="14081" max="14081" width="2.5" style="16" customWidth="1"/>
    <col min="14082" max="14082" width="15" style="16" customWidth="1"/>
    <col min="14083" max="14083" width="10.625" style="16" customWidth="1"/>
    <col min="14084" max="14084" width="14.125" style="16" bestFit="1" customWidth="1"/>
    <col min="14085" max="14085" width="11.625" style="16" bestFit="1" customWidth="1"/>
    <col min="14086" max="14336" width="9" style="16"/>
    <col min="14337" max="14337" width="2.5" style="16" customWidth="1"/>
    <col min="14338" max="14338" width="15" style="16" customWidth="1"/>
    <col min="14339" max="14339" width="10.625" style="16" customWidth="1"/>
    <col min="14340" max="14340" width="14.125" style="16" bestFit="1" customWidth="1"/>
    <col min="14341" max="14341" width="11.625" style="16" bestFit="1" customWidth="1"/>
    <col min="14342" max="14592" width="9" style="16"/>
    <col min="14593" max="14593" width="2.5" style="16" customWidth="1"/>
    <col min="14594" max="14594" width="15" style="16" customWidth="1"/>
    <col min="14595" max="14595" width="10.625" style="16" customWidth="1"/>
    <col min="14596" max="14596" width="14.125" style="16" bestFit="1" customWidth="1"/>
    <col min="14597" max="14597" width="11.625" style="16" bestFit="1" customWidth="1"/>
    <col min="14598" max="14848" width="9" style="16"/>
    <col min="14849" max="14849" width="2.5" style="16" customWidth="1"/>
    <col min="14850" max="14850" width="15" style="16" customWidth="1"/>
    <col min="14851" max="14851" width="10.625" style="16" customWidth="1"/>
    <col min="14852" max="14852" width="14.125" style="16" bestFit="1" customWidth="1"/>
    <col min="14853" max="14853" width="11.625" style="16" bestFit="1" customWidth="1"/>
    <col min="14854" max="15104" width="9" style="16"/>
    <col min="15105" max="15105" width="2.5" style="16" customWidth="1"/>
    <col min="15106" max="15106" width="15" style="16" customWidth="1"/>
    <col min="15107" max="15107" width="10.625" style="16" customWidth="1"/>
    <col min="15108" max="15108" width="14.125" style="16" bestFit="1" customWidth="1"/>
    <col min="15109" max="15109" width="11.625" style="16" bestFit="1" customWidth="1"/>
    <col min="15110" max="15360" width="9" style="16"/>
    <col min="15361" max="15361" width="2.5" style="16" customWidth="1"/>
    <col min="15362" max="15362" width="15" style="16" customWidth="1"/>
    <col min="15363" max="15363" width="10.625" style="16" customWidth="1"/>
    <col min="15364" max="15364" width="14.125" style="16" bestFit="1" customWidth="1"/>
    <col min="15365" max="15365" width="11.625" style="16" bestFit="1" customWidth="1"/>
    <col min="15366" max="15616" width="9" style="16"/>
    <col min="15617" max="15617" width="2.5" style="16" customWidth="1"/>
    <col min="15618" max="15618" width="15" style="16" customWidth="1"/>
    <col min="15619" max="15619" width="10.625" style="16" customWidth="1"/>
    <col min="15620" max="15620" width="14.125" style="16" bestFit="1" customWidth="1"/>
    <col min="15621" max="15621" width="11.625" style="16" bestFit="1" customWidth="1"/>
    <col min="15622" max="15872" width="9" style="16"/>
    <col min="15873" max="15873" width="2.5" style="16" customWidth="1"/>
    <col min="15874" max="15874" width="15" style="16" customWidth="1"/>
    <col min="15875" max="15875" width="10.625" style="16" customWidth="1"/>
    <col min="15876" max="15876" width="14.125" style="16" bestFit="1" customWidth="1"/>
    <col min="15877" max="15877" width="11.625" style="16" bestFit="1" customWidth="1"/>
    <col min="15878" max="16128" width="9" style="16"/>
    <col min="16129" max="16129" width="2.5" style="16" customWidth="1"/>
    <col min="16130" max="16130" width="15" style="16" customWidth="1"/>
    <col min="16131" max="16131" width="10.625" style="16" customWidth="1"/>
    <col min="16132" max="16132" width="14.125" style="16" bestFit="1" customWidth="1"/>
    <col min="16133" max="16133" width="11.625" style="16" bestFit="1" customWidth="1"/>
    <col min="16134" max="16384" width="9" style="16"/>
  </cols>
  <sheetData>
    <row r="4" spans="2:6" ht="15" thickBot="1"/>
    <row r="5" spans="2:6">
      <c r="B5" s="36" t="s">
        <v>54</v>
      </c>
      <c r="C5" s="37" t="s">
        <v>55</v>
      </c>
      <c r="D5" s="37" t="s">
        <v>56</v>
      </c>
      <c r="E5" s="38" t="s">
        <v>57</v>
      </c>
    </row>
    <row r="6" spans="2:6">
      <c r="B6" s="20" t="s">
        <v>60</v>
      </c>
      <c r="C6" s="21"/>
      <c r="D6" s="22">
        <v>100000</v>
      </c>
      <c r="E6" s="23" t="s">
        <v>59</v>
      </c>
    </row>
    <row r="7" spans="2:6">
      <c r="B7" s="24" t="s">
        <v>61</v>
      </c>
      <c r="C7" s="25"/>
      <c r="D7" s="26">
        <f>6%/12</f>
        <v>5.0000000000000001E-3</v>
      </c>
      <c r="E7" s="27"/>
    </row>
    <row r="8" spans="2:6">
      <c r="B8" s="20" t="s">
        <v>62</v>
      </c>
      <c r="C8" s="21"/>
      <c r="D8" s="28">
        <f>4*12</f>
        <v>48</v>
      </c>
      <c r="E8" s="29"/>
    </row>
    <row r="9" spans="2:6">
      <c r="B9" s="24"/>
      <c r="C9" s="25"/>
      <c r="D9" s="30"/>
      <c r="E9" s="31"/>
    </row>
    <row r="10" spans="2:6" ht="15" thickBot="1">
      <c r="B10" s="32" t="s">
        <v>63</v>
      </c>
      <c r="C10" s="33"/>
      <c r="D10" s="34">
        <f>PMT(D7,D8,-D6,0,1)</f>
        <v>2336.8188107399269</v>
      </c>
      <c r="E10" s="35" t="s">
        <v>58</v>
      </c>
      <c r="F10" s="104">
        <v>2336.8188107399269</v>
      </c>
    </row>
  </sheetData>
  <phoneticPr fontId="1"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dimension ref="A1:J29"/>
  <sheetViews>
    <sheetView showGridLines="0" workbookViewId="0">
      <selection activeCell="E26" sqref="E26"/>
    </sheetView>
  </sheetViews>
  <sheetFormatPr defaultRowHeight="12.75"/>
  <cols>
    <col min="1" max="1" width="9.875" style="15" customWidth="1"/>
    <col min="2" max="4" width="9" style="15"/>
    <col min="5" max="5" width="9.5" style="15" bestFit="1" customWidth="1"/>
    <col min="6" max="6" width="9" style="15"/>
    <col min="7" max="7" width="10.375" style="15" customWidth="1"/>
    <col min="8" max="16384" width="9" style="15"/>
  </cols>
  <sheetData>
    <row r="1" spans="1:10" ht="36" customHeight="1" thickBot="1">
      <c r="A1" s="109" t="s">
        <v>73</v>
      </c>
      <c r="B1" s="110"/>
      <c r="C1" s="110"/>
      <c r="D1" s="110"/>
      <c r="E1" s="110"/>
      <c r="F1" s="110"/>
      <c r="G1" s="111"/>
    </row>
    <row r="3" spans="1:10" ht="12.75" customHeight="1">
      <c r="A3" s="10" t="s">
        <v>29</v>
      </c>
      <c r="B3" s="10" t="s">
        <v>30</v>
      </c>
      <c r="C3" s="11" t="s">
        <v>31</v>
      </c>
      <c r="D3" s="11" t="s">
        <v>32</v>
      </c>
      <c r="E3" s="11" t="s">
        <v>33</v>
      </c>
      <c r="F3" s="10" t="s">
        <v>34</v>
      </c>
      <c r="G3" s="10" t="s">
        <v>35</v>
      </c>
    </row>
    <row r="4" spans="1:10">
      <c r="A4" s="12">
        <v>253</v>
      </c>
      <c r="B4" s="12" t="s">
        <v>36</v>
      </c>
      <c r="C4" s="12">
        <v>15</v>
      </c>
      <c r="D4" s="13" t="s">
        <v>221</v>
      </c>
      <c r="E4" s="12">
        <v>440</v>
      </c>
      <c r="F4" s="14">
        <v>76</v>
      </c>
      <c r="G4" s="12" t="s">
        <v>38</v>
      </c>
    </row>
    <row r="5" spans="1:10">
      <c r="A5" s="12">
        <v>254</v>
      </c>
      <c r="B5" s="12" t="s">
        <v>39</v>
      </c>
      <c r="C5" s="12">
        <v>10</v>
      </c>
      <c r="D5" s="13" t="s">
        <v>40</v>
      </c>
      <c r="E5" s="12">
        <v>437</v>
      </c>
      <c r="F5" s="14">
        <v>85</v>
      </c>
      <c r="G5" s="12" t="s">
        <v>38</v>
      </c>
    </row>
    <row r="6" spans="1:10">
      <c r="A6" s="12">
        <v>255</v>
      </c>
      <c r="B6" s="12" t="s">
        <v>41</v>
      </c>
      <c r="C6" s="12">
        <v>12</v>
      </c>
      <c r="D6" s="13" t="s">
        <v>42</v>
      </c>
      <c r="E6" s="12">
        <v>449</v>
      </c>
      <c r="F6" s="14">
        <v>58.900000000000006</v>
      </c>
      <c r="G6" s="12" t="s">
        <v>43</v>
      </c>
    </row>
    <row r="7" spans="1:10">
      <c r="A7" s="12">
        <v>256</v>
      </c>
      <c r="B7" s="12" t="s">
        <v>44</v>
      </c>
      <c r="C7" s="12">
        <v>11</v>
      </c>
      <c r="D7" s="13" t="s">
        <v>45</v>
      </c>
      <c r="E7" s="12">
        <v>413</v>
      </c>
      <c r="F7" s="14">
        <v>13.600000000000001</v>
      </c>
      <c r="G7" s="12" t="s">
        <v>46</v>
      </c>
    </row>
    <row r="8" spans="1:10">
      <c r="A8" s="12">
        <v>257</v>
      </c>
      <c r="B8" s="12" t="s">
        <v>36</v>
      </c>
      <c r="C8" s="12">
        <v>13</v>
      </c>
      <c r="D8" s="13" t="s">
        <v>37</v>
      </c>
      <c r="E8" s="12">
        <v>410</v>
      </c>
      <c r="F8" s="14">
        <v>31</v>
      </c>
      <c r="G8" s="12" t="s">
        <v>38</v>
      </c>
    </row>
    <row r="9" spans="1:10">
      <c r="A9" s="12">
        <v>258</v>
      </c>
      <c r="B9" s="12" t="s">
        <v>44</v>
      </c>
      <c r="C9" s="12">
        <v>20</v>
      </c>
      <c r="D9" s="13" t="s">
        <v>40</v>
      </c>
      <c r="E9" s="12">
        <v>419</v>
      </c>
      <c r="F9" s="14">
        <v>70</v>
      </c>
      <c r="G9" s="12" t="s">
        <v>38</v>
      </c>
    </row>
    <row r="10" spans="1:10">
      <c r="A10" s="12">
        <v>259</v>
      </c>
      <c r="B10" s="12" t="s">
        <v>41</v>
      </c>
      <c r="C10" s="12">
        <v>21</v>
      </c>
      <c r="D10" s="13" t="s">
        <v>37</v>
      </c>
      <c r="E10" s="12">
        <v>392</v>
      </c>
      <c r="F10" s="14">
        <v>17.5</v>
      </c>
      <c r="G10" s="12" t="s">
        <v>38</v>
      </c>
    </row>
    <row r="11" spans="1:10">
      <c r="A11" s="12">
        <v>260</v>
      </c>
      <c r="B11" s="12" t="s">
        <v>41</v>
      </c>
      <c r="C11" s="12">
        <v>18</v>
      </c>
      <c r="D11" s="13" t="s">
        <v>45</v>
      </c>
      <c r="E11" s="12">
        <v>452</v>
      </c>
      <c r="F11" s="14">
        <v>17.5</v>
      </c>
      <c r="G11" s="12" t="s">
        <v>46</v>
      </c>
      <c r="J11" s="51"/>
    </row>
    <row r="12" spans="1:10">
      <c r="A12" s="12">
        <v>261</v>
      </c>
      <c r="B12" s="12" t="s">
        <v>44</v>
      </c>
      <c r="C12" s="12">
        <v>15</v>
      </c>
      <c r="D12" s="13" t="s">
        <v>40</v>
      </c>
      <c r="E12" s="12">
        <v>374</v>
      </c>
      <c r="F12" s="14">
        <v>13.75</v>
      </c>
      <c r="G12" s="13" t="s">
        <v>219</v>
      </c>
      <c r="J12" s="51"/>
    </row>
    <row r="13" spans="1:10">
      <c r="A13" s="12">
        <v>262</v>
      </c>
      <c r="B13" s="12" t="s">
        <v>41</v>
      </c>
      <c r="C13" s="12">
        <v>12</v>
      </c>
      <c r="D13" s="13" t="s">
        <v>37</v>
      </c>
      <c r="E13" s="12">
        <v>389</v>
      </c>
      <c r="F13" s="14">
        <v>10</v>
      </c>
      <c r="G13" s="12" t="s">
        <v>38</v>
      </c>
    </row>
    <row r="14" spans="1:10">
      <c r="A14" s="12">
        <v>263</v>
      </c>
      <c r="B14" s="12" t="s">
        <v>41</v>
      </c>
      <c r="C14" s="12">
        <v>13</v>
      </c>
      <c r="D14" s="13" t="s">
        <v>42</v>
      </c>
      <c r="E14" s="12">
        <v>401</v>
      </c>
      <c r="F14" s="14">
        <v>29.5</v>
      </c>
      <c r="G14" s="12" t="s">
        <v>46</v>
      </c>
    </row>
    <row r="15" spans="1:10">
      <c r="A15" s="12">
        <v>264</v>
      </c>
      <c r="B15" s="12" t="s">
        <v>36</v>
      </c>
      <c r="C15" s="12">
        <v>16</v>
      </c>
      <c r="D15" s="13" t="s">
        <v>40</v>
      </c>
      <c r="E15" s="12">
        <v>371</v>
      </c>
      <c r="F15" s="14">
        <v>13</v>
      </c>
      <c r="G15" s="12" t="s">
        <v>46</v>
      </c>
    </row>
    <row r="16" spans="1:10">
      <c r="A16" s="12">
        <v>265</v>
      </c>
      <c r="B16" s="12" t="s">
        <v>44</v>
      </c>
      <c r="C16" s="12">
        <v>19</v>
      </c>
      <c r="D16" s="13" t="s">
        <v>42</v>
      </c>
      <c r="E16" s="12">
        <v>395</v>
      </c>
      <c r="F16" s="14">
        <v>55</v>
      </c>
      <c r="G16" s="12" t="s">
        <v>38</v>
      </c>
    </row>
    <row r="17" spans="1:7">
      <c r="A17" s="12">
        <v>266</v>
      </c>
      <c r="B17" s="12" t="s">
        <v>44</v>
      </c>
      <c r="C17" s="12">
        <v>20</v>
      </c>
      <c r="D17" s="13" t="s">
        <v>37</v>
      </c>
      <c r="E17" s="12">
        <v>398</v>
      </c>
      <c r="F17" s="14">
        <v>10</v>
      </c>
      <c r="G17" s="12" t="s">
        <v>38</v>
      </c>
    </row>
    <row r="18" spans="1:7">
      <c r="A18" s="12">
        <v>267</v>
      </c>
      <c r="B18" s="12" t="s">
        <v>41</v>
      </c>
      <c r="C18" s="12">
        <v>21</v>
      </c>
      <c r="D18" s="13" t="s">
        <v>40</v>
      </c>
      <c r="E18" s="12">
        <v>407</v>
      </c>
      <c r="F18" s="14">
        <v>19</v>
      </c>
      <c r="G18" s="12" t="s">
        <v>43</v>
      </c>
    </row>
    <row r="19" spans="1:7">
      <c r="A19" s="12">
        <v>268</v>
      </c>
      <c r="B19" s="12" t="s">
        <v>41</v>
      </c>
      <c r="C19" s="12">
        <v>22</v>
      </c>
      <c r="D19" s="13" t="s">
        <v>40</v>
      </c>
      <c r="E19" s="12">
        <v>410</v>
      </c>
      <c r="F19" s="14">
        <v>37</v>
      </c>
      <c r="G19" s="12" t="s">
        <v>47</v>
      </c>
    </row>
    <row r="20" spans="1:7">
      <c r="A20" s="12">
        <v>269</v>
      </c>
      <c r="B20" s="12" t="s">
        <v>44</v>
      </c>
      <c r="C20" s="12">
        <v>24</v>
      </c>
      <c r="D20" s="13" t="s">
        <v>45</v>
      </c>
      <c r="E20" s="12">
        <v>422</v>
      </c>
      <c r="F20" s="14">
        <v>43</v>
      </c>
      <c r="G20" s="12" t="s">
        <v>47</v>
      </c>
    </row>
    <row r="21" spans="1:7">
      <c r="A21" s="12">
        <v>270</v>
      </c>
      <c r="B21" s="12" t="s">
        <v>36</v>
      </c>
      <c r="C21" s="12">
        <v>16</v>
      </c>
      <c r="D21" s="13" t="s">
        <v>42</v>
      </c>
      <c r="E21" s="12">
        <v>416</v>
      </c>
      <c r="F21" s="14">
        <v>20.5</v>
      </c>
      <c r="G21" s="12" t="s">
        <v>43</v>
      </c>
    </row>
    <row r="23" spans="1:7">
      <c r="A23" s="10"/>
      <c r="B23" s="112" t="s">
        <v>48</v>
      </c>
      <c r="C23" s="113"/>
      <c r="D23" s="114"/>
      <c r="E23" s="10" t="s">
        <v>49</v>
      </c>
      <c r="G23" s="17" t="s">
        <v>64</v>
      </c>
    </row>
    <row r="24" spans="1:7" ht="13.5" customHeight="1">
      <c r="A24" s="10" t="s">
        <v>50</v>
      </c>
      <c r="B24" s="115" t="s">
        <v>157</v>
      </c>
      <c r="C24" s="116"/>
      <c r="D24" s="117"/>
      <c r="E24" s="14">
        <f>DMAX(A3:G21,F3,G28:G29)</f>
        <v>29.5</v>
      </c>
      <c r="G24" s="18">
        <v>29.5</v>
      </c>
    </row>
    <row r="25" spans="1:7" ht="14.25" customHeight="1">
      <c r="A25" s="10" t="s">
        <v>51</v>
      </c>
      <c r="B25" s="115" t="s">
        <v>52</v>
      </c>
      <c r="C25" s="116"/>
      <c r="D25" s="117"/>
      <c r="E25" s="14">
        <f>DAVERAGE(A3:G21,F3,E28:E29)</f>
        <v>34.458333333333336</v>
      </c>
      <c r="G25" s="18">
        <v>34.458333333333336</v>
      </c>
    </row>
    <row r="26" spans="1:7">
      <c r="A26" s="10" t="s">
        <v>53</v>
      </c>
      <c r="B26" s="115" t="s">
        <v>158</v>
      </c>
      <c r="C26" s="116"/>
      <c r="D26" s="117"/>
      <c r="E26" s="14">
        <f>DMAX(A3:G21,E3,D28:D29)</f>
        <v>440</v>
      </c>
      <c r="G26" s="18">
        <v>440</v>
      </c>
    </row>
    <row r="28" spans="1:7">
      <c r="A28" s="10" t="s">
        <v>29</v>
      </c>
      <c r="B28" s="10" t="s">
        <v>30</v>
      </c>
      <c r="C28" s="11" t="s">
        <v>31</v>
      </c>
      <c r="D28" s="11" t="s">
        <v>32</v>
      </c>
      <c r="E28" s="11" t="s">
        <v>33</v>
      </c>
      <c r="F28" s="10" t="s">
        <v>34</v>
      </c>
      <c r="G28" s="10" t="s">
        <v>35</v>
      </c>
    </row>
    <row r="29" spans="1:7">
      <c r="D29" s="105" t="s">
        <v>222</v>
      </c>
      <c r="E29" s="15" t="s">
        <v>220</v>
      </c>
      <c r="G29" s="105" t="s">
        <v>219</v>
      </c>
    </row>
  </sheetData>
  <mergeCells count="5">
    <mergeCell ref="A1:G1"/>
    <mergeCell ref="B23:D23"/>
    <mergeCell ref="B24:D24"/>
    <mergeCell ref="B25:D25"/>
    <mergeCell ref="B26:D26"/>
  </mergeCells>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sheetPr>
    <tabColor rgb="FFFFC000"/>
  </sheetPr>
  <dimension ref="A1:M22"/>
  <sheetViews>
    <sheetView showGridLines="0" tabSelected="1" workbookViewId="0">
      <selection activeCell="C2" sqref="C2"/>
    </sheetView>
  </sheetViews>
  <sheetFormatPr defaultRowHeight="14.25"/>
  <cols>
    <col min="1" max="1" width="9" style="1"/>
    <col min="2" max="2" width="10.875" style="53" customWidth="1"/>
    <col min="3" max="3" width="10.75" style="53" customWidth="1"/>
    <col min="4" max="4" width="5.625" style="53" customWidth="1"/>
    <col min="5" max="8" width="9" style="63"/>
    <col min="9" max="9" width="9" style="53"/>
    <col min="10" max="10" width="9" style="1"/>
    <col min="11" max="11" width="9.5" style="1" bestFit="1" customWidth="1"/>
    <col min="12" max="16384" width="9" style="1"/>
  </cols>
  <sheetData>
    <row r="1" spans="1:13" ht="26.25" customHeight="1" thickBot="1">
      <c r="B1" s="118" t="s">
        <v>173</v>
      </c>
      <c r="C1" s="118"/>
      <c r="E1" s="64" t="s">
        <v>160</v>
      </c>
      <c r="F1" s="65">
        <v>101</v>
      </c>
      <c r="G1" s="65">
        <v>201</v>
      </c>
      <c r="H1" s="66">
        <v>301</v>
      </c>
      <c r="I1" s="119" t="s">
        <v>218</v>
      </c>
      <c r="J1" s="120"/>
      <c r="K1" s="120"/>
      <c r="L1" s="120"/>
      <c r="M1" s="120"/>
    </row>
    <row r="2" spans="1:13" ht="17.25" customHeight="1">
      <c r="B2" s="67" t="s">
        <v>161</v>
      </c>
      <c r="C2" s="68" t="s">
        <v>175</v>
      </c>
      <c r="D2" s="69"/>
      <c r="E2" s="70" t="s">
        <v>162</v>
      </c>
      <c r="F2" s="71">
        <v>78</v>
      </c>
      <c r="G2" s="71">
        <v>87</v>
      </c>
      <c r="H2" s="72">
        <v>76</v>
      </c>
      <c r="I2" s="121"/>
      <c r="J2" s="120"/>
      <c r="K2" s="120"/>
      <c r="L2" s="120"/>
      <c r="M2" s="120"/>
    </row>
    <row r="3" spans="1:13">
      <c r="B3" s="73" t="s">
        <v>163</v>
      </c>
      <c r="C3" s="74">
        <v>201</v>
      </c>
      <c r="D3" s="69"/>
      <c r="E3" s="70" t="s">
        <v>164</v>
      </c>
      <c r="F3" s="50">
        <v>80</v>
      </c>
      <c r="G3" s="50">
        <v>97</v>
      </c>
      <c r="H3" s="75">
        <v>84</v>
      </c>
      <c r="I3" s="121"/>
      <c r="J3" s="120"/>
      <c r="K3" s="120"/>
      <c r="L3" s="120"/>
      <c r="M3" s="120"/>
    </row>
    <row r="4" spans="1:13" ht="15" thickBot="1">
      <c r="B4" s="76" t="s">
        <v>165</v>
      </c>
      <c r="C4" s="77">
        <f>INDEX(F2:H17,MATCH(C2,E2:E17,),MATCH(C3,F1:H1,))</f>
        <v>75</v>
      </c>
      <c r="D4" s="69"/>
      <c r="E4" s="70" t="s">
        <v>166</v>
      </c>
      <c r="F4" s="50">
        <v>91</v>
      </c>
      <c r="G4" s="50">
        <v>75</v>
      </c>
      <c r="H4" s="75">
        <v>64</v>
      </c>
      <c r="I4" s="121"/>
      <c r="J4" s="120"/>
      <c r="K4" s="120"/>
      <c r="L4" s="120"/>
      <c r="M4" s="120"/>
    </row>
    <row r="5" spans="1:13">
      <c r="D5" s="69"/>
      <c r="E5" s="70" t="s">
        <v>167</v>
      </c>
      <c r="F5" s="50">
        <v>88</v>
      </c>
      <c r="G5" s="50">
        <v>86</v>
      </c>
      <c r="H5" s="75">
        <v>98</v>
      </c>
      <c r="I5" s="121"/>
      <c r="J5" s="120"/>
      <c r="K5" s="120"/>
      <c r="L5" s="120"/>
      <c r="M5" s="120"/>
    </row>
    <row r="6" spans="1:13">
      <c r="C6" s="63"/>
      <c r="D6" s="69"/>
      <c r="E6" s="70" t="s">
        <v>168</v>
      </c>
      <c r="F6" s="50">
        <v>93</v>
      </c>
      <c r="G6" s="50">
        <v>99</v>
      </c>
      <c r="H6" s="75">
        <v>83</v>
      </c>
      <c r="I6" s="121"/>
      <c r="J6" s="120"/>
      <c r="K6" s="120"/>
      <c r="L6" s="120"/>
      <c r="M6" s="120"/>
    </row>
    <row r="7" spans="1:13">
      <c r="D7" s="69"/>
      <c r="E7" s="70" t="s">
        <v>174</v>
      </c>
      <c r="F7" s="50">
        <v>80</v>
      </c>
      <c r="G7" s="50">
        <v>97</v>
      </c>
      <c r="H7" s="75">
        <v>84</v>
      </c>
      <c r="I7" s="121"/>
      <c r="J7" s="120"/>
      <c r="K7" s="120"/>
      <c r="L7" s="120"/>
      <c r="M7" s="120"/>
    </row>
    <row r="8" spans="1:13" ht="15" thickBot="1">
      <c r="A8" s="95" t="s">
        <v>206</v>
      </c>
      <c r="B8" s="95" t="s">
        <v>199</v>
      </c>
      <c r="C8" s="96" t="s">
        <v>200</v>
      </c>
      <c r="D8" s="63" t="s">
        <v>207</v>
      </c>
      <c r="E8" s="70" t="s">
        <v>175</v>
      </c>
      <c r="F8" s="50">
        <v>91</v>
      </c>
      <c r="G8" s="50">
        <v>75</v>
      </c>
      <c r="H8" s="75">
        <v>64</v>
      </c>
      <c r="I8" s="121"/>
      <c r="J8" s="120"/>
      <c r="K8" s="120"/>
      <c r="L8" s="120"/>
      <c r="M8" s="120"/>
    </row>
    <row r="9" spans="1:13">
      <c r="A9" s="97" t="s">
        <v>201</v>
      </c>
      <c r="B9" s="97"/>
      <c r="C9" s="98"/>
      <c r="D9" s="61">
        <v>0</v>
      </c>
      <c r="E9" s="70" t="s">
        <v>176</v>
      </c>
      <c r="F9" s="50">
        <v>88</v>
      </c>
      <c r="G9" s="50">
        <v>86</v>
      </c>
      <c r="H9" s="75">
        <v>68</v>
      </c>
      <c r="I9" s="121"/>
      <c r="J9" s="120"/>
      <c r="K9" s="120"/>
      <c r="L9" s="120"/>
      <c r="M9" s="120"/>
    </row>
    <row r="10" spans="1:13">
      <c r="A10" s="99" t="s">
        <v>202</v>
      </c>
      <c r="B10" s="99"/>
      <c r="C10" s="100"/>
      <c r="D10" s="61">
        <v>6</v>
      </c>
      <c r="E10" s="78" t="s">
        <v>169</v>
      </c>
      <c r="F10" s="50">
        <v>89</v>
      </c>
      <c r="G10" s="50">
        <v>69</v>
      </c>
      <c r="H10" s="75">
        <v>79</v>
      </c>
      <c r="I10" s="121"/>
      <c r="J10" s="120"/>
      <c r="K10" s="120"/>
      <c r="L10" s="120"/>
      <c r="M10" s="120"/>
    </row>
    <row r="11" spans="1:13">
      <c r="A11" s="97" t="s">
        <v>203</v>
      </c>
      <c r="B11" s="97"/>
      <c r="C11" s="98"/>
      <c r="D11" s="61">
        <v>4</v>
      </c>
      <c r="E11" s="78" t="s">
        <v>170</v>
      </c>
      <c r="F11" s="50">
        <v>91</v>
      </c>
      <c r="G11" s="50">
        <v>70</v>
      </c>
      <c r="H11" s="75">
        <v>69</v>
      </c>
      <c r="I11" s="121"/>
      <c r="J11" s="120"/>
      <c r="K11" s="120"/>
      <c r="L11" s="120"/>
      <c r="M11" s="120"/>
    </row>
    <row r="12" spans="1:13">
      <c r="A12" s="99" t="s">
        <v>204</v>
      </c>
      <c r="B12" s="99"/>
      <c r="C12" s="100"/>
      <c r="D12" s="61">
        <v>4</v>
      </c>
      <c r="E12" s="78" t="s">
        <v>171</v>
      </c>
      <c r="F12" s="50">
        <v>89</v>
      </c>
      <c r="G12" s="50">
        <v>69</v>
      </c>
      <c r="H12" s="75">
        <v>91</v>
      </c>
    </row>
    <row r="13" spans="1:13">
      <c r="A13" s="97" t="s">
        <v>205</v>
      </c>
      <c r="B13" s="97"/>
      <c r="C13" s="98"/>
      <c r="D13" s="61">
        <v>2</v>
      </c>
      <c r="E13" s="78" t="s">
        <v>172</v>
      </c>
      <c r="F13" s="50">
        <v>91</v>
      </c>
      <c r="G13" s="50">
        <v>70</v>
      </c>
      <c r="H13" s="75">
        <v>69</v>
      </c>
    </row>
    <row r="14" spans="1:13">
      <c r="E14" s="78" t="s">
        <v>177</v>
      </c>
      <c r="F14" s="50">
        <v>89</v>
      </c>
      <c r="G14" s="50">
        <v>69</v>
      </c>
      <c r="H14" s="75">
        <v>79</v>
      </c>
    </row>
    <row r="15" spans="1:13">
      <c r="E15" s="78" t="s">
        <v>178</v>
      </c>
      <c r="F15" s="50">
        <v>91</v>
      </c>
      <c r="G15" s="50">
        <v>70</v>
      </c>
      <c r="H15" s="75">
        <v>69</v>
      </c>
    </row>
    <row r="16" spans="1:13">
      <c r="E16" s="78" t="s">
        <v>179</v>
      </c>
      <c r="F16" s="50">
        <v>77</v>
      </c>
      <c r="G16" s="50">
        <v>91</v>
      </c>
      <c r="H16" s="75">
        <v>81</v>
      </c>
    </row>
    <row r="17" spans="1:8" ht="15" thickBot="1">
      <c r="E17" s="79" t="s">
        <v>180</v>
      </c>
      <c r="F17" s="80">
        <v>98</v>
      </c>
      <c r="G17" s="80">
        <v>77</v>
      </c>
      <c r="H17" s="81">
        <v>74</v>
      </c>
    </row>
    <row r="18" spans="1:8">
      <c r="A18" s="101" t="s">
        <v>208</v>
      </c>
      <c r="B18" s="61">
        <v>98</v>
      </c>
      <c r="C18" s="61">
        <v>99</v>
      </c>
      <c r="D18" s="61">
        <v>98</v>
      </c>
      <c r="E18" s="78" t="s">
        <v>209</v>
      </c>
      <c r="F18" s="78">
        <f>MAX(F2:F17)</f>
        <v>98</v>
      </c>
      <c r="G18" s="78">
        <f t="shared" ref="G18:H18" si="0">MAX(G2:G17)</f>
        <v>99</v>
      </c>
      <c r="H18" s="78">
        <f t="shared" si="0"/>
        <v>98</v>
      </c>
    </row>
    <row r="19" spans="1:8">
      <c r="A19" s="101" t="s">
        <v>210</v>
      </c>
      <c r="B19" s="61">
        <v>93</v>
      </c>
      <c r="C19" s="61">
        <v>97</v>
      </c>
      <c r="D19" s="61">
        <v>91</v>
      </c>
      <c r="E19" s="78" t="s">
        <v>211</v>
      </c>
      <c r="F19" s="78">
        <f>LARGE(F2:F17,2)</f>
        <v>93</v>
      </c>
      <c r="G19" s="78">
        <f t="shared" ref="G19:H19" si="1">LARGE(G2:G17,2)</f>
        <v>97</v>
      </c>
      <c r="H19" s="78">
        <f t="shared" si="1"/>
        <v>91</v>
      </c>
    </row>
    <row r="20" spans="1:8">
      <c r="A20" s="101" t="s">
        <v>212</v>
      </c>
      <c r="B20" s="61">
        <v>77</v>
      </c>
      <c r="C20" s="61">
        <v>69</v>
      </c>
      <c r="D20" s="61">
        <v>64</v>
      </c>
      <c r="E20" s="78" t="s">
        <v>213</v>
      </c>
      <c r="F20" s="78">
        <f>MIN(F2:F17)</f>
        <v>77</v>
      </c>
      <c r="G20" s="78">
        <f t="shared" ref="G20:H20" si="2">MIN(G2:G17)</f>
        <v>69</v>
      </c>
      <c r="H20" s="78">
        <f t="shared" si="2"/>
        <v>64</v>
      </c>
    </row>
    <row r="21" spans="1:8">
      <c r="A21" s="101" t="s">
        <v>214</v>
      </c>
      <c r="B21" s="61">
        <v>78</v>
      </c>
      <c r="C21" s="61">
        <v>69</v>
      </c>
      <c r="D21" s="61">
        <v>64</v>
      </c>
      <c r="E21" s="78" t="s">
        <v>215</v>
      </c>
      <c r="F21" s="78">
        <f>SMALL(F2:F17,2)</f>
        <v>78</v>
      </c>
      <c r="G21" s="78">
        <f t="shared" ref="G21:H21" si="3">SMALL(G2:G17,2)</f>
        <v>69</v>
      </c>
      <c r="H21" s="78">
        <f t="shared" si="3"/>
        <v>64</v>
      </c>
    </row>
    <row r="22" spans="1:8" ht="15" thickBot="1">
      <c r="A22" s="101" t="s">
        <v>216</v>
      </c>
      <c r="B22" s="102">
        <v>87.75</v>
      </c>
      <c r="C22" s="102">
        <v>80.4375</v>
      </c>
      <c r="D22" s="102">
        <v>77</v>
      </c>
      <c r="E22" s="79" t="s">
        <v>217</v>
      </c>
      <c r="F22" s="103">
        <f>AVERAGE(F2:F17)</f>
        <v>87.75</v>
      </c>
      <c r="G22" s="103">
        <f t="shared" ref="G22:H22" si="4">AVERAGE(G2:G17)</f>
        <v>80.4375</v>
      </c>
      <c r="H22" s="103">
        <f t="shared" si="4"/>
        <v>77</v>
      </c>
    </row>
  </sheetData>
  <mergeCells count="2">
    <mergeCell ref="B1:C1"/>
    <mergeCell ref="I1:M11"/>
  </mergeCells>
  <phoneticPr fontId="1" type="noConversion"/>
  <conditionalFormatting sqref="F2:H17">
    <cfRule type="expression" dxfId="1" priority="1">
      <formula>($E2=$C$2)*(F$1=$C$3)</formula>
    </cfRule>
  </conditionalFormatting>
  <dataValidations count="2">
    <dataValidation type="list" allowBlank="1" showInputMessage="1" showErrorMessage="1" sqref="C2">
      <formula1>$E$2:$E$17</formula1>
    </dataValidation>
    <dataValidation type="list" allowBlank="1" showInputMessage="1" showErrorMessage="1" sqref="C3">
      <formula1>$F$1:$H$1</formula1>
    </dataValidation>
  </dataValidations>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dimension ref="A1:K59"/>
  <sheetViews>
    <sheetView showGridLines="0" workbookViewId="0">
      <pane ySplit="3" topLeftCell="A4" activePane="bottomLeft" state="frozen"/>
      <selection activeCell="K24" sqref="K24"/>
      <selection pane="bottomLeft" activeCell="E21" sqref="E21:E30"/>
    </sheetView>
  </sheetViews>
  <sheetFormatPr defaultRowHeight="13.5"/>
  <cols>
    <col min="1" max="1" width="14.125" customWidth="1"/>
    <col min="2" max="2" width="16.25" customWidth="1"/>
    <col min="3" max="3" width="14" bestFit="1" customWidth="1"/>
    <col min="4" max="5" width="13.875" bestFit="1" customWidth="1"/>
  </cols>
  <sheetData>
    <row r="1" spans="1:11">
      <c r="A1" s="2" t="s">
        <v>0</v>
      </c>
      <c r="B1" s="3">
        <v>500000</v>
      </c>
      <c r="C1" s="122" t="s">
        <v>74</v>
      </c>
      <c r="D1" s="123"/>
      <c r="E1" s="123"/>
      <c r="F1" s="123"/>
      <c r="G1" s="123"/>
      <c r="H1" s="123"/>
      <c r="I1" s="123"/>
      <c r="J1" s="123"/>
      <c r="K1" s="124"/>
    </row>
    <row r="2" spans="1:11">
      <c r="A2" s="2" t="s">
        <v>1</v>
      </c>
      <c r="B2" s="3">
        <v>60000</v>
      </c>
      <c r="C2" s="125"/>
      <c r="D2" s="126"/>
      <c r="E2" s="126"/>
      <c r="F2" s="126"/>
      <c r="G2" s="126"/>
      <c r="H2" s="126"/>
      <c r="I2" s="126"/>
      <c r="J2" s="126"/>
      <c r="K2" s="127"/>
    </row>
    <row r="3" spans="1:11" ht="14.25" customHeight="1" thickBot="1">
      <c r="A3" s="2" t="s">
        <v>2</v>
      </c>
      <c r="B3" s="4">
        <v>10</v>
      </c>
      <c r="C3" s="128"/>
      <c r="D3" s="129"/>
      <c r="E3" s="129"/>
      <c r="F3" s="129"/>
      <c r="G3" s="129"/>
      <c r="H3" s="129"/>
      <c r="I3" s="129"/>
      <c r="J3" s="129"/>
      <c r="K3" s="130"/>
    </row>
    <row r="5" spans="1:11">
      <c r="A5" s="2" t="s">
        <v>3</v>
      </c>
    </row>
    <row r="6" spans="1:11">
      <c r="A6" s="2" t="s">
        <v>4</v>
      </c>
      <c r="B6" s="2" t="s">
        <v>5</v>
      </c>
      <c r="C6" s="2" t="s">
        <v>6</v>
      </c>
      <c r="D6" s="2" t="s">
        <v>7</v>
      </c>
      <c r="E6" s="2" t="s">
        <v>8</v>
      </c>
    </row>
    <row r="7" spans="1:11">
      <c r="A7" s="4">
        <v>1</v>
      </c>
      <c r="B7" s="5">
        <f>DB($B$1,$B$2,$B$3,A7)</f>
        <v>95500</v>
      </c>
      <c r="C7" s="5">
        <f>DDB($B$1,$B$2,$B$3,A7)</f>
        <v>100000</v>
      </c>
      <c r="D7" s="5">
        <f>SLN($B$1,$B$2,$B$3)</f>
        <v>44000</v>
      </c>
      <c r="E7" s="5">
        <f>SYD($B$1,$B$2,$B$3,A7)</f>
        <v>80000</v>
      </c>
    </row>
    <row r="8" spans="1:11">
      <c r="A8" s="4">
        <v>2</v>
      </c>
      <c r="B8" s="5">
        <f t="shared" ref="B8:B16" si="0">DB($B$1,$B$2,$B$3,A8)</f>
        <v>77259.5</v>
      </c>
      <c r="C8" s="5">
        <f t="shared" ref="C8:C16" si="1">DDB($B$1,$B$2,$B$3,A8)</f>
        <v>80000</v>
      </c>
      <c r="D8" s="5">
        <f t="shared" ref="D8:D16" si="2">SLN($B$1,$B$2,$B$3)</f>
        <v>44000</v>
      </c>
      <c r="E8" s="5">
        <f t="shared" ref="E8:E16" si="3">SYD($B$1,$B$2,$B$3,A8)</f>
        <v>72000</v>
      </c>
    </row>
    <row r="9" spans="1:11">
      <c r="A9" s="4">
        <v>3</v>
      </c>
      <c r="B9" s="5">
        <f t="shared" si="0"/>
        <v>62502.9355</v>
      </c>
      <c r="C9" s="5">
        <f t="shared" si="1"/>
        <v>64000.000000000015</v>
      </c>
      <c r="D9" s="5">
        <f t="shared" si="2"/>
        <v>44000</v>
      </c>
      <c r="E9" s="5">
        <f t="shared" si="3"/>
        <v>64000</v>
      </c>
    </row>
    <row r="10" spans="1:11">
      <c r="A10" s="4">
        <v>4</v>
      </c>
      <c r="B10" s="5">
        <f t="shared" si="0"/>
        <v>50564.874819499993</v>
      </c>
      <c r="C10" s="5">
        <f t="shared" si="1"/>
        <v>51200.000000000015</v>
      </c>
      <c r="D10" s="5">
        <f t="shared" si="2"/>
        <v>44000</v>
      </c>
      <c r="E10" s="5">
        <f t="shared" si="3"/>
        <v>56000</v>
      </c>
    </row>
    <row r="11" spans="1:11">
      <c r="A11" s="4">
        <v>5</v>
      </c>
      <c r="B11" s="5">
        <f t="shared" si="0"/>
        <v>40906.983728975501</v>
      </c>
      <c r="C11" s="5">
        <f t="shared" si="1"/>
        <v>40960.000000000022</v>
      </c>
      <c r="D11" s="5">
        <f t="shared" si="2"/>
        <v>44000</v>
      </c>
      <c r="E11" s="5">
        <f t="shared" si="3"/>
        <v>48000</v>
      </c>
    </row>
    <row r="12" spans="1:11">
      <c r="A12" s="4">
        <v>6</v>
      </c>
      <c r="B12" s="5">
        <f t="shared" si="0"/>
        <v>33093.749836741175</v>
      </c>
      <c r="C12" s="5">
        <f t="shared" si="1"/>
        <v>32768.000000000022</v>
      </c>
      <c r="D12" s="5">
        <f t="shared" si="2"/>
        <v>44000</v>
      </c>
      <c r="E12" s="5">
        <f t="shared" si="3"/>
        <v>40000</v>
      </c>
    </row>
    <row r="13" spans="1:11">
      <c r="A13" s="4">
        <v>7</v>
      </c>
      <c r="B13" s="5">
        <f t="shared" si="0"/>
        <v>26772.843617923612</v>
      </c>
      <c r="C13" s="5">
        <f t="shared" si="1"/>
        <v>26214.40000000002</v>
      </c>
      <c r="D13" s="5">
        <f t="shared" si="2"/>
        <v>44000</v>
      </c>
      <c r="E13" s="5">
        <f t="shared" si="3"/>
        <v>32000</v>
      </c>
    </row>
    <row r="14" spans="1:11">
      <c r="A14" s="4">
        <v>8</v>
      </c>
      <c r="B14" s="5">
        <f t="shared" si="0"/>
        <v>21659.2304869002</v>
      </c>
      <c r="C14" s="5">
        <f t="shared" si="1"/>
        <v>20971.520000000019</v>
      </c>
      <c r="D14" s="5">
        <f t="shared" si="2"/>
        <v>44000</v>
      </c>
      <c r="E14" s="5">
        <f t="shared" si="3"/>
        <v>24000</v>
      </c>
    </row>
    <row r="15" spans="1:11">
      <c r="A15" s="4">
        <v>9</v>
      </c>
      <c r="B15" s="5">
        <f t="shared" si="0"/>
        <v>17522.317463902262</v>
      </c>
      <c r="C15" s="5">
        <f t="shared" si="1"/>
        <v>16777.216000000015</v>
      </c>
      <c r="D15" s="5">
        <f t="shared" si="2"/>
        <v>44000</v>
      </c>
      <c r="E15" s="5">
        <f t="shared" si="3"/>
        <v>16000</v>
      </c>
    </row>
    <row r="16" spans="1:11">
      <c r="A16" s="4">
        <v>10</v>
      </c>
      <c r="B16" s="5">
        <f t="shared" si="0"/>
        <v>14175.55482829693</v>
      </c>
      <c r="C16" s="5">
        <f t="shared" si="1"/>
        <v>7108.8640000000596</v>
      </c>
      <c r="D16" s="5">
        <f t="shared" si="2"/>
        <v>44000</v>
      </c>
      <c r="E16" s="5">
        <f t="shared" si="3"/>
        <v>8000</v>
      </c>
    </row>
    <row r="18" spans="1:5">
      <c r="A18" s="2" t="s">
        <v>75</v>
      </c>
    </row>
    <row r="19" spans="1:5">
      <c r="A19" s="2" t="s">
        <v>4</v>
      </c>
      <c r="B19" s="2" t="s">
        <v>5</v>
      </c>
      <c r="C19" s="2" t="s">
        <v>6</v>
      </c>
      <c r="D19" s="2" t="s">
        <v>7</v>
      </c>
      <c r="E19" s="2" t="s">
        <v>8</v>
      </c>
    </row>
    <row r="20" spans="1:5">
      <c r="A20" s="4">
        <v>0</v>
      </c>
      <c r="B20" s="5">
        <f>B1</f>
        <v>500000</v>
      </c>
      <c r="C20" s="5">
        <f>B1</f>
        <v>500000</v>
      </c>
      <c r="D20" s="5">
        <f>B1</f>
        <v>500000</v>
      </c>
      <c r="E20" s="5">
        <f>B1</f>
        <v>500000</v>
      </c>
    </row>
    <row r="21" spans="1:5">
      <c r="A21" s="4">
        <v>1</v>
      </c>
      <c r="B21" s="5">
        <f>B20-B7</f>
        <v>404500</v>
      </c>
      <c r="C21" s="5">
        <f>C20-C7</f>
        <v>400000</v>
      </c>
      <c r="D21" s="5">
        <f>D20-D7</f>
        <v>456000</v>
      </c>
      <c r="E21" s="5">
        <f>E20-E7</f>
        <v>420000</v>
      </c>
    </row>
    <row r="22" spans="1:5">
      <c r="A22" s="4">
        <v>2</v>
      </c>
      <c r="B22" s="5">
        <f>B21-B8</f>
        <v>327240.5</v>
      </c>
      <c r="C22" s="5">
        <f>C21-C8</f>
        <v>320000</v>
      </c>
      <c r="D22" s="5">
        <f>D21-D9</f>
        <v>412000</v>
      </c>
      <c r="E22" s="5">
        <f>E21-E8</f>
        <v>348000</v>
      </c>
    </row>
    <row r="23" spans="1:5">
      <c r="A23" s="4">
        <v>3</v>
      </c>
      <c r="B23" s="5">
        <f t="shared" ref="B23:B30" si="4">B22-B9</f>
        <v>264737.56449999998</v>
      </c>
      <c r="C23" s="5">
        <f t="shared" ref="C23:C30" si="5">C22-C9</f>
        <v>256000</v>
      </c>
      <c r="D23" s="5">
        <f t="shared" ref="D23:E23" si="6">D22-D9</f>
        <v>368000</v>
      </c>
      <c r="E23" s="5">
        <f t="shared" si="6"/>
        <v>284000</v>
      </c>
    </row>
    <row r="24" spans="1:5">
      <c r="A24" s="4">
        <v>4</v>
      </c>
      <c r="B24" s="5">
        <f t="shared" si="4"/>
        <v>214172.68968049999</v>
      </c>
      <c r="C24" s="5">
        <f t="shared" si="5"/>
        <v>204800</v>
      </c>
      <c r="D24" s="5">
        <f t="shared" ref="D24" si="7">D23-D11</f>
        <v>324000</v>
      </c>
      <c r="E24" s="5">
        <f t="shared" ref="E24:E30" si="8">E23-E10</f>
        <v>228000</v>
      </c>
    </row>
    <row r="25" spans="1:5">
      <c r="A25" s="4">
        <v>5</v>
      </c>
      <c r="B25" s="5">
        <f t="shared" si="4"/>
        <v>173265.70595152449</v>
      </c>
      <c r="C25" s="5">
        <f t="shared" si="5"/>
        <v>163839.99999999997</v>
      </c>
      <c r="D25" s="5">
        <f t="shared" ref="D25" si="9">D24-D11</f>
        <v>280000</v>
      </c>
      <c r="E25" s="5">
        <f t="shared" si="8"/>
        <v>180000</v>
      </c>
    </row>
    <row r="26" spans="1:5">
      <c r="A26" s="4">
        <v>6</v>
      </c>
      <c r="B26" s="5">
        <f t="shared" si="4"/>
        <v>140171.9561147833</v>
      </c>
      <c r="C26" s="5">
        <f t="shared" si="5"/>
        <v>131071.99999999994</v>
      </c>
      <c r="D26" s="5">
        <f t="shared" ref="D26" si="10">D25-D13</f>
        <v>236000</v>
      </c>
      <c r="E26" s="5">
        <f t="shared" si="8"/>
        <v>140000</v>
      </c>
    </row>
    <row r="27" spans="1:5">
      <c r="A27" s="4">
        <v>7</v>
      </c>
      <c r="B27" s="5">
        <f t="shared" si="4"/>
        <v>113399.11249685969</v>
      </c>
      <c r="C27" s="5">
        <f t="shared" si="5"/>
        <v>104857.59999999992</v>
      </c>
      <c r="D27" s="5">
        <f t="shared" ref="D27" si="11">D26-D13</f>
        <v>192000</v>
      </c>
      <c r="E27" s="5">
        <f t="shared" si="8"/>
        <v>108000</v>
      </c>
    </row>
    <row r="28" spans="1:5">
      <c r="A28" s="4">
        <v>8</v>
      </c>
      <c r="B28" s="5">
        <f t="shared" si="4"/>
        <v>91739.882009959489</v>
      </c>
      <c r="C28" s="5">
        <f t="shared" si="5"/>
        <v>83886.0799999999</v>
      </c>
      <c r="D28" s="5">
        <f t="shared" ref="D28" si="12">D27-D15</f>
        <v>148000</v>
      </c>
      <c r="E28" s="5">
        <f t="shared" si="8"/>
        <v>84000</v>
      </c>
    </row>
    <row r="29" spans="1:5">
      <c r="A29" s="4">
        <v>9</v>
      </c>
      <c r="B29" s="5">
        <f t="shared" si="4"/>
        <v>74217.564546057227</v>
      </c>
      <c r="C29" s="5">
        <f t="shared" si="5"/>
        <v>67108.863999999885</v>
      </c>
      <c r="D29" s="5">
        <f t="shared" ref="D29:D30" si="13">D28-D15</f>
        <v>104000</v>
      </c>
      <c r="E29" s="5">
        <f t="shared" si="8"/>
        <v>68000</v>
      </c>
    </row>
    <row r="30" spans="1:5">
      <c r="A30" s="4">
        <v>10</v>
      </c>
      <c r="B30" s="5">
        <f t="shared" si="4"/>
        <v>60042.009717760295</v>
      </c>
      <c r="C30" s="5">
        <f t="shared" si="5"/>
        <v>59999.999999999825</v>
      </c>
      <c r="D30" s="5">
        <f t="shared" si="13"/>
        <v>60000</v>
      </c>
      <c r="E30" s="5">
        <f t="shared" si="8"/>
        <v>60000</v>
      </c>
    </row>
    <row r="34" spans="1:5">
      <c r="A34" s="19" t="s">
        <v>65</v>
      </c>
      <c r="B34" s="19"/>
      <c r="C34" s="19"/>
      <c r="D34" s="19"/>
      <c r="E34" s="19"/>
    </row>
    <row r="35" spans="1:5">
      <c r="A35" s="41" t="s">
        <v>66</v>
      </c>
      <c r="B35" s="41" t="s">
        <v>67</v>
      </c>
      <c r="C35" s="41" t="s">
        <v>68</v>
      </c>
      <c r="D35" s="41" t="s">
        <v>69</v>
      </c>
      <c r="E35" s="41" t="s">
        <v>70</v>
      </c>
    </row>
    <row r="36" spans="1:5">
      <c r="A36" s="19">
        <v>1</v>
      </c>
      <c r="B36" s="40">
        <v>95500</v>
      </c>
      <c r="C36" s="40">
        <v>100000</v>
      </c>
      <c r="D36" s="40">
        <v>44000</v>
      </c>
      <c r="E36" s="40">
        <v>80000</v>
      </c>
    </row>
    <row r="37" spans="1:5">
      <c r="A37" s="19">
        <v>2</v>
      </c>
      <c r="B37" s="40">
        <v>77259.5</v>
      </c>
      <c r="C37" s="40">
        <v>80000</v>
      </c>
      <c r="D37" s="40">
        <v>44000</v>
      </c>
      <c r="E37" s="40">
        <v>72000</v>
      </c>
    </row>
    <row r="38" spans="1:5">
      <c r="A38" s="19">
        <v>3</v>
      </c>
      <c r="B38" s="40">
        <v>62502.9355</v>
      </c>
      <c r="C38" s="40">
        <v>64000.000000000015</v>
      </c>
      <c r="D38" s="40">
        <v>44000</v>
      </c>
      <c r="E38" s="40">
        <v>64000</v>
      </c>
    </row>
    <row r="39" spans="1:5">
      <c r="A39" s="19">
        <v>4</v>
      </c>
      <c r="B39" s="40">
        <v>50564.874819499993</v>
      </c>
      <c r="C39" s="40">
        <v>51200.000000000015</v>
      </c>
      <c r="D39" s="40">
        <v>44000</v>
      </c>
      <c r="E39" s="40">
        <v>56000</v>
      </c>
    </row>
    <row r="40" spans="1:5">
      <c r="A40" s="19">
        <v>5</v>
      </c>
      <c r="B40" s="40">
        <v>40906.983728975501</v>
      </c>
      <c r="C40" s="40">
        <v>40960.000000000022</v>
      </c>
      <c r="D40" s="40">
        <v>44000</v>
      </c>
      <c r="E40" s="40">
        <v>48000</v>
      </c>
    </row>
    <row r="41" spans="1:5">
      <c r="A41" s="19">
        <v>6</v>
      </c>
      <c r="B41" s="40">
        <v>33093.749836741175</v>
      </c>
      <c r="C41" s="40">
        <v>32768.000000000022</v>
      </c>
      <c r="D41" s="40">
        <v>44000</v>
      </c>
      <c r="E41" s="40">
        <v>40000</v>
      </c>
    </row>
    <row r="42" spans="1:5">
      <c r="A42" s="19">
        <v>7</v>
      </c>
      <c r="B42" s="40">
        <v>26772.843617923612</v>
      </c>
      <c r="C42" s="40">
        <v>26214.40000000002</v>
      </c>
      <c r="D42" s="40">
        <v>44000</v>
      </c>
      <c r="E42" s="40">
        <v>32000</v>
      </c>
    </row>
    <row r="43" spans="1:5">
      <c r="A43" s="19">
        <v>8</v>
      </c>
      <c r="B43" s="40">
        <v>21659.2304869002</v>
      </c>
      <c r="C43" s="40">
        <v>20971.520000000019</v>
      </c>
      <c r="D43" s="40">
        <v>44000</v>
      </c>
      <c r="E43" s="40">
        <v>24000</v>
      </c>
    </row>
    <row r="44" spans="1:5">
      <c r="A44" s="19">
        <v>9</v>
      </c>
      <c r="B44" s="40">
        <v>17522.317463902262</v>
      </c>
      <c r="C44" s="40">
        <v>16777.216000000015</v>
      </c>
      <c r="D44" s="40">
        <v>44000</v>
      </c>
      <c r="E44" s="40">
        <v>16000</v>
      </c>
    </row>
    <row r="45" spans="1:5">
      <c r="A45" s="19">
        <v>10</v>
      </c>
      <c r="B45" s="40">
        <v>14175.55482829693</v>
      </c>
      <c r="C45" s="40">
        <v>7108.8640000000596</v>
      </c>
      <c r="D45" s="40">
        <v>44000</v>
      </c>
      <c r="E45" s="40">
        <v>8000</v>
      </c>
    </row>
    <row r="46" spans="1:5">
      <c r="A46" s="39"/>
      <c r="B46" s="39"/>
      <c r="C46" s="39"/>
      <c r="D46" s="39"/>
      <c r="E46" s="39"/>
    </row>
    <row r="47" spans="1:5">
      <c r="A47" s="19" t="s">
        <v>71</v>
      </c>
      <c r="B47" s="19"/>
      <c r="C47" s="19"/>
      <c r="D47" s="19"/>
      <c r="E47" s="19"/>
    </row>
    <row r="48" spans="1:5">
      <c r="A48" s="41" t="s">
        <v>66</v>
      </c>
      <c r="B48" s="41" t="s">
        <v>67</v>
      </c>
      <c r="C48" s="41" t="s">
        <v>68</v>
      </c>
      <c r="D48" s="41" t="s">
        <v>69</v>
      </c>
      <c r="E48" s="41" t="s">
        <v>70</v>
      </c>
    </row>
    <row r="49" spans="1:5">
      <c r="A49" s="19">
        <v>0</v>
      </c>
      <c r="B49" s="40">
        <v>500000</v>
      </c>
      <c r="C49" s="40">
        <v>500000</v>
      </c>
      <c r="D49" s="40">
        <v>500000</v>
      </c>
      <c r="E49" s="40">
        <v>500000</v>
      </c>
    </row>
    <row r="50" spans="1:5">
      <c r="A50" s="19">
        <v>1</v>
      </c>
      <c r="B50" s="40">
        <v>404500</v>
      </c>
      <c r="C50" s="40">
        <v>400000</v>
      </c>
      <c r="D50" s="40">
        <v>456000</v>
      </c>
      <c r="E50" s="40">
        <v>420000</v>
      </c>
    </row>
    <row r="51" spans="1:5">
      <c r="A51" s="19">
        <v>2</v>
      </c>
      <c r="B51" s="40">
        <v>327240.5</v>
      </c>
      <c r="C51" s="40">
        <v>320000</v>
      </c>
      <c r="D51" s="40">
        <v>412000</v>
      </c>
      <c r="E51" s="40">
        <v>348000</v>
      </c>
    </row>
    <row r="52" spans="1:5">
      <c r="A52" s="19">
        <v>3</v>
      </c>
      <c r="B52" s="40">
        <v>264737.56449999998</v>
      </c>
      <c r="C52" s="40">
        <v>256000</v>
      </c>
      <c r="D52" s="40">
        <v>368000</v>
      </c>
      <c r="E52" s="40">
        <v>284000</v>
      </c>
    </row>
    <row r="53" spans="1:5">
      <c r="A53" s="19">
        <v>4</v>
      </c>
      <c r="B53" s="40">
        <v>214172.68968049999</v>
      </c>
      <c r="C53" s="40">
        <v>204800</v>
      </c>
      <c r="D53" s="40">
        <v>324000</v>
      </c>
      <c r="E53" s="40">
        <v>228000</v>
      </c>
    </row>
    <row r="54" spans="1:5">
      <c r="A54" s="19">
        <v>5</v>
      </c>
      <c r="B54" s="40">
        <v>173265.70595152449</v>
      </c>
      <c r="C54" s="40">
        <v>163839.99999999997</v>
      </c>
      <c r="D54" s="40">
        <v>280000</v>
      </c>
      <c r="E54" s="40">
        <v>180000</v>
      </c>
    </row>
    <row r="55" spans="1:5">
      <c r="A55" s="19">
        <v>6</v>
      </c>
      <c r="B55" s="40">
        <v>140171.9561147833</v>
      </c>
      <c r="C55" s="40">
        <v>131071.99999999994</v>
      </c>
      <c r="D55" s="40">
        <v>236000</v>
      </c>
      <c r="E55" s="40">
        <v>140000</v>
      </c>
    </row>
    <row r="56" spans="1:5">
      <c r="A56" s="19">
        <v>7</v>
      </c>
      <c r="B56" s="40">
        <v>113399.11249685969</v>
      </c>
      <c r="C56" s="40">
        <v>104857.59999999992</v>
      </c>
      <c r="D56" s="40">
        <v>192000</v>
      </c>
      <c r="E56" s="40">
        <v>108000</v>
      </c>
    </row>
    <row r="57" spans="1:5">
      <c r="A57" s="19">
        <v>8</v>
      </c>
      <c r="B57" s="40">
        <v>91739.882009959489</v>
      </c>
      <c r="C57" s="40">
        <v>83886.0799999999</v>
      </c>
      <c r="D57" s="40">
        <v>148000</v>
      </c>
      <c r="E57" s="40">
        <v>84000</v>
      </c>
    </row>
    <row r="58" spans="1:5">
      <c r="A58" s="19">
        <v>9</v>
      </c>
      <c r="B58" s="40">
        <v>74217.564546057227</v>
      </c>
      <c r="C58" s="40">
        <v>67108.863999999885</v>
      </c>
      <c r="D58" s="40">
        <v>104000</v>
      </c>
      <c r="E58" s="40">
        <v>68000</v>
      </c>
    </row>
    <row r="59" spans="1:5">
      <c r="A59" s="19">
        <v>10</v>
      </c>
      <c r="B59" s="40">
        <v>60042.009717760295</v>
      </c>
      <c r="C59" s="40">
        <v>59999.999999999825</v>
      </c>
      <c r="D59" s="40">
        <v>60000</v>
      </c>
      <c r="E59" s="40">
        <v>60000</v>
      </c>
    </row>
  </sheetData>
  <mergeCells count="1">
    <mergeCell ref="C1:K3"/>
  </mergeCells>
  <phoneticPr fontId="1" type="noConversion"/>
  <pageMargins left="0.7" right="0.7" top="0.75" bottom="0.75" header="0.3" footer="0.3"/>
  <pageSetup paperSize="9"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dimension ref="A1:I20"/>
  <sheetViews>
    <sheetView showGridLines="0" workbookViewId="0">
      <selection activeCell="G2" sqref="G2"/>
    </sheetView>
  </sheetViews>
  <sheetFormatPr defaultRowHeight="12.75"/>
  <cols>
    <col min="1" max="1" width="28.25" style="82" customWidth="1"/>
    <col min="2" max="2" width="11.875" style="82" customWidth="1"/>
    <col min="3" max="6" width="10.25" style="82" customWidth="1"/>
    <col min="7" max="16384" width="9" style="82"/>
  </cols>
  <sheetData>
    <row r="1" spans="1:9" ht="50.25" customHeight="1">
      <c r="A1" s="132" t="s">
        <v>198</v>
      </c>
      <c r="B1" s="133"/>
      <c r="C1" s="133"/>
      <c r="D1" s="133"/>
      <c r="E1" s="133"/>
      <c r="F1" s="133"/>
    </row>
    <row r="2" spans="1:9" ht="45" customHeight="1"/>
    <row r="3" spans="1:9" ht="144" customHeight="1">
      <c r="A3" s="83" t="s">
        <v>182</v>
      </c>
      <c r="B3" s="131" t="s">
        <v>183</v>
      </c>
      <c r="C3" s="131"/>
      <c r="D3" s="131"/>
      <c r="E3" s="131"/>
      <c r="F3" s="131"/>
      <c r="G3" s="84"/>
      <c r="H3" s="84"/>
    </row>
    <row r="4" spans="1:9" ht="23.25" customHeight="1">
      <c r="A4" s="85" t="s">
        <v>184</v>
      </c>
      <c r="B4" s="86" t="s">
        <v>185</v>
      </c>
      <c r="C4" s="85" t="s">
        <v>186</v>
      </c>
      <c r="D4" s="85" t="s">
        <v>187</v>
      </c>
      <c r="E4" s="85" t="s">
        <v>188</v>
      </c>
      <c r="F4" s="86" t="s">
        <v>189</v>
      </c>
    </row>
    <row r="5" spans="1:9" ht="14.25">
      <c r="A5" s="87" t="s">
        <v>190</v>
      </c>
      <c r="B5" s="88">
        <v>0.12</v>
      </c>
      <c r="C5" s="88">
        <v>0.14000000000000001</v>
      </c>
      <c r="D5" s="88">
        <v>0.21</v>
      </c>
      <c r="E5" s="88">
        <v>0.21</v>
      </c>
      <c r="F5" s="88">
        <v>0.32</v>
      </c>
      <c r="G5" s="89"/>
    </row>
    <row r="6" spans="1:9" ht="14.25">
      <c r="A6" s="90" t="s">
        <v>191</v>
      </c>
      <c r="B6" s="88">
        <v>0.15</v>
      </c>
      <c r="C6" s="88">
        <v>0.18</v>
      </c>
      <c r="D6" s="88">
        <v>0.24</v>
      </c>
      <c r="E6" s="88">
        <v>0.28999999999999998</v>
      </c>
      <c r="F6" s="88">
        <v>0.14000000000000001</v>
      </c>
      <c r="G6" s="89"/>
    </row>
    <row r="7" spans="1:9" ht="14.25">
      <c r="A7" s="90" t="s">
        <v>192</v>
      </c>
      <c r="B7" s="88">
        <v>0.09</v>
      </c>
      <c r="C7" s="88">
        <v>0.11</v>
      </c>
      <c r="D7" s="88">
        <v>0.32</v>
      </c>
      <c r="E7" s="88">
        <v>0.31</v>
      </c>
      <c r="F7" s="88">
        <v>0.17</v>
      </c>
      <c r="G7" s="89"/>
    </row>
    <row r="8" spans="1:9" ht="14.25">
      <c r="A8" s="87" t="s">
        <v>193</v>
      </c>
      <c r="B8" s="88">
        <v>0.01</v>
      </c>
      <c r="C8" s="88">
        <v>0.05</v>
      </c>
      <c r="D8" s="88">
        <v>0.09</v>
      </c>
      <c r="E8" s="88">
        <v>0.4</v>
      </c>
      <c r="F8" s="88">
        <v>0.45</v>
      </c>
      <c r="G8" s="89"/>
    </row>
    <row r="9" spans="1:9" ht="14.25">
      <c r="A9" s="90" t="s">
        <v>194</v>
      </c>
      <c r="B9" s="88">
        <v>0.18</v>
      </c>
      <c r="C9" s="88">
        <v>0.32</v>
      </c>
      <c r="D9" s="88">
        <v>0.32</v>
      </c>
      <c r="E9" s="88">
        <v>0.12</v>
      </c>
      <c r="F9" s="88">
        <v>0.08</v>
      </c>
      <c r="G9" s="89"/>
      <c r="H9" s="91"/>
      <c r="I9" s="91"/>
    </row>
    <row r="10" spans="1:9" ht="14.25">
      <c r="A10" s="87" t="s">
        <v>195</v>
      </c>
      <c r="B10" s="88">
        <v>0.02</v>
      </c>
      <c r="C10" s="88">
        <v>0.06</v>
      </c>
      <c r="D10" s="88">
        <v>0.32</v>
      </c>
      <c r="E10" s="88">
        <v>0.43</v>
      </c>
      <c r="F10" s="88">
        <v>0.17</v>
      </c>
      <c r="G10" s="89"/>
      <c r="H10" s="91"/>
      <c r="I10" s="91"/>
    </row>
    <row r="11" spans="1:9" ht="14.25">
      <c r="A11" s="90" t="s">
        <v>196</v>
      </c>
      <c r="B11" s="88">
        <v>0.03</v>
      </c>
      <c r="C11" s="88">
        <v>0.04</v>
      </c>
      <c r="D11" s="88">
        <v>0.21</v>
      </c>
      <c r="E11" s="88">
        <v>0.39</v>
      </c>
      <c r="F11" s="88">
        <v>0.33</v>
      </c>
      <c r="G11" s="89"/>
    </row>
    <row r="12" spans="1:9" ht="14.25">
      <c r="A12" s="90" t="s">
        <v>197</v>
      </c>
      <c r="B12" s="88">
        <v>0.01</v>
      </c>
      <c r="C12" s="88">
        <v>0.09</v>
      </c>
      <c r="D12" s="88">
        <v>0.18</v>
      </c>
      <c r="E12" s="88">
        <v>0.33</v>
      </c>
      <c r="F12" s="88">
        <v>0.39</v>
      </c>
      <c r="G12" s="89"/>
    </row>
    <row r="14" spans="1:9" ht="15">
      <c r="A14" s="92">
        <v>6</v>
      </c>
      <c r="B14" s="93"/>
      <c r="C14" s="93"/>
      <c r="D14" s="93"/>
      <c r="E14" s="93"/>
      <c r="F14" s="93"/>
      <c r="G14" s="94"/>
    </row>
    <row r="15" spans="1:9">
      <c r="C15" s="91"/>
      <c r="D15" s="91"/>
    </row>
    <row r="19" spans="2:3">
      <c r="B19" s="91"/>
      <c r="C19" s="91"/>
    </row>
    <row r="20" spans="2:3">
      <c r="B20" s="91"/>
      <c r="C20" s="91"/>
    </row>
  </sheetData>
  <mergeCells count="2">
    <mergeCell ref="B3:F3"/>
    <mergeCell ref="A1:F1"/>
  </mergeCells>
  <phoneticPr fontId="1" type="noConversion"/>
  <conditionalFormatting sqref="A5:F12">
    <cfRule type="expression" dxfId="3" priority="1" stopIfTrue="1">
      <formula>ROW()=CELL("row")</formula>
    </cfRule>
  </conditionalFormatting>
  <dataValidations count="1">
    <dataValidation allowBlank="1" showErrorMessage="1" sqref="B14:G14"/>
  </dataValidations>
  <pageMargins left="0.75" right="0.75" top="1" bottom="1" header="0.5" footer="0.5"/>
  <headerFooter alignWithMargins="0"/>
  <drawing r:id="rId1"/>
  <legacyDrawing r:id="rId2"/>
</worksheet>
</file>

<file path=xl/worksheets/sheet7.xml><?xml version="1.0" encoding="utf-8"?>
<worksheet xmlns="http://schemas.openxmlformats.org/spreadsheetml/2006/main" xmlns:r="http://schemas.openxmlformats.org/officeDocument/2006/relationships">
  <sheetPr>
    <pageSetUpPr fitToPage="1"/>
  </sheetPr>
  <dimension ref="A1:M819"/>
  <sheetViews>
    <sheetView showGridLines="0" workbookViewId="0">
      <pane ySplit="1" topLeftCell="A511" activePane="bottomLeft" state="frozen"/>
      <selection activeCell="K24" sqref="K24"/>
      <selection pane="bottomLeft" sqref="A1:D555"/>
    </sheetView>
  </sheetViews>
  <sheetFormatPr defaultRowHeight="10.5"/>
  <cols>
    <col min="1" max="1" width="10.125" style="8" customWidth="1"/>
    <col min="2" max="2" width="10.375" style="8" customWidth="1"/>
    <col min="3" max="3" width="9.25" style="8" customWidth="1"/>
    <col min="4" max="4" width="9.5" style="8" customWidth="1"/>
    <col min="5" max="5" width="9" style="6"/>
    <col min="6" max="6" width="9" style="8"/>
    <col min="7" max="7" width="8" style="8" bestFit="1" customWidth="1"/>
    <col min="8" max="8" width="6.625" style="8" customWidth="1"/>
    <col min="9" max="9" width="6.75" style="8" customWidth="1"/>
    <col min="10" max="16384" width="9" style="8"/>
  </cols>
  <sheetData>
    <row r="1" spans="1:13" ht="12" thickBot="1">
      <c r="A1" s="42" t="s">
        <v>9</v>
      </c>
      <c r="B1" s="43" t="s">
        <v>10</v>
      </c>
      <c r="C1" s="43" t="s">
        <v>11</v>
      </c>
      <c r="D1" s="43" t="s">
        <v>12</v>
      </c>
      <c r="G1" s="7"/>
    </row>
    <row r="2" spans="1:13">
      <c r="A2" s="44" t="s">
        <v>13</v>
      </c>
      <c r="B2" s="45" t="s">
        <v>14</v>
      </c>
      <c r="C2" s="45" t="s">
        <v>15</v>
      </c>
      <c r="D2" s="46">
        <v>1001.3</v>
      </c>
      <c r="F2" s="134" t="s">
        <v>159</v>
      </c>
      <c r="G2" s="135"/>
      <c r="H2" s="135"/>
      <c r="I2" s="135"/>
      <c r="J2" s="135"/>
      <c r="K2" s="135"/>
      <c r="L2" s="135"/>
      <c r="M2" s="136"/>
    </row>
    <row r="3" spans="1:13">
      <c r="A3" s="47" t="s">
        <v>13</v>
      </c>
      <c r="B3" s="48" t="s">
        <v>14</v>
      </c>
      <c r="C3" s="48" t="s">
        <v>16</v>
      </c>
      <c r="D3" s="49">
        <v>633.65</v>
      </c>
      <c r="F3" s="137"/>
      <c r="G3" s="138"/>
      <c r="H3" s="138"/>
      <c r="I3" s="138"/>
      <c r="J3" s="138"/>
      <c r="K3" s="138"/>
      <c r="L3" s="138"/>
      <c r="M3" s="139"/>
    </row>
    <row r="4" spans="1:13">
      <c r="A4" s="44" t="s">
        <v>17</v>
      </c>
      <c r="B4" s="45" t="s">
        <v>18</v>
      </c>
      <c r="C4" s="45" t="s">
        <v>19</v>
      </c>
      <c r="D4" s="46">
        <v>1079.2</v>
      </c>
      <c r="F4" s="137"/>
      <c r="G4" s="138"/>
      <c r="H4" s="138"/>
      <c r="I4" s="138"/>
      <c r="J4" s="138"/>
      <c r="K4" s="138"/>
      <c r="L4" s="138"/>
      <c r="M4" s="139"/>
    </row>
    <row r="5" spans="1:13" ht="11.25" thickBot="1">
      <c r="A5" s="47" t="s">
        <v>13</v>
      </c>
      <c r="B5" s="48" t="s">
        <v>14</v>
      </c>
      <c r="C5" s="48" t="s">
        <v>20</v>
      </c>
      <c r="D5" s="49">
        <v>8640.25</v>
      </c>
      <c r="F5" s="140"/>
      <c r="G5" s="141"/>
      <c r="H5" s="141"/>
      <c r="I5" s="141"/>
      <c r="J5" s="141"/>
      <c r="K5" s="141"/>
      <c r="L5" s="141"/>
      <c r="M5" s="142"/>
    </row>
    <row r="6" spans="1:13">
      <c r="A6" s="44" t="s">
        <v>13</v>
      </c>
      <c r="B6" s="45" t="s">
        <v>21</v>
      </c>
      <c r="C6" s="45" t="s">
        <v>15</v>
      </c>
      <c r="D6" s="46">
        <v>988</v>
      </c>
    </row>
    <row r="7" spans="1:13">
      <c r="A7" s="47" t="s">
        <v>13</v>
      </c>
      <c r="B7" s="48" t="s">
        <v>21</v>
      </c>
      <c r="C7" s="48" t="s">
        <v>16</v>
      </c>
      <c r="D7" s="49">
        <v>6391.9999523758888</v>
      </c>
    </row>
    <row r="8" spans="1:13">
      <c r="A8" s="44" t="s">
        <v>13</v>
      </c>
      <c r="B8" s="45" t="s">
        <v>22</v>
      </c>
      <c r="C8" s="45" t="s">
        <v>19</v>
      </c>
      <c r="D8" s="46">
        <v>523.44999999999993</v>
      </c>
    </row>
    <row r="9" spans="1:13">
      <c r="A9" s="47" t="s">
        <v>13</v>
      </c>
      <c r="B9" s="48" t="s">
        <v>22</v>
      </c>
      <c r="C9" s="48" t="s">
        <v>20</v>
      </c>
      <c r="D9" s="49">
        <v>1209.5999909877776</v>
      </c>
    </row>
    <row r="10" spans="1:13">
      <c r="A10" s="44" t="s">
        <v>13</v>
      </c>
      <c r="B10" s="45" t="s">
        <v>23</v>
      </c>
      <c r="C10" s="45" t="s">
        <v>15</v>
      </c>
      <c r="D10" s="46">
        <v>1881</v>
      </c>
    </row>
    <row r="11" spans="1:13">
      <c r="A11" s="47" t="s">
        <v>13</v>
      </c>
      <c r="B11" s="48" t="s">
        <v>23</v>
      </c>
      <c r="C11" s="48" t="s">
        <v>16</v>
      </c>
      <c r="D11" s="49">
        <v>583.1999995172024</v>
      </c>
    </row>
    <row r="12" spans="1:13">
      <c r="A12" s="44" t="s">
        <v>13</v>
      </c>
      <c r="B12" s="45" t="s">
        <v>23</v>
      </c>
      <c r="C12" s="45" t="s">
        <v>19</v>
      </c>
      <c r="D12" s="46">
        <v>1285.199998936057</v>
      </c>
    </row>
    <row r="13" spans="1:13">
      <c r="A13" s="47" t="s">
        <v>13</v>
      </c>
      <c r="B13" s="48" t="s">
        <v>23</v>
      </c>
      <c r="C13" s="48" t="s">
        <v>20</v>
      </c>
      <c r="D13" s="49">
        <v>489.59999959468837</v>
      </c>
    </row>
    <row r="14" spans="1:13">
      <c r="A14" s="44" t="s">
        <v>13</v>
      </c>
      <c r="B14" s="45" t="s">
        <v>14</v>
      </c>
      <c r="C14" s="45" t="s">
        <v>15</v>
      </c>
      <c r="D14" s="46">
        <v>12326.399989795684</v>
      </c>
    </row>
    <row r="15" spans="1:13">
      <c r="A15" s="47" t="s">
        <v>17</v>
      </c>
      <c r="B15" s="48" t="s">
        <v>14</v>
      </c>
      <c r="C15" s="48" t="s">
        <v>16</v>
      </c>
      <c r="D15" s="49">
        <v>3291.7499869197604</v>
      </c>
    </row>
    <row r="16" spans="1:13">
      <c r="A16" s="44" t="s">
        <v>17</v>
      </c>
      <c r="B16" s="45" t="s">
        <v>18</v>
      </c>
      <c r="C16" s="45" t="s">
        <v>19</v>
      </c>
      <c r="D16" s="46">
        <v>715.4999971568584</v>
      </c>
    </row>
    <row r="17" spans="1:4">
      <c r="A17" s="47" t="s">
        <v>17</v>
      </c>
      <c r="B17" s="48" t="s">
        <v>14</v>
      </c>
      <c r="C17" s="48" t="s">
        <v>20</v>
      </c>
      <c r="D17" s="49">
        <v>4772.9999810338013</v>
      </c>
    </row>
    <row r="18" spans="1:4">
      <c r="A18" s="44" t="s">
        <v>17</v>
      </c>
      <c r="B18" s="45" t="s">
        <v>21</v>
      </c>
      <c r="C18" s="45" t="s">
        <v>15</v>
      </c>
      <c r="D18" s="46">
        <v>551</v>
      </c>
    </row>
    <row r="19" spans="1:4">
      <c r="A19" s="47" t="s">
        <v>17</v>
      </c>
      <c r="B19" s="48" t="s">
        <v>21</v>
      </c>
      <c r="C19" s="48" t="s">
        <v>16</v>
      </c>
      <c r="D19" s="49">
        <v>209</v>
      </c>
    </row>
    <row r="20" spans="1:4">
      <c r="A20" s="44" t="s">
        <v>17</v>
      </c>
      <c r="B20" s="45" t="s">
        <v>22</v>
      </c>
      <c r="C20" s="45" t="s">
        <v>19</v>
      </c>
      <c r="D20" s="46">
        <v>1077.3</v>
      </c>
    </row>
    <row r="21" spans="1:4">
      <c r="A21" s="47" t="s">
        <v>17</v>
      </c>
      <c r="B21" s="48" t="s">
        <v>22</v>
      </c>
      <c r="C21" s="48" t="s">
        <v>20</v>
      </c>
      <c r="D21" s="49">
        <v>4295.8999999999996</v>
      </c>
    </row>
    <row r="22" spans="1:4">
      <c r="A22" s="44" t="s">
        <v>17</v>
      </c>
      <c r="B22" s="45" t="s">
        <v>23</v>
      </c>
      <c r="C22" s="45" t="s">
        <v>15</v>
      </c>
      <c r="D22" s="46">
        <v>2322.6</v>
      </c>
    </row>
    <row r="23" spans="1:4">
      <c r="A23" s="47" t="s">
        <v>17</v>
      </c>
      <c r="B23" s="48" t="s">
        <v>23</v>
      </c>
      <c r="C23" s="48" t="s">
        <v>16</v>
      </c>
      <c r="D23" s="49">
        <v>585.19999999999993</v>
      </c>
    </row>
    <row r="24" spans="1:4">
      <c r="A24" s="44" t="s">
        <v>17</v>
      </c>
      <c r="B24" s="45" t="s">
        <v>23</v>
      </c>
      <c r="C24" s="45" t="s">
        <v>19</v>
      </c>
      <c r="D24" s="46">
        <v>1672</v>
      </c>
    </row>
    <row r="25" spans="1:4">
      <c r="A25" s="47" t="s">
        <v>24</v>
      </c>
      <c r="B25" s="48" t="s">
        <v>23</v>
      </c>
      <c r="C25" s="48" t="s">
        <v>20</v>
      </c>
      <c r="D25" s="49">
        <v>5588.8499999999995</v>
      </c>
    </row>
    <row r="26" spans="1:4">
      <c r="A26" s="44" t="s">
        <v>24</v>
      </c>
      <c r="B26" s="45" t="s">
        <v>14</v>
      </c>
      <c r="C26" s="45" t="s">
        <v>15</v>
      </c>
      <c r="D26" s="46">
        <v>11601.4</v>
      </c>
    </row>
    <row r="27" spans="1:4">
      <c r="A27" s="47" t="s">
        <v>24</v>
      </c>
      <c r="B27" s="48" t="s">
        <v>14</v>
      </c>
      <c r="C27" s="48" t="s">
        <v>16</v>
      </c>
      <c r="D27" s="49">
        <v>2718.9</v>
      </c>
    </row>
    <row r="28" spans="1:4">
      <c r="A28" s="44" t="s">
        <v>24</v>
      </c>
      <c r="B28" s="45" t="s">
        <v>18</v>
      </c>
      <c r="C28" s="45" t="s">
        <v>19</v>
      </c>
      <c r="D28" s="46">
        <v>3551.9999735355377</v>
      </c>
    </row>
    <row r="29" spans="1:4">
      <c r="A29" s="47" t="s">
        <v>24</v>
      </c>
      <c r="B29" s="48" t="s">
        <v>14</v>
      </c>
      <c r="C29" s="48" t="s">
        <v>20</v>
      </c>
      <c r="D29" s="49">
        <v>1413.5999894678591</v>
      </c>
    </row>
    <row r="30" spans="1:4">
      <c r="A30" s="44" t="s">
        <v>24</v>
      </c>
      <c r="B30" s="45" t="s">
        <v>21</v>
      </c>
      <c r="C30" s="45" t="s">
        <v>15</v>
      </c>
      <c r="D30" s="46">
        <v>2503.7999979272486</v>
      </c>
    </row>
    <row r="31" spans="1:4">
      <c r="A31" s="47" t="s">
        <v>24</v>
      </c>
      <c r="B31" s="48" t="s">
        <v>21</v>
      </c>
      <c r="C31" s="48" t="s">
        <v>16</v>
      </c>
      <c r="D31" s="49">
        <v>2551.4999978877604</v>
      </c>
    </row>
    <row r="32" spans="1:4">
      <c r="A32" s="44" t="s">
        <v>24</v>
      </c>
      <c r="B32" s="45" t="s">
        <v>22</v>
      </c>
      <c r="C32" s="45" t="s">
        <v>19</v>
      </c>
      <c r="D32" s="46">
        <v>3790.7999968618151</v>
      </c>
    </row>
    <row r="33" spans="1:4">
      <c r="A33" s="47" t="s">
        <v>24</v>
      </c>
      <c r="B33" s="48" t="s">
        <v>22</v>
      </c>
      <c r="C33" s="48" t="s">
        <v>20</v>
      </c>
      <c r="D33" s="49">
        <v>2527</v>
      </c>
    </row>
    <row r="34" spans="1:4">
      <c r="A34" s="44" t="s">
        <v>24</v>
      </c>
      <c r="B34" s="45" t="s">
        <v>23</v>
      </c>
      <c r="C34" s="45" t="s">
        <v>15</v>
      </c>
      <c r="D34" s="46">
        <v>1376.9999975860119</v>
      </c>
    </row>
    <row r="35" spans="1:4">
      <c r="A35" s="47" t="s">
        <v>24</v>
      </c>
      <c r="B35" s="48" t="s">
        <v>23</v>
      </c>
      <c r="C35" s="48" t="s">
        <v>16</v>
      </c>
      <c r="D35" s="49">
        <v>448.79999921321865</v>
      </c>
    </row>
    <row r="36" spans="1:4">
      <c r="A36" s="44" t="s">
        <v>24</v>
      </c>
      <c r="B36" s="45" t="s">
        <v>23</v>
      </c>
      <c r="C36" s="45" t="s">
        <v>19</v>
      </c>
      <c r="D36" s="46">
        <v>881.59999999999991</v>
      </c>
    </row>
    <row r="37" spans="1:4">
      <c r="A37" s="47" t="s">
        <v>24</v>
      </c>
      <c r="B37" s="48" t="s">
        <v>23</v>
      </c>
      <c r="C37" s="48" t="s">
        <v>20</v>
      </c>
      <c r="D37" s="49">
        <v>217.59999961853026</v>
      </c>
    </row>
    <row r="38" spans="1:4">
      <c r="A38" s="44" t="s">
        <v>24</v>
      </c>
      <c r="B38" s="45" t="s">
        <v>14</v>
      </c>
      <c r="C38" s="45" t="s">
        <v>15</v>
      </c>
      <c r="D38" s="46">
        <v>7044.7999876499171</v>
      </c>
    </row>
    <row r="39" spans="1:4">
      <c r="A39" s="47" t="s">
        <v>24</v>
      </c>
      <c r="B39" s="48" t="s">
        <v>14</v>
      </c>
      <c r="C39" s="48" t="s">
        <v>16</v>
      </c>
      <c r="D39" s="49">
        <v>2354.1</v>
      </c>
    </row>
    <row r="40" spans="1:4">
      <c r="A40" s="44" t="s">
        <v>24</v>
      </c>
      <c r="B40" s="45" t="s">
        <v>18</v>
      </c>
      <c r="C40" s="45" t="s">
        <v>19</v>
      </c>
      <c r="D40" s="46">
        <v>1476.3</v>
      </c>
    </row>
    <row r="41" spans="1:4">
      <c r="A41" s="47" t="s">
        <v>24</v>
      </c>
      <c r="B41" s="48" t="s">
        <v>14</v>
      </c>
      <c r="C41" s="48" t="s">
        <v>20</v>
      </c>
      <c r="D41" s="49">
        <v>1829.6999999999998</v>
      </c>
    </row>
    <row r="42" spans="1:4">
      <c r="A42" s="44" t="s">
        <v>24</v>
      </c>
      <c r="B42" s="45" t="s">
        <v>21</v>
      </c>
      <c r="C42" s="45" t="s">
        <v>15</v>
      </c>
      <c r="D42" s="46">
        <v>3214.7999999999997</v>
      </c>
    </row>
    <row r="43" spans="1:4">
      <c r="A43" s="47" t="s">
        <v>24</v>
      </c>
      <c r="B43" s="48" t="s">
        <v>21</v>
      </c>
      <c r="C43" s="48" t="s">
        <v>16</v>
      </c>
      <c r="D43" s="49">
        <v>281.2</v>
      </c>
    </row>
    <row r="44" spans="1:4">
      <c r="A44" s="44" t="s">
        <v>24</v>
      </c>
      <c r="B44" s="45" t="s">
        <v>22</v>
      </c>
      <c r="C44" s="45" t="s">
        <v>19</v>
      </c>
      <c r="D44" s="46">
        <v>1672</v>
      </c>
    </row>
    <row r="45" spans="1:4">
      <c r="A45" s="47" t="s">
        <v>24</v>
      </c>
      <c r="B45" s="48" t="s">
        <v>22</v>
      </c>
      <c r="C45" s="48" t="s">
        <v>20</v>
      </c>
      <c r="D45" s="49">
        <v>889.19999999999993</v>
      </c>
    </row>
    <row r="46" spans="1:4">
      <c r="A46" s="44" t="s">
        <v>24</v>
      </c>
      <c r="B46" s="45" t="s">
        <v>23</v>
      </c>
      <c r="C46" s="45" t="s">
        <v>15</v>
      </c>
      <c r="D46" s="46">
        <v>7054.7</v>
      </c>
    </row>
    <row r="47" spans="1:4">
      <c r="A47" s="47" t="s">
        <v>24</v>
      </c>
      <c r="B47" s="48" t="s">
        <v>23</v>
      </c>
      <c r="C47" s="48" t="s">
        <v>16</v>
      </c>
      <c r="D47" s="49">
        <v>783.75</v>
      </c>
    </row>
    <row r="48" spans="1:4">
      <c r="A48" s="44" t="s">
        <v>24</v>
      </c>
      <c r="B48" s="45" t="s">
        <v>23</v>
      </c>
      <c r="C48" s="45" t="s">
        <v>19</v>
      </c>
      <c r="D48" s="46">
        <v>1926.6</v>
      </c>
    </row>
    <row r="49" spans="1:4">
      <c r="A49" s="47" t="s">
        <v>24</v>
      </c>
      <c r="B49" s="48" t="s">
        <v>23</v>
      </c>
      <c r="C49" s="48" t="s">
        <v>20</v>
      </c>
      <c r="D49" s="49">
        <v>2144.9999914765358</v>
      </c>
    </row>
    <row r="50" spans="1:4">
      <c r="A50" s="44" t="s">
        <v>24</v>
      </c>
      <c r="B50" s="45" t="s">
        <v>14</v>
      </c>
      <c r="C50" s="45" t="s">
        <v>15</v>
      </c>
      <c r="D50" s="46">
        <v>215.99999914169311</v>
      </c>
    </row>
    <row r="51" spans="1:4">
      <c r="A51" s="47" t="s">
        <v>25</v>
      </c>
      <c r="B51" s="48" t="s">
        <v>14</v>
      </c>
      <c r="C51" s="48" t="s">
        <v>16</v>
      </c>
      <c r="D51" s="49">
        <v>4674.95</v>
      </c>
    </row>
    <row r="52" spans="1:4">
      <c r="A52" s="44" t="s">
        <v>25</v>
      </c>
      <c r="B52" s="45" t="s">
        <v>18</v>
      </c>
      <c r="C52" s="45" t="s">
        <v>19</v>
      </c>
      <c r="D52" s="46">
        <v>2473.7999999999997</v>
      </c>
    </row>
    <row r="53" spans="1:4">
      <c r="A53" s="47" t="s">
        <v>25</v>
      </c>
      <c r="B53" s="48" t="s">
        <v>14</v>
      </c>
      <c r="C53" s="48" t="s">
        <v>20</v>
      </c>
      <c r="D53" s="49">
        <v>5694.3</v>
      </c>
    </row>
    <row r="54" spans="1:4">
      <c r="A54" s="44" t="s">
        <v>25</v>
      </c>
      <c r="B54" s="45" t="s">
        <v>21</v>
      </c>
      <c r="C54" s="45" t="s">
        <v>15</v>
      </c>
      <c r="D54" s="46">
        <v>1979.9999983608723</v>
      </c>
    </row>
    <row r="55" spans="1:4">
      <c r="A55" s="47" t="s">
        <v>25</v>
      </c>
      <c r="B55" s="48" t="s">
        <v>21</v>
      </c>
      <c r="C55" s="48" t="s">
        <v>16</v>
      </c>
      <c r="D55" s="49">
        <v>5794.05</v>
      </c>
    </row>
    <row r="56" spans="1:4">
      <c r="A56" s="44" t="s">
        <v>25</v>
      </c>
      <c r="B56" s="45" t="s">
        <v>22</v>
      </c>
      <c r="C56" s="45" t="s">
        <v>19</v>
      </c>
      <c r="D56" s="46">
        <v>1138.4999990575016</v>
      </c>
    </row>
    <row r="57" spans="1:4">
      <c r="A57" s="47" t="s">
        <v>25</v>
      </c>
      <c r="B57" s="48" t="s">
        <v>22</v>
      </c>
      <c r="C57" s="48" t="s">
        <v>20</v>
      </c>
      <c r="D57" s="49">
        <v>957.59999999999991</v>
      </c>
    </row>
    <row r="58" spans="1:4">
      <c r="A58" s="44" t="s">
        <v>25</v>
      </c>
      <c r="B58" s="45" t="s">
        <v>23</v>
      </c>
      <c r="C58" s="45" t="s">
        <v>15</v>
      </c>
      <c r="D58" s="46">
        <v>145.6</v>
      </c>
    </row>
    <row r="59" spans="1:4">
      <c r="A59" s="47" t="s">
        <v>25</v>
      </c>
      <c r="B59" s="48" t="s">
        <v>23</v>
      </c>
      <c r="C59" s="48" t="s">
        <v>16</v>
      </c>
      <c r="D59" s="49">
        <v>1498</v>
      </c>
    </row>
    <row r="60" spans="1:4">
      <c r="A60" s="44" t="s">
        <v>25</v>
      </c>
      <c r="B60" s="45" t="s">
        <v>23</v>
      </c>
      <c r="C60" s="45" t="s">
        <v>19</v>
      </c>
      <c r="D60" s="46">
        <v>2310</v>
      </c>
    </row>
    <row r="61" spans="1:4">
      <c r="A61" s="47" t="s">
        <v>25</v>
      </c>
      <c r="B61" s="48" t="s">
        <v>23</v>
      </c>
      <c r="C61" s="48" t="s">
        <v>20</v>
      </c>
      <c r="D61" s="49">
        <v>4563.2999999999993</v>
      </c>
    </row>
    <row r="62" spans="1:4">
      <c r="A62" s="44" t="s">
        <v>25</v>
      </c>
      <c r="B62" s="45" t="s">
        <v>14</v>
      </c>
      <c r="C62" s="45" t="s">
        <v>15</v>
      </c>
      <c r="D62" s="46">
        <v>974.69999999999993</v>
      </c>
    </row>
    <row r="63" spans="1:4">
      <c r="A63" s="47" t="s">
        <v>25</v>
      </c>
      <c r="B63" s="48" t="s">
        <v>14</v>
      </c>
      <c r="C63" s="48" t="s">
        <v>16</v>
      </c>
      <c r="D63" s="49">
        <v>66.5</v>
      </c>
    </row>
    <row r="64" spans="1:4">
      <c r="A64" s="44" t="s">
        <v>25</v>
      </c>
      <c r="B64" s="45" t="s">
        <v>18</v>
      </c>
      <c r="C64" s="45" t="s">
        <v>19</v>
      </c>
      <c r="D64" s="46">
        <v>974.69999999999993</v>
      </c>
    </row>
    <row r="65" spans="1:4">
      <c r="A65" s="47" t="s">
        <v>25</v>
      </c>
      <c r="B65" s="48" t="s">
        <v>14</v>
      </c>
      <c r="C65" s="48" t="s">
        <v>20</v>
      </c>
      <c r="D65" s="49">
        <v>3285.1</v>
      </c>
    </row>
    <row r="66" spans="1:4">
      <c r="A66" s="44" t="s">
        <v>25</v>
      </c>
      <c r="B66" s="45" t="s">
        <v>21</v>
      </c>
      <c r="C66" s="45" t="s">
        <v>15</v>
      </c>
      <c r="D66" s="46">
        <v>703</v>
      </c>
    </row>
    <row r="67" spans="1:4">
      <c r="A67" s="47" t="s">
        <v>25</v>
      </c>
      <c r="B67" s="48" t="s">
        <v>21</v>
      </c>
      <c r="C67" s="48" t="s">
        <v>16</v>
      </c>
      <c r="D67" s="49">
        <v>2926</v>
      </c>
    </row>
    <row r="68" spans="1:4">
      <c r="A68" s="44" t="s">
        <v>25</v>
      </c>
      <c r="B68" s="45" t="s">
        <v>22</v>
      </c>
      <c r="C68" s="45" t="s">
        <v>19</v>
      </c>
      <c r="D68" s="46">
        <v>3766.4999850332733</v>
      </c>
    </row>
    <row r="69" spans="1:4">
      <c r="A69" s="47" t="s">
        <v>25</v>
      </c>
      <c r="B69" s="48" t="s">
        <v>22</v>
      </c>
      <c r="C69" s="48" t="s">
        <v>20</v>
      </c>
      <c r="D69" s="49">
        <v>1253.9999950170516</v>
      </c>
    </row>
    <row r="70" spans="1:4">
      <c r="A70" s="44" t="s">
        <v>13</v>
      </c>
      <c r="B70" s="45" t="s">
        <v>23</v>
      </c>
      <c r="C70" s="45" t="s">
        <v>15</v>
      </c>
      <c r="D70" s="46">
        <v>1040.3999991387129</v>
      </c>
    </row>
    <row r="71" spans="1:4">
      <c r="A71" s="47" t="s">
        <v>13</v>
      </c>
      <c r="B71" s="48" t="s">
        <v>23</v>
      </c>
      <c r="C71" s="48" t="s">
        <v>16</v>
      </c>
      <c r="D71" s="49">
        <v>1883.6999984405934</v>
      </c>
    </row>
    <row r="72" spans="1:4">
      <c r="A72" s="44" t="s">
        <v>13</v>
      </c>
      <c r="B72" s="45" t="s">
        <v>23</v>
      </c>
      <c r="C72" s="45" t="s">
        <v>19</v>
      </c>
      <c r="D72" s="46">
        <v>992.75</v>
      </c>
    </row>
    <row r="73" spans="1:4">
      <c r="A73" s="47" t="s">
        <v>13</v>
      </c>
      <c r="B73" s="48" t="s">
        <v>23</v>
      </c>
      <c r="C73" s="48" t="s">
        <v>20</v>
      </c>
      <c r="D73" s="49">
        <v>1145.7</v>
      </c>
    </row>
    <row r="74" spans="1:4">
      <c r="A74" s="44" t="s">
        <v>13</v>
      </c>
      <c r="B74" s="45" t="s">
        <v>14</v>
      </c>
      <c r="C74" s="45" t="s">
        <v>15</v>
      </c>
      <c r="D74" s="46">
        <v>1245.45</v>
      </c>
    </row>
    <row r="75" spans="1:4">
      <c r="A75" s="47" t="s">
        <v>13</v>
      </c>
      <c r="B75" s="48" t="s">
        <v>14</v>
      </c>
      <c r="C75" s="48" t="s">
        <v>16</v>
      </c>
      <c r="D75" s="49">
        <v>2385.4499999999998</v>
      </c>
    </row>
    <row r="76" spans="1:4">
      <c r="A76" s="44" t="s">
        <v>13</v>
      </c>
      <c r="B76" s="45" t="s">
        <v>18</v>
      </c>
      <c r="C76" s="45" t="s">
        <v>19</v>
      </c>
      <c r="D76" s="46">
        <v>2299</v>
      </c>
    </row>
    <row r="77" spans="1:4">
      <c r="A77" s="47" t="s">
        <v>13</v>
      </c>
      <c r="B77" s="48" t="s">
        <v>14</v>
      </c>
      <c r="C77" s="48" t="s">
        <v>20</v>
      </c>
      <c r="D77" s="49">
        <v>8611.75</v>
      </c>
    </row>
    <row r="78" spans="1:4">
      <c r="A78" s="44" t="s">
        <v>13</v>
      </c>
      <c r="B78" s="45" t="s">
        <v>21</v>
      </c>
      <c r="C78" s="45" t="s">
        <v>15</v>
      </c>
      <c r="D78" s="46">
        <v>1845.85</v>
      </c>
    </row>
    <row r="79" spans="1:4">
      <c r="A79" s="47" t="s">
        <v>13</v>
      </c>
      <c r="B79" s="48" t="s">
        <v>21</v>
      </c>
      <c r="C79" s="48" t="s">
        <v>16</v>
      </c>
      <c r="D79" s="49">
        <v>775.19999999999993</v>
      </c>
    </row>
    <row r="80" spans="1:4">
      <c r="A80" s="44" t="s">
        <v>13</v>
      </c>
      <c r="B80" s="45" t="s">
        <v>22</v>
      </c>
      <c r="C80" s="45" t="s">
        <v>19</v>
      </c>
      <c r="D80" s="46">
        <v>1324.3</v>
      </c>
    </row>
    <row r="81" spans="1:4">
      <c r="A81" s="47" t="s">
        <v>13</v>
      </c>
      <c r="B81" s="48" t="s">
        <v>22</v>
      </c>
      <c r="C81" s="48" t="s">
        <v>20</v>
      </c>
      <c r="D81" s="49">
        <v>3811.3999999999996</v>
      </c>
    </row>
    <row r="82" spans="1:4">
      <c r="A82" s="44" t="s">
        <v>13</v>
      </c>
      <c r="B82" s="45" t="s">
        <v>23</v>
      </c>
      <c r="C82" s="45" t="s">
        <v>15</v>
      </c>
      <c r="D82" s="46">
        <v>931</v>
      </c>
    </row>
    <row r="83" spans="1:4">
      <c r="A83" s="47" t="s">
        <v>13</v>
      </c>
      <c r="B83" s="48" t="s">
        <v>23</v>
      </c>
      <c r="C83" s="48" t="s">
        <v>16</v>
      </c>
      <c r="D83" s="49">
        <v>1093.9499980822204</v>
      </c>
    </row>
    <row r="84" spans="1:4">
      <c r="A84" s="44" t="s">
        <v>13</v>
      </c>
      <c r="B84" s="45" t="s">
        <v>23</v>
      </c>
      <c r="C84" s="45" t="s">
        <v>19</v>
      </c>
      <c r="D84" s="46">
        <v>1291.1499977365136</v>
      </c>
    </row>
    <row r="85" spans="1:4">
      <c r="A85" s="47" t="s">
        <v>13</v>
      </c>
      <c r="B85" s="48" t="s">
        <v>23</v>
      </c>
      <c r="C85" s="48" t="s">
        <v>20</v>
      </c>
      <c r="D85" s="49">
        <v>3091.199976968765</v>
      </c>
    </row>
    <row r="86" spans="1:4">
      <c r="A86" s="44" t="s">
        <v>13</v>
      </c>
      <c r="B86" s="45" t="s">
        <v>14</v>
      </c>
      <c r="C86" s="45" t="s">
        <v>15</v>
      </c>
      <c r="D86" s="46">
        <v>974.39999274015418</v>
      </c>
    </row>
    <row r="87" spans="1:4">
      <c r="A87" s="47" t="s">
        <v>13</v>
      </c>
      <c r="B87" s="48" t="s">
        <v>14</v>
      </c>
      <c r="C87" s="48" t="s">
        <v>16</v>
      </c>
      <c r="D87" s="49">
        <v>440.79999999999995</v>
      </c>
    </row>
    <row r="88" spans="1:4">
      <c r="A88" s="44" t="s">
        <v>13</v>
      </c>
      <c r="B88" s="45" t="s">
        <v>18</v>
      </c>
      <c r="C88" s="45" t="s">
        <v>19</v>
      </c>
      <c r="D88" s="46">
        <v>1074.45</v>
      </c>
    </row>
    <row r="89" spans="1:4">
      <c r="A89" s="47" t="s">
        <v>13</v>
      </c>
      <c r="B89" s="48" t="s">
        <v>14</v>
      </c>
      <c r="C89" s="48" t="s">
        <v>20</v>
      </c>
      <c r="D89" s="49">
        <v>864.5</v>
      </c>
    </row>
    <row r="90" spans="1:4">
      <c r="A90" s="44" t="s">
        <v>25</v>
      </c>
      <c r="B90" s="45" t="s">
        <v>21</v>
      </c>
      <c r="C90" s="45" t="s">
        <v>15</v>
      </c>
      <c r="D90" s="46">
        <v>1550.3999972820282</v>
      </c>
    </row>
    <row r="91" spans="1:4">
      <c r="A91" s="47" t="s">
        <v>25</v>
      </c>
      <c r="B91" s="48" t="s">
        <v>21</v>
      </c>
      <c r="C91" s="48" t="s">
        <v>16</v>
      </c>
      <c r="D91" s="49">
        <v>21888</v>
      </c>
    </row>
    <row r="92" spans="1:4">
      <c r="A92" s="44" t="s">
        <v>25</v>
      </c>
      <c r="B92" s="45" t="s">
        <v>22</v>
      </c>
      <c r="C92" s="45" t="s">
        <v>19</v>
      </c>
      <c r="D92" s="46">
        <v>4894.3999635338778</v>
      </c>
    </row>
    <row r="93" spans="1:4">
      <c r="A93" s="47" t="s">
        <v>25</v>
      </c>
      <c r="B93" s="48" t="s">
        <v>22</v>
      </c>
      <c r="C93" s="48" t="s">
        <v>20</v>
      </c>
      <c r="D93" s="49">
        <v>6596.7999508500097</v>
      </c>
    </row>
    <row r="94" spans="1:4">
      <c r="A94" s="44" t="s">
        <v>25</v>
      </c>
      <c r="B94" s="45" t="s">
        <v>23</v>
      </c>
      <c r="C94" s="45" t="s">
        <v>15</v>
      </c>
      <c r="D94" s="46">
        <v>1879.1999859988689</v>
      </c>
    </row>
    <row r="95" spans="1:4">
      <c r="A95" s="47" t="s">
        <v>25</v>
      </c>
      <c r="B95" s="48" t="s">
        <v>23</v>
      </c>
      <c r="C95" s="48" t="s">
        <v>16</v>
      </c>
      <c r="D95" s="49">
        <v>331.19999753236766</v>
      </c>
    </row>
    <row r="96" spans="1:4">
      <c r="A96" s="44" t="s">
        <v>25</v>
      </c>
      <c r="B96" s="45" t="s">
        <v>23</v>
      </c>
      <c r="C96" s="45" t="s">
        <v>19</v>
      </c>
      <c r="D96" s="46">
        <v>1876.7999860167502</v>
      </c>
    </row>
    <row r="97" spans="1:4">
      <c r="A97" s="47" t="s">
        <v>25</v>
      </c>
      <c r="B97" s="48" t="s">
        <v>23</v>
      </c>
      <c r="C97" s="48" t="s">
        <v>20</v>
      </c>
      <c r="D97" s="49">
        <v>561.59999581575391</v>
      </c>
    </row>
    <row r="98" spans="1:4">
      <c r="A98" s="44" t="s">
        <v>25</v>
      </c>
      <c r="B98" s="45" t="s">
        <v>14</v>
      </c>
      <c r="C98" s="45" t="s">
        <v>15</v>
      </c>
      <c r="D98" s="46">
        <v>301.59999775290487</v>
      </c>
    </row>
    <row r="99" spans="1:4">
      <c r="A99" s="47" t="s">
        <v>25</v>
      </c>
      <c r="B99" s="48" t="s">
        <v>14</v>
      </c>
      <c r="C99" s="48" t="s">
        <v>16</v>
      </c>
      <c r="D99" s="49">
        <v>1925.9999923467635</v>
      </c>
    </row>
    <row r="100" spans="1:4">
      <c r="A100" s="44" t="s">
        <v>25</v>
      </c>
      <c r="B100" s="45" t="s">
        <v>18</v>
      </c>
      <c r="C100" s="45" t="s">
        <v>19</v>
      </c>
      <c r="D100" s="46">
        <v>1858.4999926149844</v>
      </c>
    </row>
    <row r="101" spans="1:4">
      <c r="A101" s="47" t="s">
        <v>25</v>
      </c>
      <c r="B101" s="48" t="s">
        <v>14</v>
      </c>
      <c r="C101" s="48" t="s">
        <v>20</v>
      </c>
      <c r="D101" s="49">
        <v>6483.7499742358923</v>
      </c>
    </row>
    <row r="102" spans="1:4">
      <c r="A102" s="44" t="s">
        <v>25</v>
      </c>
      <c r="B102" s="45" t="s">
        <v>21</v>
      </c>
      <c r="C102" s="45" t="s">
        <v>15</v>
      </c>
      <c r="D102" s="46">
        <v>13532.75</v>
      </c>
    </row>
    <row r="103" spans="1:4">
      <c r="A103" s="47" t="s">
        <v>25</v>
      </c>
      <c r="B103" s="48" t="s">
        <v>21</v>
      </c>
      <c r="C103" s="48" t="s">
        <v>16</v>
      </c>
      <c r="D103" s="49">
        <v>4347.2</v>
      </c>
    </row>
    <row r="104" spans="1:4">
      <c r="A104" s="44" t="s">
        <v>25</v>
      </c>
      <c r="B104" s="45" t="s">
        <v>22</v>
      </c>
      <c r="C104" s="45" t="s">
        <v>19</v>
      </c>
      <c r="D104" s="46">
        <v>8126.2999999999993</v>
      </c>
    </row>
    <row r="105" spans="1:4">
      <c r="A105" s="47" t="s">
        <v>25</v>
      </c>
      <c r="B105" s="48" t="s">
        <v>22</v>
      </c>
      <c r="C105" s="48" t="s">
        <v>20</v>
      </c>
      <c r="D105" s="49">
        <v>2400.65</v>
      </c>
    </row>
    <row r="106" spans="1:4">
      <c r="A106" s="44" t="s">
        <v>25</v>
      </c>
      <c r="B106" s="45" t="s">
        <v>23</v>
      </c>
      <c r="C106" s="45" t="s">
        <v>15</v>
      </c>
      <c r="D106" s="46">
        <v>15610.4</v>
      </c>
    </row>
    <row r="107" spans="1:4">
      <c r="A107" s="47" t="s">
        <v>25</v>
      </c>
      <c r="B107" s="48" t="s">
        <v>23</v>
      </c>
      <c r="C107" s="48" t="s">
        <v>16</v>
      </c>
      <c r="D107" s="49">
        <v>4801.3</v>
      </c>
    </row>
    <row r="108" spans="1:4">
      <c r="A108" s="44" t="s">
        <v>25</v>
      </c>
      <c r="B108" s="45" t="s">
        <v>23</v>
      </c>
      <c r="C108" s="45" t="s">
        <v>19</v>
      </c>
      <c r="D108" s="46">
        <v>6652.7999504327772</v>
      </c>
    </row>
    <row r="109" spans="1:4">
      <c r="A109" s="47" t="s">
        <v>25</v>
      </c>
      <c r="B109" s="48" t="s">
        <v>23</v>
      </c>
      <c r="C109" s="48" t="s">
        <v>20</v>
      </c>
      <c r="D109" s="49">
        <v>316.79999763965606</v>
      </c>
    </row>
    <row r="110" spans="1:4">
      <c r="A110" s="44" t="s">
        <v>25</v>
      </c>
      <c r="B110" s="45" t="s">
        <v>14</v>
      </c>
      <c r="C110" s="45" t="s">
        <v>15</v>
      </c>
      <c r="D110" s="46">
        <v>12199.199909108876</v>
      </c>
    </row>
    <row r="111" spans="1:4">
      <c r="A111" s="47" t="s">
        <v>25</v>
      </c>
      <c r="B111" s="48" t="s">
        <v>14</v>
      </c>
      <c r="C111" s="48" t="s">
        <v>16</v>
      </c>
      <c r="D111" s="49">
        <v>26334</v>
      </c>
    </row>
    <row r="112" spans="1:4">
      <c r="A112" s="44" t="s">
        <v>26</v>
      </c>
      <c r="B112" s="45" t="s">
        <v>18</v>
      </c>
      <c r="C112" s="45" t="s">
        <v>19</v>
      </c>
      <c r="D112" s="46">
        <v>7109.399987536668</v>
      </c>
    </row>
    <row r="113" spans="1:4">
      <c r="A113" s="47" t="s">
        <v>26</v>
      </c>
      <c r="B113" s="48" t="s">
        <v>14</v>
      </c>
      <c r="C113" s="48" t="s">
        <v>20</v>
      </c>
      <c r="D113" s="49">
        <v>1619.75</v>
      </c>
    </row>
    <row r="114" spans="1:4">
      <c r="A114" s="44" t="s">
        <v>26</v>
      </c>
      <c r="B114" s="45" t="s">
        <v>21</v>
      </c>
      <c r="C114" s="45" t="s">
        <v>15</v>
      </c>
      <c r="D114" s="46">
        <v>4125.0499927684659</v>
      </c>
    </row>
    <row r="115" spans="1:4">
      <c r="A115" s="47" t="s">
        <v>26</v>
      </c>
      <c r="B115" s="48" t="s">
        <v>21</v>
      </c>
      <c r="C115" s="48" t="s">
        <v>16</v>
      </c>
      <c r="D115" s="49">
        <v>564.29999999999995</v>
      </c>
    </row>
    <row r="116" spans="1:4">
      <c r="A116" s="44" t="s">
        <v>26</v>
      </c>
      <c r="B116" s="45" t="s">
        <v>22</v>
      </c>
      <c r="C116" s="45" t="s">
        <v>19</v>
      </c>
      <c r="D116" s="46">
        <v>1346.1499999999999</v>
      </c>
    </row>
    <row r="117" spans="1:4">
      <c r="A117" s="47" t="s">
        <v>26</v>
      </c>
      <c r="B117" s="48" t="s">
        <v>22</v>
      </c>
      <c r="C117" s="48" t="s">
        <v>20</v>
      </c>
      <c r="D117" s="49">
        <v>307.8</v>
      </c>
    </row>
    <row r="118" spans="1:4">
      <c r="A118" s="44" t="s">
        <v>26</v>
      </c>
      <c r="B118" s="45" t="s">
        <v>23</v>
      </c>
      <c r="C118" s="45" t="s">
        <v>15</v>
      </c>
      <c r="D118" s="46">
        <v>197.6</v>
      </c>
    </row>
    <row r="119" spans="1:4">
      <c r="A119" s="47" t="s">
        <v>26</v>
      </c>
      <c r="B119" s="48" t="s">
        <v>23</v>
      </c>
      <c r="C119" s="48" t="s">
        <v>16</v>
      </c>
      <c r="D119" s="49">
        <v>1012.6999999999999</v>
      </c>
    </row>
    <row r="120" spans="1:4">
      <c r="A120" s="44" t="s">
        <v>26</v>
      </c>
      <c r="B120" s="45" t="s">
        <v>23</v>
      </c>
      <c r="C120" s="45" t="s">
        <v>19</v>
      </c>
      <c r="D120" s="46">
        <v>20149.5</v>
      </c>
    </row>
    <row r="121" spans="1:4">
      <c r="A121" s="47" t="s">
        <v>26</v>
      </c>
      <c r="B121" s="48" t="s">
        <v>23</v>
      </c>
      <c r="C121" s="48" t="s">
        <v>20</v>
      </c>
      <c r="D121" s="49">
        <v>1800.8999985091386</v>
      </c>
    </row>
    <row r="122" spans="1:4">
      <c r="A122" s="44" t="s">
        <v>26</v>
      </c>
      <c r="B122" s="45" t="s">
        <v>14</v>
      </c>
      <c r="C122" s="45" t="s">
        <v>15</v>
      </c>
      <c r="D122" s="46">
        <v>2494.7999979346991</v>
      </c>
    </row>
    <row r="123" spans="1:4">
      <c r="A123" s="47" t="s">
        <v>26</v>
      </c>
      <c r="B123" s="48" t="s">
        <v>14</v>
      </c>
      <c r="C123" s="48" t="s">
        <v>16</v>
      </c>
      <c r="D123" s="49">
        <v>7827.0499999999993</v>
      </c>
    </row>
    <row r="124" spans="1:4">
      <c r="A124" s="44" t="s">
        <v>26</v>
      </c>
      <c r="B124" s="45" t="s">
        <v>18</v>
      </c>
      <c r="C124" s="45" t="s">
        <v>19</v>
      </c>
      <c r="D124" s="46">
        <v>1018.4</v>
      </c>
    </row>
    <row r="125" spans="1:4">
      <c r="A125" s="47" t="s">
        <v>26</v>
      </c>
      <c r="B125" s="48" t="s">
        <v>14</v>
      </c>
      <c r="C125" s="48" t="s">
        <v>20</v>
      </c>
      <c r="D125" s="49">
        <v>284.05</v>
      </c>
    </row>
    <row r="126" spans="1:4">
      <c r="A126" s="44" t="s">
        <v>26</v>
      </c>
      <c r="B126" s="45" t="s">
        <v>21</v>
      </c>
      <c r="C126" s="45" t="s">
        <v>15</v>
      </c>
      <c r="D126" s="46">
        <v>478.79999999999995</v>
      </c>
    </row>
    <row r="127" spans="1:4">
      <c r="A127" s="47" t="s">
        <v>26</v>
      </c>
      <c r="B127" s="48" t="s">
        <v>21</v>
      </c>
      <c r="C127" s="48" t="s">
        <v>16</v>
      </c>
      <c r="D127" s="49">
        <v>370.5</v>
      </c>
    </row>
    <row r="128" spans="1:4">
      <c r="A128" s="44" t="s">
        <v>26</v>
      </c>
      <c r="B128" s="45" t="s">
        <v>22</v>
      </c>
      <c r="C128" s="45" t="s">
        <v>19</v>
      </c>
      <c r="D128" s="46">
        <v>633.65</v>
      </c>
    </row>
    <row r="129" spans="1:4">
      <c r="A129" s="47" t="s">
        <v>26</v>
      </c>
      <c r="B129" s="48" t="s">
        <v>22</v>
      </c>
      <c r="C129" s="48" t="s">
        <v>20</v>
      </c>
      <c r="D129" s="49">
        <v>1988.999992096424</v>
      </c>
    </row>
    <row r="130" spans="1:4">
      <c r="A130" s="44" t="s">
        <v>26</v>
      </c>
      <c r="B130" s="45" t="s">
        <v>23</v>
      </c>
      <c r="C130" s="45" t="s">
        <v>15</v>
      </c>
      <c r="D130" s="46">
        <v>2227.4999911487103</v>
      </c>
    </row>
    <row r="131" spans="1:4">
      <c r="A131" s="47" t="s">
        <v>26</v>
      </c>
      <c r="B131" s="48" t="s">
        <v>23</v>
      </c>
      <c r="C131" s="48" t="s">
        <v>16</v>
      </c>
      <c r="D131" s="49">
        <v>5001.75</v>
      </c>
    </row>
    <row r="132" spans="1:4">
      <c r="A132" s="44" t="s">
        <v>26</v>
      </c>
      <c r="B132" s="45" t="s">
        <v>23</v>
      </c>
      <c r="C132" s="45" t="s">
        <v>19</v>
      </c>
      <c r="D132" s="46">
        <v>3129.7499875634908</v>
      </c>
    </row>
    <row r="133" spans="1:4">
      <c r="A133" s="47" t="s">
        <v>26</v>
      </c>
      <c r="B133" s="48" t="s">
        <v>23</v>
      </c>
      <c r="C133" s="48" t="s">
        <v>20</v>
      </c>
      <c r="D133" s="49">
        <v>2249.0999960571526</v>
      </c>
    </row>
    <row r="134" spans="1:4">
      <c r="A134" s="44" t="s">
        <v>26</v>
      </c>
      <c r="B134" s="45" t="s">
        <v>14</v>
      </c>
      <c r="C134" s="45" t="s">
        <v>15</v>
      </c>
      <c r="D134" s="46">
        <v>4566.1999919950958</v>
      </c>
    </row>
    <row r="135" spans="1:4">
      <c r="A135" s="47" t="s">
        <v>26</v>
      </c>
      <c r="B135" s="48" t="s">
        <v>14</v>
      </c>
      <c r="C135" s="48" t="s">
        <v>16</v>
      </c>
      <c r="D135" s="49">
        <v>5640.5999901115892</v>
      </c>
    </row>
    <row r="136" spans="1:4">
      <c r="A136" s="44" t="s">
        <v>26</v>
      </c>
      <c r="B136" s="45" t="s">
        <v>18</v>
      </c>
      <c r="C136" s="45" t="s">
        <v>19</v>
      </c>
      <c r="D136" s="46">
        <v>351.89999938309188</v>
      </c>
    </row>
    <row r="137" spans="1:4">
      <c r="A137" s="47" t="s">
        <v>26</v>
      </c>
      <c r="B137" s="48" t="s">
        <v>14</v>
      </c>
      <c r="C137" s="48" t="s">
        <v>20</v>
      </c>
      <c r="D137" s="49">
        <v>13896.599999999999</v>
      </c>
    </row>
    <row r="138" spans="1:4">
      <c r="A138" s="44" t="s">
        <v>26</v>
      </c>
      <c r="B138" s="45" t="s">
        <v>21</v>
      </c>
      <c r="C138" s="45" t="s">
        <v>15</v>
      </c>
      <c r="D138" s="46">
        <v>1487.6999999999998</v>
      </c>
    </row>
    <row r="139" spans="1:4">
      <c r="A139" s="47" t="s">
        <v>26</v>
      </c>
      <c r="B139" s="48" t="s">
        <v>21</v>
      </c>
      <c r="C139" s="48" t="s">
        <v>16</v>
      </c>
      <c r="D139" s="49">
        <v>478.79999999999995</v>
      </c>
    </row>
    <row r="140" spans="1:4">
      <c r="A140" s="44" t="s">
        <v>26</v>
      </c>
      <c r="B140" s="45" t="s">
        <v>22</v>
      </c>
      <c r="C140" s="45" t="s">
        <v>19</v>
      </c>
      <c r="D140" s="46">
        <v>758.09999999999991</v>
      </c>
    </row>
    <row r="141" spans="1:4">
      <c r="A141" s="47" t="s">
        <v>26</v>
      </c>
      <c r="B141" s="48" t="s">
        <v>22</v>
      </c>
      <c r="C141" s="48" t="s">
        <v>20</v>
      </c>
      <c r="D141" s="49">
        <v>3154.95</v>
      </c>
    </row>
    <row r="142" spans="1:4">
      <c r="A142" s="44" t="s">
        <v>26</v>
      </c>
      <c r="B142" s="45" t="s">
        <v>23</v>
      </c>
      <c r="C142" s="45" t="s">
        <v>15</v>
      </c>
      <c r="D142" s="46">
        <v>1392.2999975591897</v>
      </c>
    </row>
    <row r="143" spans="1:4">
      <c r="A143" s="47" t="s">
        <v>26</v>
      </c>
      <c r="B143" s="48" t="s">
        <v>23</v>
      </c>
      <c r="C143" s="48" t="s">
        <v>16</v>
      </c>
      <c r="D143" s="49">
        <v>4989.5999628245827</v>
      </c>
    </row>
    <row r="144" spans="1:4">
      <c r="A144" s="44" t="s">
        <v>26</v>
      </c>
      <c r="B144" s="45" t="s">
        <v>23</v>
      </c>
      <c r="C144" s="45" t="s">
        <v>19</v>
      </c>
      <c r="D144" s="46">
        <v>440.79999999999995</v>
      </c>
    </row>
    <row r="145" spans="1:4">
      <c r="A145" s="47" t="s">
        <v>26</v>
      </c>
      <c r="B145" s="48" t="s">
        <v>23</v>
      </c>
      <c r="C145" s="48" t="s">
        <v>20</v>
      </c>
      <c r="D145" s="49">
        <v>717.59999465346334</v>
      </c>
    </row>
    <row r="146" spans="1:4">
      <c r="A146" s="44" t="s">
        <v>17</v>
      </c>
      <c r="B146" s="45" t="s">
        <v>14</v>
      </c>
      <c r="C146" s="45" t="s">
        <v>15</v>
      </c>
      <c r="D146" s="46">
        <v>5200.299990883469</v>
      </c>
    </row>
    <row r="147" spans="1:4">
      <c r="A147" s="47" t="s">
        <v>17</v>
      </c>
      <c r="B147" s="48" t="s">
        <v>14</v>
      </c>
      <c r="C147" s="48" t="s">
        <v>16</v>
      </c>
      <c r="D147" s="49">
        <v>2822.8499950513242</v>
      </c>
    </row>
    <row r="148" spans="1:4">
      <c r="A148" s="44" t="s">
        <v>17</v>
      </c>
      <c r="B148" s="45" t="s">
        <v>18</v>
      </c>
      <c r="C148" s="45" t="s">
        <v>19</v>
      </c>
      <c r="D148" s="46">
        <v>418</v>
      </c>
    </row>
    <row r="149" spans="1:4">
      <c r="A149" s="47" t="s">
        <v>17</v>
      </c>
      <c r="B149" s="48" t="s">
        <v>14</v>
      </c>
      <c r="C149" s="48" t="s">
        <v>20</v>
      </c>
      <c r="D149" s="49">
        <v>155.2499993830919</v>
      </c>
    </row>
    <row r="150" spans="1:4">
      <c r="A150" s="44" t="s">
        <v>17</v>
      </c>
      <c r="B150" s="45" t="s">
        <v>21</v>
      </c>
      <c r="C150" s="45" t="s">
        <v>15</v>
      </c>
      <c r="D150" s="46">
        <v>1753.6999999999998</v>
      </c>
    </row>
    <row r="151" spans="1:4">
      <c r="A151" s="47" t="s">
        <v>17</v>
      </c>
      <c r="B151" s="48" t="s">
        <v>21</v>
      </c>
      <c r="C151" s="48" t="s">
        <v>16</v>
      </c>
      <c r="D151" s="49">
        <v>1852.5</v>
      </c>
    </row>
    <row r="152" spans="1:4">
      <c r="A152" s="44" t="s">
        <v>17</v>
      </c>
      <c r="B152" s="45" t="s">
        <v>22</v>
      </c>
      <c r="C152" s="45" t="s">
        <v>19</v>
      </c>
      <c r="D152" s="46">
        <v>1463</v>
      </c>
    </row>
    <row r="153" spans="1:4">
      <c r="A153" s="47" t="s">
        <v>17</v>
      </c>
      <c r="B153" s="48" t="s">
        <v>22</v>
      </c>
      <c r="C153" s="48" t="s">
        <v>20</v>
      </c>
      <c r="D153" s="49">
        <v>2011.1499999999999</v>
      </c>
    </row>
    <row r="154" spans="1:4">
      <c r="A154" s="44" t="s">
        <v>17</v>
      </c>
      <c r="B154" s="45" t="s">
        <v>23</v>
      </c>
      <c r="C154" s="45" t="s">
        <v>15</v>
      </c>
      <c r="D154" s="46">
        <v>8030.3499999999995</v>
      </c>
    </row>
    <row r="155" spans="1:4">
      <c r="A155" s="47" t="s">
        <v>17</v>
      </c>
      <c r="B155" s="48" t="s">
        <v>23</v>
      </c>
      <c r="C155" s="48" t="s">
        <v>16</v>
      </c>
      <c r="D155" s="49">
        <v>3082.75</v>
      </c>
    </row>
    <row r="156" spans="1:4">
      <c r="A156" s="44" t="s">
        <v>17</v>
      </c>
      <c r="B156" s="45" t="s">
        <v>23</v>
      </c>
      <c r="C156" s="45" t="s">
        <v>19</v>
      </c>
      <c r="D156" s="46">
        <v>5943.2</v>
      </c>
    </row>
    <row r="157" spans="1:4">
      <c r="A157" s="47" t="s">
        <v>17</v>
      </c>
      <c r="B157" s="48" t="s">
        <v>23</v>
      </c>
      <c r="C157" s="48" t="s">
        <v>20</v>
      </c>
      <c r="D157" s="49">
        <v>4927.6499999999996</v>
      </c>
    </row>
    <row r="158" spans="1:4">
      <c r="A158" s="44" t="s">
        <v>17</v>
      </c>
      <c r="B158" s="45" t="s">
        <v>14</v>
      </c>
      <c r="C158" s="45" t="s">
        <v>15</v>
      </c>
      <c r="D158" s="46">
        <v>828.4</v>
      </c>
    </row>
    <row r="159" spans="1:4">
      <c r="A159" s="47" t="s">
        <v>17</v>
      </c>
      <c r="B159" s="48" t="s">
        <v>14</v>
      </c>
      <c r="C159" s="48" t="s">
        <v>16</v>
      </c>
      <c r="D159" s="49">
        <v>2284.75</v>
      </c>
    </row>
    <row r="160" spans="1:4">
      <c r="A160" s="44" t="s">
        <v>17</v>
      </c>
      <c r="B160" s="45" t="s">
        <v>18</v>
      </c>
      <c r="C160" s="45" t="s">
        <v>19</v>
      </c>
      <c r="D160" s="46">
        <v>2154.6</v>
      </c>
    </row>
    <row r="161" spans="1:4">
      <c r="A161" s="47" t="s">
        <v>26</v>
      </c>
      <c r="B161" s="48" t="s">
        <v>14</v>
      </c>
      <c r="C161" s="48" t="s">
        <v>20</v>
      </c>
      <c r="D161" s="49">
        <v>5506.1999954417342</v>
      </c>
    </row>
    <row r="162" spans="1:4">
      <c r="A162" s="44" t="s">
        <v>26</v>
      </c>
      <c r="B162" s="45" t="s">
        <v>21</v>
      </c>
      <c r="C162" s="45" t="s">
        <v>15</v>
      </c>
      <c r="D162" s="46">
        <v>4384.25</v>
      </c>
    </row>
    <row r="163" spans="1:4">
      <c r="A163" s="47" t="s">
        <v>17</v>
      </c>
      <c r="B163" s="48" t="s">
        <v>21</v>
      </c>
      <c r="C163" s="48" t="s">
        <v>16</v>
      </c>
      <c r="D163" s="49">
        <v>1930.4999984018505</v>
      </c>
    </row>
    <row r="164" spans="1:4">
      <c r="A164" s="44" t="s">
        <v>17</v>
      </c>
      <c r="B164" s="45" t="s">
        <v>22</v>
      </c>
      <c r="C164" s="45" t="s">
        <v>19</v>
      </c>
      <c r="D164" s="46">
        <v>413.24999835789203</v>
      </c>
    </row>
    <row r="165" spans="1:4">
      <c r="A165" s="47" t="s">
        <v>17</v>
      </c>
      <c r="B165" s="48" t="s">
        <v>22</v>
      </c>
      <c r="C165" s="48" t="s">
        <v>20</v>
      </c>
      <c r="D165" s="49">
        <v>848.24999662935727</v>
      </c>
    </row>
    <row r="166" spans="1:4">
      <c r="A166" s="44" t="s">
        <v>17</v>
      </c>
      <c r="B166" s="45" t="s">
        <v>23</v>
      </c>
      <c r="C166" s="45" t="s">
        <v>15</v>
      </c>
      <c r="D166" s="46">
        <v>1487.6999999999998</v>
      </c>
    </row>
    <row r="167" spans="1:4">
      <c r="A167" s="47" t="s">
        <v>17</v>
      </c>
      <c r="B167" s="48" t="s">
        <v>23</v>
      </c>
      <c r="C167" s="48" t="s">
        <v>16</v>
      </c>
      <c r="D167" s="49">
        <v>4974.1999912798401</v>
      </c>
    </row>
    <row r="168" spans="1:4">
      <c r="A168" s="44" t="s">
        <v>17</v>
      </c>
      <c r="B168" s="45" t="s">
        <v>23</v>
      </c>
      <c r="C168" s="45" t="s">
        <v>19</v>
      </c>
      <c r="D168" s="46">
        <v>571.19999899864195</v>
      </c>
    </row>
    <row r="169" spans="1:4">
      <c r="A169" s="47" t="s">
        <v>17</v>
      </c>
      <c r="B169" s="48" t="s">
        <v>23</v>
      </c>
      <c r="C169" s="48" t="s">
        <v>20</v>
      </c>
      <c r="D169" s="49">
        <v>3891.2999931782483</v>
      </c>
    </row>
    <row r="170" spans="1:4">
      <c r="A170" s="44" t="s">
        <v>17</v>
      </c>
      <c r="B170" s="45" t="s">
        <v>14</v>
      </c>
      <c r="C170" s="45" t="s">
        <v>15</v>
      </c>
      <c r="D170" s="46">
        <v>961.3499983146786</v>
      </c>
    </row>
    <row r="171" spans="1:4">
      <c r="A171" s="47" t="s">
        <v>26</v>
      </c>
      <c r="B171" s="48" t="s">
        <v>14</v>
      </c>
      <c r="C171" s="48" t="s">
        <v>16</v>
      </c>
      <c r="D171" s="49">
        <v>2263.7999999999997</v>
      </c>
    </row>
    <row r="172" spans="1:4">
      <c r="A172" s="44" t="s">
        <v>26</v>
      </c>
      <c r="B172" s="45" t="s">
        <v>18</v>
      </c>
      <c r="C172" s="45" t="s">
        <v>19</v>
      </c>
      <c r="D172" s="46">
        <v>692.55</v>
      </c>
    </row>
    <row r="173" spans="1:4">
      <c r="A173" s="47" t="s">
        <v>26</v>
      </c>
      <c r="B173" s="48" t="s">
        <v>14</v>
      </c>
      <c r="C173" s="48" t="s">
        <v>20</v>
      </c>
      <c r="D173" s="49">
        <v>4540.2</v>
      </c>
    </row>
    <row r="174" spans="1:4">
      <c r="A174" s="44" t="s">
        <v>26</v>
      </c>
      <c r="B174" s="45" t="s">
        <v>21</v>
      </c>
      <c r="C174" s="45" t="s">
        <v>15</v>
      </c>
      <c r="D174" s="46">
        <v>1463</v>
      </c>
    </row>
    <row r="175" spans="1:4">
      <c r="A175" s="47" t="s">
        <v>26</v>
      </c>
      <c r="B175" s="48" t="s">
        <v>21</v>
      </c>
      <c r="C175" s="48" t="s">
        <v>16</v>
      </c>
      <c r="D175" s="49">
        <v>1567.5</v>
      </c>
    </row>
    <row r="176" spans="1:4">
      <c r="A176" s="44" t="s">
        <v>26</v>
      </c>
      <c r="B176" s="45" t="s">
        <v>22</v>
      </c>
      <c r="C176" s="45" t="s">
        <v>19</v>
      </c>
      <c r="D176" s="46">
        <v>1795.5</v>
      </c>
    </row>
    <row r="177" spans="1:4">
      <c r="A177" s="47" t="s">
        <v>26</v>
      </c>
      <c r="B177" s="48" t="s">
        <v>22</v>
      </c>
      <c r="C177" s="48" t="s">
        <v>20</v>
      </c>
      <c r="D177" s="49">
        <v>3844.6499999999996</v>
      </c>
    </row>
    <row r="178" spans="1:4">
      <c r="A178" s="44" t="s">
        <v>26</v>
      </c>
      <c r="B178" s="45" t="s">
        <v>23</v>
      </c>
      <c r="C178" s="45" t="s">
        <v>15</v>
      </c>
      <c r="D178" s="46">
        <v>815.09999999999991</v>
      </c>
    </row>
    <row r="179" spans="1:4">
      <c r="A179" s="47" t="s">
        <v>26</v>
      </c>
      <c r="B179" s="48" t="s">
        <v>23</v>
      </c>
      <c r="C179" s="48" t="s">
        <v>16</v>
      </c>
      <c r="D179" s="49">
        <v>2154.6</v>
      </c>
    </row>
    <row r="180" spans="1:4">
      <c r="A180" s="44" t="s">
        <v>26</v>
      </c>
      <c r="B180" s="45" t="s">
        <v>23</v>
      </c>
      <c r="C180" s="45" t="s">
        <v>19</v>
      </c>
      <c r="D180" s="46">
        <v>658.35</v>
      </c>
    </row>
    <row r="181" spans="1:4">
      <c r="A181" s="47" t="s">
        <v>26</v>
      </c>
      <c r="B181" s="48" t="s">
        <v>23</v>
      </c>
      <c r="C181" s="48" t="s">
        <v>20</v>
      </c>
      <c r="D181" s="49">
        <v>337.25</v>
      </c>
    </row>
    <row r="182" spans="1:4">
      <c r="A182" s="44" t="s">
        <v>26</v>
      </c>
      <c r="B182" s="45" t="s">
        <v>14</v>
      </c>
      <c r="C182" s="45" t="s">
        <v>15</v>
      </c>
      <c r="D182" s="46">
        <v>957.59999999999991</v>
      </c>
    </row>
    <row r="183" spans="1:4">
      <c r="A183" s="47" t="s">
        <v>26</v>
      </c>
      <c r="B183" s="48" t="s">
        <v>14</v>
      </c>
      <c r="C183" s="48" t="s">
        <v>16</v>
      </c>
      <c r="D183" s="49">
        <v>349.59999999999997</v>
      </c>
    </row>
    <row r="184" spans="1:4">
      <c r="A184" s="44" t="s">
        <v>26</v>
      </c>
      <c r="B184" s="45" t="s">
        <v>18</v>
      </c>
      <c r="C184" s="45" t="s">
        <v>19</v>
      </c>
      <c r="D184" s="46">
        <v>735.3</v>
      </c>
    </row>
    <row r="185" spans="1:4">
      <c r="A185" s="47" t="s">
        <v>26</v>
      </c>
      <c r="B185" s="48" t="s">
        <v>14</v>
      </c>
      <c r="C185" s="48" t="s">
        <v>20</v>
      </c>
      <c r="D185" s="49">
        <v>359.09999999999997</v>
      </c>
    </row>
    <row r="186" spans="1:4">
      <c r="A186" s="44" t="s">
        <v>26</v>
      </c>
      <c r="B186" s="45" t="s">
        <v>21</v>
      </c>
      <c r="C186" s="45" t="s">
        <v>15</v>
      </c>
      <c r="D186" s="46">
        <v>3625.2</v>
      </c>
    </row>
    <row r="187" spans="1:4">
      <c r="A187" s="47" t="s">
        <v>26</v>
      </c>
      <c r="B187" s="48" t="s">
        <v>21</v>
      </c>
      <c r="C187" s="48" t="s">
        <v>16</v>
      </c>
      <c r="D187" s="49">
        <v>38859.75</v>
      </c>
    </row>
    <row r="188" spans="1:4">
      <c r="A188" s="44" t="s">
        <v>26</v>
      </c>
      <c r="B188" s="45" t="s">
        <v>22</v>
      </c>
      <c r="C188" s="45" t="s">
        <v>19</v>
      </c>
      <c r="D188" s="46">
        <v>6505.5999999999995</v>
      </c>
    </row>
    <row r="189" spans="1:4">
      <c r="A189" s="47" t="s">
        <v>26</v>
      </c>
      <c r="B189" s="48" t="s">
        <v>22</v>
      </c>
      <c r="C189" s="48" t="s">
        <v>20</v>
      </c>
      <c r="D189" s="49">
        <v>2500.4</v>
      </c>
    </row>
    <row r="190" spans="1:4">
      <c r="A190" s="44" t="s">
        <v>26</v>
      </c>
      <c r="B190" s="45" t="s">
        <v>23</v>
      </c>
      <c r="C190" s="45" t="s">
        <v>15</v>
      </c>
      <c r="D190" s="46">
        <v>1038.699998179078</v>
      </c>
    </row>
    <row r="191" spans="1:4">
      <c r="A191" s="47" t="s">
        <v>26</v>
      </c>
      <c r="B191" s="48" t="s">
        <v>23</v>
      </c>
      <c r="C191" s="48" t="s">
        <v>16</v>
      </c>
      <c r="D191" s="49">
        <v>3590.3999937057492</v>
      </c>
    </row>
    <row r="192" spans="1:4">
      <c r="A192" s="44" t="s">
        <v>26</v>
      </c>
      <c r="B192" s="45" t="s">
        <v>23</v>
      </c>
      <c r="C192" s="45" t="s">
        <v>19</v>
      </c>
      <c r="D192" s="46">
        <v>994.49999825656414</v>
      </c>
    </row>
    <row r="193" spans="1:4">
      <c r="A193" s="47" t="s">
        <v>26</v>
      </c>
      <c r="B193" s="48" t="s">
        <v>23</v>
      </c>
      <c r="C193" s="48" t="s">
        <v>20</v>
      </c>
      <c r="D193" s="49">
        <v>5580.2499902173877</v>
      </c>
    </row>
    <row r="194" spans="1:4">
      <c r="A194" s="44" t="s">
        <v>26</v>
      </c>
      <c r="B194" s="45" t="s">
        <v>14</v>
      </c>
      <c r="C194" s="45" t="s">
        <v>15</v>
      </c>
      <c r="D194" s="46">
        <v>1663.1999986231326</v>
      </c>
    </row>
    <row r="195" spans="1:4">
      <c r="A195" s="47" t="s">
        <v>26</v>
      </c>
      <c r="B195" s="48" t="s">
        <v>14</v>
      </c>
      <c r="C195" s="48" t="s">
        <v>16</v>
      </c>
      <c r="D195" s="49">
        <v>1111.4999990798533</v>
      </c>
    </row>
    <row r="196" spans="1:4">
      <c r="A196" s="44" t="s">
        <v>26</v>
      </c>
      <c r="B196" s="45" t="s">
        <v>18</v>
      </c>
      <c r="C196" s="45" t="s">
        <v>19</v>
      </c>
      <c r="D196" s="46">
        <v>4989.5999628245827</v>
      </c>
    </row>
    <row r="197" spans="1:4">
      <c r="A197" s="47" t="s">
        <v>26</v>
      </c>
      <c r="B197" s="48" t="s">
        <v>14</v>
      </c>
      <c r="C197" s="48" t="s">
        <v>20</v>
      </c>
      <c r="D197" s="49">
        <v>3255.9999757409096</v>
      </c>
    </row>
    <row r="198" spans="1:4">
      <c r="A198" s="44" t="s">
        <v>26</v>
      </c>
      <c r="B198" s="45" t="s">
        <v>21</v>
      </c>
      <c r="C198" s="45" t="s">
        <v>15</v>
      </c>
      <c r="D198" s="46">
        <v>618.44999999999993</v>
      </c>
    </row>
    <row r="199" spans="1:4">
      <c r="A199" s="47" t="s">
        <v>26</v>
      </c>
      <c r="B199" s="48" t="s">
        <v>21</v>
      </c>
      <c r="C199" s="48" t="s">
        <v>16</v>
      </c>
      <c r="D199" s="49">
        <v>1815.4499999999998</v>
      </c>
    </row>
    <row r="200" spans="1:4">
      <c r="A200" s="44" t="s">
        <v>26</v>
      </c>
      <c r="B200" s="45" t="s">
        <v>22</v>
      </c>
      <c r="C200" s="45" t="s">
        <v>19</v>
      </c>
      <c r="D200" s="46">
        <v>1212.2</v>
      </c>
    </row>
    <row r="201" spans="1:4">
      <c r="A201" s="47" t="s">
        <v>26</v>
      </c>
      <c r="B201" s="48" t="s">
        <v>22</v>
      </c>
      <c r="C201" s="48" t="s">
        <v>20</v>
      </c>
      <c r="D201" s="49">
        <v>3001.0499999999997</v>
      </c>
    </row>
    <row r="202" spans="1:4">
      <c r="A202" s="44" t="s">
        <v>26</v>
      </c>
      <c r="B202" s="45" t="s">
        <v>23</v>
      </c>
      <c r="C202" s="45" t="s">
        <v>15</v>
      </c>
      <c r="D202" s="46">
        <v>1708.1</v>
      </c>
    </row>
    <row r="203" spans="1:4">
      <c r="A203" s="47" t="s">
        <v>26</v>
      </c>
      <c r="B203" s="48" t="s">
        <v>23</v>
      </c>
      <c r="C203" s="48" t="s">
        <v>16</v>
      </c>
      <c r="D203" s="49">
        <v>9961.6999999999989</v>
      </c>
    </row>
    <row r="204" spans="1:4">
      <c r="A204" s="44" t="s">
        <v>26</v>
      </c>
      <c r="B204" s="45" t="s">
        <v>23</v>
      </c>
      <c r="C204" s="45" t="s">
        <v>19</v>
      </c>
      <c r="D204" s="46">
        <v>6193.0499999999993</v>
      </c>
    </row>
    <row r="205" spans="1:4">
      <c r="A205" s="47" t="s">
        <v>26</v>
      </c>
      <c r="B205" s="48" t="s">
        <v>23</v>
      </c>
      <c r="C205" s="48" t="s">
        <v>20</v>
      </c>
      <c r="D205" s="49">
        <v>3379.9999748170376</v>
      </c>
    </row>
    <row r="206" spans="1:4">
      <c r="A206" s="44" t="s">
        <v>26</v>
      </c>
      <c r="B206" s="45" t="s">
        <v>14</v>
      </c>
      <c r="C206" s="45" t="s">
        <v>15</v>
      </c>
      <c r="D206" s="46">
        <v>852.15</v>
      </c>
    </row>
    <row r="207" spans="1:4">
      <c r="A207" s="47" t="s">
        <v>26</v>
      </c>
      <c r="B207" s="48" t="s">
        <v>14</v>
      </c>
      <c r="C207" s="48" t="s">
        <v>16</v>
      </c>
      <c r="D207" s="49">
        <v>629.29999999999995</v>
      </c>
    </row>
    <row r="208" spans="1:4">
      <c r="A208" s="44" t="s">
        <v>26</v>
      </c>
      <c r="B208" s="45" t="s">
        <v>18</v>
      </c>
      <c r="C208" s="45" t="s">
        <v>19</v>
      </c>
      <c r="D208" s="46">
        <v>4839.1999639451506</v>
      </c>
    </row>
    <row r="209" spans="1:4">
      <c r="A209" s="47" t="s">
        <v>26</v>
      </c>
      <c r="B209" s="48" t="s">
        <v>14</v>
      </c>
      <c r="C209" s="48" t="s">
        <v>20</v>
      </c>
      <c r="D209" s="49">
        <v>10667.999920517206</v>
      </c>
    </row>
    <row r="210" spans="1:4">
      <c r="A210" s="44" t="s">
        <v>26</v>
      </c>
      <c r="B210" s="45" t="s">
        <v>21</v>
      </c>
      <c r="C210" s="45" t="s">
        <v>15</v>
      </c>
      <c r="D210" s="46">
        <v>3270.3999756336211</v>
      </c>
    </row>
    <row r="211" spans="1:4">
      <c r="A211" s="47" t="s">
        <v>26</v>
      </c>
      <c r="B211" s="48" t="s">
        <v>21</v>
      </c>
      <c r="C211" s="48" t="s">
        <v>16</v>
      </c>
      <c r="D211" s="49">
        <v>367.19999935626981</v>
      </c>
    </row>
    <row r="212" spans="1:4">
      <c r="A212" s="44" t="s">
        <v>26</v>
      </c>
      <c r="B212" s="45" t="s">
        <v>22</v>
      </c>
      <c r="C212" s="45" t="s">
        <v>19</v>
      </c>
      <c r="D212" s="46">
        <v>606.1</v>
      </c>
    </row>
    <row r="213" spans="1:4">
      <c r="A213" s="47" t="s">
        <v>26</v>
      </c>
      <c r="B213" s="48" t="s">
        <v>22</v>
      </c>
      <c r="C213" s="48" t="s">
        <v>20</v>
      </c>
      <c r="D213" s="49">
        <v>1454.3499974504111</v>
      </c>
    </row>
    <row r="214" spans="1:4">
      <c r="A214" s="44" t="s">
        <v>26</v>
      </c>
      <c r="B214" s="45" t="s">
        <v>23</v>
      </c>
      <c r="C214" s="45" t="s">
        <v>15</v>
      </c>
      <c r="D214" s="46">
        <v>1544.4499972924589</v>
      </c>
    </row>
    <row r="215" spans="1:4">
      <c r="A215" s="47" t="s">
        <v>26</v>
      </c>
      <c r="B215" s="48" t="s">
        <v>23</v>
      </c>
      <c r="C215" s="48" t="s">
        <v>16</v>
      </c>
      <c r="D215" s="49">
        <v>4167.6499999999996</v>
      </c>
    </row>
    <row r="216" spans="1:4">
      <c r="A216" s="44" t="s">
        <v>26</v>
      </c>
      <c r="B216" s="45" t="s">
        <v>23</v>
      </c>
      <c r="C216" s="45" t="s">
        <v>19</v>
      </c>
      <c r="D216" s="46">
        <v>1715.9999872148037</v>
      </c>
    </row>
    <row r="217" spans="1:4">
      <c r="A217" s="47" t="s">
        <v>26</v>
      </c>
      <c r="B217" s="48" t="s">
        <v>23</v>
      </c>
      <c r="C217" s="48" t="s">
        <v>20</v>
      </c>
      <c r="D217" s="49">
        <v>3252.7999757647513</v>
      </c>
    </row>
    <row r="218" spans="1:4">
      <c r="A218" s="44" t="s">
        <v>26</v>
      </c>
      <c r="B218" s="45" t="s">
        <v>14</v>
      </c>
      <c r="C218" s="45" t="s">
        <v>15</v>
      </c>
      <c r="D218" s="46">
        <v>3398.1499999999996</v>
      </c>
    </row>
    <row r="219" spans="1:4">
      <c r="A219" s="47" t="s">
        <v>26</v>
      </c>
      <c r="B219" s="48" t="s">
        <v>14</v>
      </c>
      <c r="C219" s="48" t="s">
        <v>16</v>
      </c>
      <c r="D219" s="49">
        <v>1462.05</v>
      </c>
    </row>
    <row r="220" spans="1:4">
      <c r="A220" s="44" t="s">
        <v>26</v>
      </c>
      <c r="B220" s="45" t="s">
        <v>18</v>
      </c>
      <c r="C220" s="45" t="s">
        <v>19</v>
      </c>
      <c r="D220" s="46">
        <v>1755.6</v>
      </c>
    </row>
    <row r="221" spans="1:4">
      <c r="A221" s="47" t="s">
        <v>26</v>
      </c>
      <c r="B221" s="48" t="s">
        <v>14</v>
      </c>
      <c r="C221" s="48" t="s">
        <v>20</v>
      </c>
      <c r="D221" s="49">
        <v>2717</v>
      </c>
    </row>
    <row r="222" spans="1:4">
      <c r="A222" s="44" t="s">
        <v>26</v>
      </c>
      <c r="B222" s="45" t="s">
        <v>21</v>
      </c>
      <c r="C222" s="45" t="s">
        <v>15</v>
      </c>
      <c r="D222" s="46">
        <v>2154.6</v>
      </c>
    </row>
    <row r="223" spans="1:4">
      <c r="A223" s="47" t="s">
        <v>26</v>
      </c>
      <c r="B223" s="48" t="s">
        <v>21</v>
      </c>
      <c r="C223" s="48" t="s">
        <v>16</v>
      </c>
      <c r="D223" s="49">
        <v>666.9</v>
      </c>
    </row>
    <row r="224" spans="1:4">
      <c r="A224" s="44" t="s">
        <v>26</v>
      </c>
      <c r="B224" s="45" t="s">
        <v>22</v>
      </c>
      <c r="C224" s="45" t="s">
        <v>19</v>
      </c>
      <c r="D224" s="46">
        <v>1407.8999999999999</v>
      </c>
    </row>
    <row r="225" spans="1:4">
      <c r="A225" s="47" t="s">
        <v>26</v>
      </c>
      <c r="B225" s="48" t="s">
        <v>22</v>
      </c>
      <c r="C225" s="48" t="s">
        <v>20</v>
      </c>
      <c r="D225" s="49">
        <v>4850.9999959841371</v>
      </c>
    </row>
    <row r="226" spans="1:4">
      <c r="A226" s="44" t="s">
        <v>26</v>
      </c>
      <c r="B226" s="45" t="s">
        <v>23</v>
      </c>
      <c r="C226" s="45" t="s">
        <v>15</v>
      </c>
      <c r="D226" s="46">
        <v>1088.9999990984797</v>
      </c>
    </row>
    <row r="227" spans="1:4">
      <c r="A227" s="47" t="s">
        <v>26</v>
      </c>
      <c r="B227" s="48" t="s">
        <v>23</v>
      </c>
      <c r="C227" s="48" t="s">
        <v>16</v>
      </c>
      <c r="D227" s="49">
        <v>756.8999993734061</v>
      </c>
    </row>
    <row r="228" spans="1:4">
      <c r="A228" s="44" t="s">
        <v>26</v>
      </c>
      <c r="B228" s="45" t="s">
        <v>23</v>
      </c>
      <c r="C228" s="45" t="s">
        <v>19</v>
      </c>
      <c r="D228" s="46">
        <v>2770.1999977067112</v>
      </c>
    </row>
    <row r="229" spans="1:4">
      <c r="A229" s="47" t="s">
        <v>26</v>
      </c>
      <c r="B229" s="48" t="s">
        <v>23</v>
      </c>
      <c r="C229" s="48" t="s">
        <v>20</v>
      </c>
      <c r="D229" s="49">
        <v>6179.2499754458659</v>
      </c>
    </row>
    <row r="230" spans="1:4">
      <c r="A230" s="44" t="s">
        <v>26</v>
      </c>
      <c r="B230" s="45" t="s">
        <v>14</v>
      </c>
      <c r="C230" s="45" t="s">
        <v>15</v>
      </c>
      <c r="D230" s="46">
        <v>1550.9999938368796</v>
      </c>
    </row>
    <row r="231" spans="1:4">
      <c r="A231" s="47" t="s">
        <v>26</v>
      </c>
      <c r="B231" s="48" t="s">
        <v>14</v>
      </c>
      <c r="C231" s="48" t="s">
        <v>16</v>
      </c>
      <c r="D231" s="49">
        <v>2976.749988171458</v>
      </c>
    </row>
    <row r="232" spans="1:4">
      <c r="A232" s="44" t="s">
        <v>26</v>
      </c>
      <c r="B232" s="45" t="s">
        <v>18</v>
      </c>
      <c r="C232" s="45" t="s">
        <v>19</v>
      </c>
      <c r="D232" s="46">
        <v>477.74999810159204</v>
      </c>
    </row>
    <row r="233" spans="1:4">
      <c r="A233" s="47" t="s">
        <v>26</v>
      </c>
      <c r="B233" s="48" t="s">
        <v>14</v>
      </c>
      <c r="C233" s="48" t="s">
        <v>20</v>
      </c>
      <c r="D233" s="49">
        <v>4331.2499827891588</v>
      </c>
    </row>
    <row r="234" spans="1:4">
      <c r="A234" s="44" t="s">
        <v>26</v>
      </c>
      <c r="B234" s="45" t="s">
        <v>21</v>
      </c>
      <c r="C234" s="45" t="s">
        <v>15</v>
      </c>
      <c r="D234" s="46">
        <v>4384.25</v>
      </c>
    </row>
    <row r="235" spans="1:4">
      <c r="A235" s="47" t="s">
        <v>26</v>
      </c>
      <c r="B235" s="48" t="s">
        <v>21</v>
      </c>
      <c r="C235" s="48" t="s">
        <v>16</v>
      </c>
      <c r="D235" s="49">
        <v>992.75</v>
      </c>
    </row>
    <row r="236" spans="1:4">
      <c r="A236" s="44" t="s">
        <v>26</v>
      </c>
      <c r="B236" s="45" t="s">
        <v>22</v>
      </c>
      <c r="C236" s="45" t="s">
        <v>19</v>
      </c>
      <c r="D236" s="46">
        <v>5232.5999999999995</v>
      </c>
    </row>
    <row r="237" spans="1:4">
      <c r="A237" s="47" t="s">
        <v>26</v>
      </c>
      <c r="B237" s="48" t="s">
        <v>22</v>
      </c>
      <c r="C237" s="48" t="s">
        <v>20</v>
      </c>
      <c r="D237" s="49">
        <v>5486.25</v>
      </c>
    </row>
    <row r="238" spans="1:4">
      <c r="A238" s="44" t="s">
        <v>26</v>
      </c>
      <c r="B238" s="45" t="s">
        <v>23</v>
      </c>
      <c r="C238" s="45" t="s">
        <v>15</v>
      </c>
      <c r="D238" s="46">
        <v>1485.8</v>
      </c>
    </row>
    <row r="239" spans="1:4">
      <c r="A239" s="47" t="s">
        <v>26</v>
      </c>
      <c r="B239" s="48" t="s">
        <v>23</v>
      </c>
      <c r="C239" s="48" t="s">
        <v>16</v>
      </c>
      <c r="D239" s="49">
        <v>1385.1</v>
      </c>
    </row>
    <row r="240" spans="1:4">
      <c r="A240" s="44" t="s">
        <v>26</v>
      </c>
      <c r="B240" s="45" t="s">
        <v>23</v>
      </c>
      <c r="C240" s="45" t="s">
        <v>19</v>
      </c>
      <c r="D240" s="46">
        <v>3118.85</v>
      </c>
    </row>
    <row r="241" spans="1:4">
      <c r="A241" s="47" t="s">
        <v>26</v>
      </c>
      <c r="B241" s="48" t="s">
        <v>23</v>
      </c>
      <c r="C241" s="48" t="s">
        <v>20</v>
      </c>
      <c r="D241" s="49">
        <v>313.5</v>
      </c>
    </row>
    <row r="242" spans="1:4">
      <c r="A242" s="44" t="s">
        <v>26</v>
      </c>
      <c r="B242" s="45" t="s">
        <v>14</v>
      </c>
      <c r="C242" s="45" t="s">
        <v>15</v>
      </c>
      <c r="D242" s="46">
        <v>703.79999941736457</v>
      </c>
    </row>
    <row r="243" spans="1:4">
      <c r="A243" s="47" t="s">
        <v>26</v>
      </c>
      <c r="B243" s="48" t="s">
        <v>14</v>
      </c>
      <c r="C243" s="48" t="s">
        <v>16</v>
      </c>
      <c r="D243" s="49">
        <v>2204.9999981746078</v>
      </c>
    </row>
    <row r="244" spans="1:4">
      <c r="A244" s="44" t="s">
        <v>26</v>
      </c>
      <c r="B244" s="45" t="s">
        <v>18</v>
      </c>
      <c r="C244" s="45" t="s">
        <v>19</v>
      </c>
      <c r="D244" s="46">
        <v>2821.5</v>
      </c>
    </row>
    <row r="245" spans="1:4">
      <c r="A245" s="47" t="s">
        <v>26</v>
      </c>
      <c r="B245" s="48" t="s">
        <v>14</v>
      </c>
      <c r="C245" s="48" t="s">
        <v>20</v>
      </c>
      <c r="D245" s="49">
        <v>2881.2</v>
      </c>
    </row>
    <row r="246" spans="1:4">
      <c r="A246" s="44" t="s">
        <v>26</v>
      </c>
      <c r="B246" s="45" t="s">
        <v>21</v>
      </c>
      <c r="C246" s="45" t="s">
        <v>15</v>
      </c>
      <c r="D246" s="46">
        <v>1129.55</v>
      </c>
    </row>
    <row r="247" spans="1:4">
      <c r="A247" s="47" t="s">
        <v>26</v>
      </c>
      <c r="B247" s="48" t="s">
        <v>21</v>
      </c>
      <c r="C247" s="48" t="s">
        <v>16</v>
      </c>
      <c r="D247" s="49">
        <v>13266.75</v>
      </c>
    </row>
    <row r="248" spans="1:4">
      <c r="A248" s="44" t="s">
        <v>26</v>
      </c>
      <c r="B248" s="45" t="s">
        <v>22</v>
      </c>
      <c r="C248" s="45" t="s">
        <v>19</v>
      </c>
      <c r="D248" s="46">
        <v>2415.6999957650901</v>
      </c>
    </row>
    <row r="249" spans="1:4">
      <c r="A249" s="47" t="s">
        <v>26</v>
      </c>
      <c r="B249" s="48" t="s">
        <v>22</v>
      </c>
      <c r="C249" s="48" t="s">
        <v>20</v>
      </c>
      <c r="D249" s="49">
        <v>420.74999926239252</v>
      </c>
    </row>
    <row r="250" spans="1:4">
      <c r="A250" s="44" t="s">
        <v>26</v>
      </c>
      <c r="B250" s="45" t="s">
        <v>23</v>
      </c>
      <c r="C250" s="45" t="s">
        <v>15</v>
      </c>
      <c r="D250" s="46">
        <v>2648.6</v>
      </c>
    </row>
    <row r="251" spans="1:4">
      <c r="A251" s="47" t="s">
        <v>26</v>
      </c>
      <c r="B251" s="48" t="s">
        <v>23</v>
      </c>
      <c r="C251" s="48" t="s">
        <v>16</v>
      </c>
      <c r="D251" s="49">
        <v>3163.5</v>
      </c>
    </row>
    <row r="252" spans="1:4">
      <c r="A252" s="44" t="s">
        <v>26</v>
      </c>
      <c r="B252" s="45" t="s">
        <v>23</v>
      </c>
      <c r="C252" s="45" t="s">
        <v>19</v>
      </c>
      <c r="D252" s="46">
        <v>3059.9999974668026</v>
      </c>
    </row>
    <row r="253" spans="1:4">
      <c r="A253" s="47" t="s">
        <v>26</v>
      </c>
      <c r="B253" s="48" t="s">
        <v>23</v>
      </c>
      <c r="C253" s="48" t="s">
        <v>20</v>
      </c>
      <c r="D253" s="49">
        <v>3128.399997410178</v>
      </c>
    </row>
    <row r="254" spans="1:4">
      <c r="A254" s="44" t="s">
        <v>26</v>
      </c>
      <c r="B254" s="45" t="s">
        <v>14</v>
      </c>
      <c r="C254" s="45" t="s">
        <v>15</v>
      </c>
      <c r="D254" s="46">
        <v>453.59999962449069</v>
      </c>
    </row>
    <row r="255" spans="1:4">
      <c r="A255" s="47" t="s">
        <v>26</v>
      </c>
      <c r="B255" s="48" t="s">
        <v>14</v>
      </c>
      <c r="C255" s="48" t="s">
        <v>16</v>
      </c>
      <c r="D255" s="49">
        <v>2832.1999950349327</v>
      </c>
    </row>
    <row r="256" spans="1:4">
      <c r="A256" s="44" t="s">
        <v>26</v>
      </c>
      <c r="B256" s="45" t="s">
        <v>18</v>
      </c>
      <c r="C256" s="45" t="s">
        <v>19</v>
      </c>
      <c r="D256" s="46">
        <v>751.3999986827373</v>
      </c>
    </row>
    <row r="257" spans="1:4">
      <c r="A257" s="47" t="s">
        <v>26</v>
      </c>
      <c r="B257" s="48" t="s">
        <v>14</v>
      </c>
      <c r="C257" s="48" t="s">
        <v>20</v>
      </c>
      <c r="D257" s="49">
        <v>4821.5999640762802</v>
      </c>
    </row>
    <row r="258" spans="1:4">
      <c r="A258" s="44" t="s">
        <v>26</v>
      </c>
      <c r="B258" s="45" t="s">
        <v>21</v>
      </c>
      <c r="C258" s="45" t="s">
        <v>15</v>
      </c>
      <c r="D258" s="46">
        <v>3308.7999753475187</v>
      </c>
    </row>
    <row r="259" spans="1:4">
      <c r="A259" s="47" t="s">
        <v>26</v>
      </c>
      <c r="B259" s="48" t="s">
        <v>21</v>
      </c>
      <c r="C259" s="48" t="s">
        <v>16</v>
      </c>
      <c r="D259" s="49">
        <v>1074.45</v>
      </c>
    </row>
    <row r="260" spans="1:4">
      <c r="A260" s="44" t="s">
        <v>26</v>
      </c>
      <c r="B260" s="45" t="s">
        <v>22</v>
      </c>
      <c r="C260" s="45" t="s">
        <v>19</v>
      </c>
      <c r="D260" s="46">
        <v>8747.2499652415518</v>
      </c>
    </row>
    <row r="261" spans="1:4">
      <c r="A261" s="47" t="s">
        <v>26</v>
      </c>
      <c r="B261" s="48" t="s">
        <v>22</v>
      </c>
      <c r="C261" s="48" t="s">
        <v>20</v>
      </c>
      <c r="D261" s="49">
        <v>997.5</v>
      </c>
    </row>
    <row r="262" spans="1:4">
      <c r="A262" s="44" t="s">
        <v>26</v>
      </c>
      <c r="B262" s="45" t="s">
        <v>23</v>
      </c>
      <c r="C262" s="45" t="s">
        <v>15</v>
      </c>
      <c r="D262" s="46">
        <v>3338.9999867320057</v>
      </c>
    </row>
    <row r="263" spans="1:4">
      <c r="A263" s="47" t="s">
        <v>26</v>
      </c>
      <c r="B263" s="48" t="s">
        <v>23</v>
      </c>
      <c r="C263" s="48" t="s">
        <v>16</v>
      </c>
      <c r="D263" s="49">
        <v>957.59999999999991</v>
      </c>
    </row>
    <row r="264" spans="1:4">
      <c r="A264" s="44" t="s">
        <v>26</v>
      </c>
      <c r="B264" s="45" t="s">
        <v>23</v>
      </c>
      <c r="C264" s="45" t="s">
        <v>19</v>
      </c>
      <c r="D264" s="46">
        <v>3001.0499999999997</v>
      </c>
    </row>
    <row r="265" spans="1:4">
      <c r="A265" s="47" t="s">
        <v>26</v>
      </c>
      <c r="B265" s="48" t="s">
        <v>23</v>
      </c>
      <c r="C265" s="48" t="s">
        <v>20</v>
      </c>
      <c r="D265" s="49">
        <v>1973.9999921560286</v>
      </c>
    </row>
    <row r="266" spans="1:4">
      <c r="A266" s="44" t="s">
        <v>26</v>
      </c>
      <c r="B266" s="45" t="s">
        <v>14</v>
      </c>
      <c r="C266" s="45" t="s">
        <v>15</v>
      </c>
      <c r="D266" s="46">
        <v>11018.699990878255</v>
      </c>
    </row>
    <row r="267" spans="1:4">
      <c r="A267" s="47" t="s">
        <v>26</v>
      </c>
      <c r="B267" s="48" t="s">
        <v>14</v>
      </c>
      <c r="C267" s="48" t="s">
        <v>16</v>
      </c>
      <c r="D267" s="49">
        <v>1663.1999986231326</v>
      </c>
    </row>
    <row r="268" spans="1:4">
      <c r="A268" s="44" t="s">
        <v>26</v>
      </c>
      <c r="B268" s="45" t="s">
        <v>18</v>
      </c>
      <c r="C268" s="45" t="s">
        <v>19</v>
      </c>
      <c r="D268" s="46">
        <v>1859.9999861419201</v>
      </c>
    </row>
    <row r="269" spans="1:4">
      <c r="A269" s="47" t="s">
        <v>26</v>
      </c>
      <c r="B269" s="48" t="s">
        <v>14</v>
      </c>
      <c r="C269" s="48" t="s">
        <v>20</v>
      </c>
      <c r="D269" s="49">
        <v>1215.1999909460544</v>
      </c>
    </row>
    <row r="270" spans="1:4">
      <c r="A270" s="44" t="s">
        <v>26</v>
      </c>
      <c r="B270" s="45" t="s">
        <v>21</v>
      </c>
      <c r="C270" s="45" t="s">
        <v>15</v>
      </c>
      <c r="D270" s="46">
        <v>1098.1999980747698</v>
      </c>
    </row>
    <row r="271" spans="1:4">
      <c r="A271" s="47" t="s">
        <v>26</v>
      </c>
      <c r="B271" s="48" t="s">
        <v>21</v>
      </c>
      <c r="C271" s="48" t="s">
        <v>16</v>
      </c>
      <c r="D271" s="49">
        <v>678.29999881088725</v>
      </c>
    </row>
    <row r="272" spans="1:4">
      <c r="A272" s="44" t="s">
        <v>26</v>
      </c>
      <c r="B272" s="45" t="s">
        <v>22</v>
      </c>
      <c r="C272" s="45" t="s">
        <v>19</v>
      </c>
      <c r="D272" s="46">
        <v>1602.2499971911311</v>
      </c>
    </row>
    <row r="273" spans="1:4">
      <c r="A273" s="47" t="s">
        <v>26</v>
      </c>
      <c r="B273" s="48" t="s">
        <v>22</v>
      </c>
      <c r="C273" s="48" t="s">
        <v>20</v>
      </c>
      <c r="D273" s="49">
        <v>4927.6499999999996</v>
      </c>
    </row>
    <row r="274" spans="1:4">
      <c r="A274" s="44" t="s">
        <v>26</v>
      </c>
      <c r="B274" s="45" t="s">
        <v>23</v>
      </c>
      <c r="C274" s="45" t="s">
        <v>15</v>
      </c>
      <c r="D274" s="46">
        <v>3677.45</v>
      </c>
    </row>
    <row r="275" spans="1:4">
      <c r="A275" s="47" t="s">
        <v>26</v>
      </c>
      <c r="B275" s="48" t="s">
        <v>23</v>
      </c>
      <c r="C275" s="48" t="s">
        <v>16</v>
      </c>
      <c r="D275" s="49">
        <v>3151.1499999999996</v>
      </c>
    </row>
    <row r="276" spans="1:4">
      <c r="A276" s="44" t="s">
        <v>26</v>
      </c>
      <c r="B276" s="45" t="s">
        <v>23</v>
      </c>
      <c r="C276" s="45" t="s">
        <v>19</v>
      </c>
      <c r="D276" s="46">
        <v>4328.2</v>
      </c>
    </row>
    <row r="277" spans="1:4">
      <c r="A277" s="47" t="s">
        <v>26</v>
      </c>
      <c r="B277" s="48" t="s">
        <v>23</v>
      </c>
      <c r="C277" s="48" t="s">
        <v>20</v>
      </c>
      <c r="D277" s="49">
        <v>2699.9</v>
      </c>
    </row>
    <row r="278" spans="1:4">
      <c r="A278" s="44" t="s">
        <v>26</v>
      </c>
      <c r="B278" s="45" t="s">
        <v>14</v>
      </c>
      <c r="C278" s="45" t="s">
        <v>15</v>
      </c>
      <c r="D278" s="46">
        <v>296.39999999999998</v>
      </c>
    </row>
    <row r="279" spans="1:4">
      <c r="A279" s="47" t="s">
        <v>26</v>
      </c>
      <c r="B279" s="48" t="s">
        <v>14</v>
      </c>
      <c r="C279" s="48" t="s">
        <v>16</v>
      </c>
      <c r="D279" s="49">
        <v>1162.8</v>
      </c>
    </row>
    <row r="280" spans="1:4">
      <c r="A280" s="44" t="s">
        <v>26</v>
      </c>
      <c r="B280" s="45" t="s">
        <v>18</v>
      </c>
      <c r="C280" s="45" t="s">
        <v>19</v>
      </c>
      <c r="D280" s="46">
        <v>333.45</v>
      </c>
    </row>
    <row r="281" spans="1:4">
      <c r="A281" s="47" t="s">
        <v>26</v>
      </c>
      <c r="B281" s="48" t="s">
        <v>14</v>
      </c>
      <c r="C281" s="48" t="s">
        <v>20</v>
      </c>
      <c r="D281" s="49">
        <v>5463.45</v>
      </c>
    </row>
    <row r="282" spans="1:4">
      <c r="A282" s="44" t="s">
        <v>26</v>
      </c>
      <c r="B282" s="45" t="s">
        <v>21</v>
      </c>
      <c r="C282" s="45" t="s">
        <v>15</v>
      </c>
      <c r="D282" s="46">
        <v>1074.45</v>
      </c>
    </row>
    <row r="283" spans="1:4">
      <c r="A283" s="47" t="s">
        <v>26</v>
      </c>
      <c r="B283" s="48" t="s">
        <v>21</v>
      </c>
      <c r="C283" s="48" t="s">
        <v>16</v>
      </c>
      <c r="D283" s="49">
        <v>1504.8</v>
      </c>
    </row>
    <row r="284" spans="1:4">
      <c r="A284" s="44" t="s">
        <v>26</v>
      </c>
      <c r="B284" s="45" t="s">
        <v>22</v>
      </c>
      <c r="C284" s="45" t="s">
        <v>19</v>
      </c>
      <c r="D284" s="46">
        <v>3520.7</v>
      </c>
    </row>
    <row r="285" spans="1:4">
      <c r="A285" s="47" t="s">
        <v>26</v>
      </c>
      <c r="B285" s="48" t="s">
        <v>22</v>
      </c>
      <c r="C285" s="48" t="s">
        <v>20</v>
      </c>
      <c r="D285" s="49">
        <v>1463</v>
      </c>
    </row>
    <row r="286" spans="1:4">
      <c r="A286" s="44" t="s">
        <v>26</v>
      </c>
      <c r="B286" s="45" t="s">
        <v>23</v>
      </c>
      <c r="C286" s="45" t="s">
        <v>15</v>
      </c>
      <c r="D286" s="46">
        <v>1074.45</v>
      </c>
    </row>
    <row r="287" spans="1:4">
      <c r="A287" s="47" t="s">
        <v>26</v>
      </c>
      <c r="B287" s="48" t="s">
        <v>23</v>
      </c>
      <c r="C287" s="48" t="s">
        <v>16</v>
      </c>
      <c r="D287" s="49">
        <v>2220.15</v>
      </c>
    </row>
    <row r="288" spans="1:4">
      <c r="A288" s="44" t="s">
        <v>26</v>
      </c>
      <c r="B288" s="45" t="s">
        <v>23</v>
      </c>
      <c r="C288" s="45" t="s">
        <v>19</v>
      </c>
      <c r="D288" s="46">
        <v>1074.45</v>
      </c>
    </row>
    <row r="289" spans="1:4">
      <c r="A289" s="47" t="s">
        <v>26</v>
      </c>
      <c r="B289" s="48" t="s">
        <v>23</v>
      </c>
      <c r="C289" s="48" t="s">
        <v>20</v>
      </c>
      <c r="D289" s="49">
        <v>992.75</v>
      </c>
    </row>
    <row r="290" spans="1:4">
      <c r="A290" s="44" t="s">
        <v>26</v>
      </c>
      <c r="B290" s="45" t="s">
        <v>14</v>
      </c>
      <c r="C290" s="45" t="s">
        <v>15</v>
      </c>
      <c r="D290" s="46">
        <v>1349.95</v>
      </c>
    </row>
    <row r="291" spans="1:4">
      <c r="A291" s="47" t="s">
        <v>26</v>
      </c>
      <c r="B291" s="48" t="s">
        <v>14</v>
      </c>
      <c r="C291" s="48" t="s">
        <v>16</v>
      </c>
      <c r="D291" s="49">
        <v>718.19999999999993</v>
      </c>
    </row>
    <row r="292" spans="1:4">
      <c r="A292" s="44" t="s">
        <v>26</v>
      </c>
      <c r="B292" s="45" t="s">
        <v>18</v>
      </c>
      <c r="C292" s="45" t="s">
        <v>19</v>
      </c>
      <c r="D292" s="46">
        <v>2037.75</v>
      </c>
    </row>
    <row r="293" spans="1:4">
      <c r="A293" s="47" t="s">
        <v>26</v>
      </c>
      <c r="B293" s="48" t="s">
        <v>14</v>
      </c>
      <c r="C293" s="48" t="s">
        <v>20</v>
      </c>
      <c r="D293" s="49">
        <v>1028.8499999999999</v>
      </c>
    </row>
    <row r="294" spans="1:4">
      <c r="A294" s="44" t="s">
        <v>26</v>
      </c>
      <c r="B294" s="45" t="s">
        <v>21</v>
      </c>
      <c r="C294" s="45" t="s">
        <v>15</v>
      </c>
      <c r="D294" s="46">
        <v>936.69999999999993</v>
      </c>
    </row>
    <row r="295" spans="1:4">
      <c r="A295" s="47" t="s">
        <v>26</v>
      </c>
      <c r="B295" s="48" t="s">
        <v>21</v>
      </c>
      <c r="C295" s="48" t="s">
        <v>16</v>
      </c>
      <c r="D295" s="49">
        <v>538.1999995544553</v>
      </c>
    </row>
    <row r="296" spans="1:4">
      <c r="A296" s="44" t="s">
        <v>26</v>
      </c>
      <c r="B296" s="45" t="s">
        <v>22</v>
      </c>
      <c r="C296" s="45" t="s">
        <v>19</v>
      </c>
      <c r="D296" s="46">
        <v>1852.1999984666704</v>
      </c>
    </row>
    <row r="297" spans="1:4">
      <c r="A297" s="47" t="s">
        <v>26</v>
      </c>
      <c r="B297" s="48" t="s">
        <v>22</v>
      </c>
      <c r="C297" s="48" t="s">
        <v>20</v>
      </c>
      <c r="D297" s="49">
        <v>3207.5999973446128</v>
      </c>
    </row>
    <row r="298" spans="1:4">
      <c r="A298" s="44" t="s">
        <v>26</v>
      </c>
      <c r="B298" s="45" t="s">
        <v>23</v>
      </c>
      <c r="C298" s="45" t="s">
        <v>15</v>
      </c>
      <c r="D298" s="46">
        <v>1895.249992468953</v>
      </c>
    </row>
    <row r="299" spans="1:4">
      <c r="A299" s="47" t="s">
        <v>26</v>
      </c>
      <c r="B299" s="48" t="s">
        <v>23</v>
      </c>
      <c r="C299" s="48" t="s">
        <v>16</v>
      </c>
      <c r="D299" s="49">
        <v>518.69999999999993</v>
      </c>
    </row>
    <row r="300" spans="1:4">
      <c r="A300" s="44" t="s">
        <v>26</v>
      </c>
      <c r="B300" s="45" t="s">
        <v>23</v>
      </c>
      <c r="C300" s="45" t="s">
        <v>19</v>
      </c>
      <c r="D300" s="46">
        <v>1444.95</v>
      </c>
    </row>
    <row r="301" spans="1:4">
      <c r="A301" s="47" t="s">
        <v>26</v>
      </c>
      <c r="B301" s="48" t="s">
        <v>23</v>
      </c>
      <c r="C301" s="48" t="s">
        <v>20</v>
      </c>
      <c r="D301" s="49">
        <v>1693.5999873816966</v>
      </c>
    </row>
    <row r="302" spans="1:4">
      <c r="A302" s="44" t="s">
        <v>26</v>
      </c>
      <c r="B302" s="45" t="s">
        <v>14</v>
      </c>
      <c r="C302" s="45" t="s">
        <v>15</v>
      </c>
      <c r="D302" s="46">
        <v>6612</v>
      </c>
    </row>
    <row r="303" spans="1:4">
      <c r="A303" s="47" t="s">
        <v>26</v>
      </c>
      <c r="B303" s="48" t="s">
        <v>14</v>
      </c>
      <c r="C303" s="48" t="s">
        <v>16</v>
      </c>
      <c r="D303" s="49">
        <v>3587.9999732673168</v>
      </c>
    </row>
    <row r="304" spans="1:4">
      <c r="A304" s="44" t="s">
        <v>26</v>
      </c>
      <c r="B304" s="45" t="s">
        <v>18</v>
      </c>
      <c r="C304" s="45" t="s">
        <v>19</v>
      </c>
      <c r="D304" s="46">
        <v>3351.5999972254035</v>
      </c>
    </row>
    <row r="305" spans="1:4">
      <c r="A305" s="47" t="s">
        <v>26</v>
      </c>
      <c r="B305" s="48" t="s">
        <v>14</v>
      </c>
      <c r="C305" s="48" t="s">
        <v>20</v>
      </c>
      <c r="D305" s="49">
        <v>917.69999999999993</v>
      </c>
    </row>
    <row r="306" spans="1:4">
      <c r="A306" s="44" t="s">
        <v>26</v>
      </c>
      <c r="B306" s="45" t="s">
        <v>21</v>
      </c>
      <c r="C306" s="45" t="s">
        <v>15</v>
      </c>
      <c r="D306" s="46">
        <v>187.1999986052513</v>
      </c>
    </row>
    <row r="307" spans="1:4">
      <c r="A307" s="47" t="s">
        <v>26</v>
      </c>
      <c r="B307" s="48" t="s">
        <v>21</v>
      </c>
      <c r="C307" s="48" t="s">
        <v>16</v>
      </c>
      <c r="D307" s="49">
        <v>2037.75</v>
      </c>
    </row>
    <row r="308" spans="1:4">
      <c r="A308" s="44" t="s">
        <v>26</v>
      </c>
      <c r="B308" s="45" t="s">
        <v>22</v>
      </c>
      <c r="C308" s="45" t="s">
        <v>19</v>
      </c>
      <c r="D308" s="46">
        <v>1515.25</v>
      </c>
    </row>
    <row r="309" spans="1:4">
      <c r="A309" s="47" t="s">
        <v>26</v>
      </c>
      <c r="B309" s="48" t="s">
        <v>22</v>
      </c>
      <c r="C309" s="48" t="s">
        <v>20</v>
      </c>
      <c r="D309" s="49">
        <v>1094.3999999999999</v>
      </c>
    </row>
    <row r="310" spans="1:4">
      <c r="A310" s="44" t="s">
        <v>26</v>
      </c>
      <c r="B310" s="45" t="s">
        <v>23</v>
      </c>
      <c r="C310" s="45" t="s">
        <v>15</v>
      </c>
      <c r="D310" s="46">
        <v>6114.749975702166</v>
      </c>
    </row>
    <row r="311" spans="1:4">
      <c r="A311" s="47" t="s">
        <v>26</v>
      </c>
      <c r="B311" s="48" t="s">
        <v>23</v>
      </c>
      <c r="C311" s="48" t="s">
        <v>16</v>
      </c>
      <c r="D311" s="49">
        <v>9870.7499607771624</v>
      </c>
    </row>
    <row r="312" spans="1:4">
      <c r="A312" s="44" t="s">
        <v>26</v>
      </c>
      <c r="B312" s="45" t="s">
        <v>23</v>
      </c>
      <c r="C312" s="45" t="s">
        <v>19</v>
      </c>
      <c r="D312" s="46">
        <v>481.65</v>
      </c>
    </row>
    <row r="313" spans="1:4">
      <c r="A313" s="47" t="s">
        <v>26</v>
      </c>
      <c r="B313" s="48" t="s">
        <v>23</v>
      </c>
      <c r="C313" s="48" t="s">
        <v>20</v>
      </c>
      <c r="D313" s="49">
        <v>4149.8999965645371</v>
      </c>
    </row>
    <row r="314" spans="1:4">
      <c r="A314" s="44" t="s">
        <v>26</v>
      </c>
      <c r="B314" s="45" t="s">
        <v>14</v>
      </c>
      <c r="C314" s="45" t="s">
        <v>15</v>
      </c>
      <c r="D314" s="46">
        <v>2037.75</v>
      </c>
    </row>
    <row r="315" spans="1:4">
      <c r="A315" s="47" t="s">
        <v>26</v>
      </c>
      <c r="B315" s="48" t="s">
        <v>14</v>
      </c>
      <c r="C315" s="48" t="s">
        <v>16</v>
      </c>
      <c r="D315" s="49">
        <v>889.19999999999993</v>
      </c>
    </row>
    <row r="316" spans="1:4">
      <c r="A316" s="44" t="s">
        <v>26</v>
      </c>
      <c r="B316" s="45" t="s">
        <v>18</v>
      </c>
      <c r="C316" s="45" t="s">
        <v>19</v>
      </c>
      <c r="D316" s="46">
        <v>2400.65</v>
      </c>
    </row>
    <row r="317" spans="1:4">
      <c r="A317" s="47" t="s">
        <v>26</v>
      </c>
      <c r="B317" s="48" t="s">
        <v>14</v>
      </c>
      <c r="C317" s="48" t="s">
        <v>20</v>
      </c>
      <c r="D317" s="49">
        <v>1708.1</v>
      </c>
    </row>
    <row r="318" spans="1:4">
      <c r="A318" s="44" t="s">
        <v>26</v>
      </c>
      <c r="B318" s="45" t="s">
        <v>21</v>
      </c>
      <c r="C318" s="45" t="s">
        <v>15</v>
      </c>
      <c r="D318" s="46">
        <v>921.5999992370605</v>
      </c>
    </row>
    <row r="319" spans="1:4">
      <c r="A319" s="47" t="s">
        <v>26</v>
      </c>
      <c r="B319" s="48" t="s">
        <v>21</v>
      </c>
      <c r="C319" s="48" t="s">
        <v>16</v>
      </c>
      <c r="D319" s="49">
        <v>2080.7999982774259</v>
      </c>
    </row>
    <row r="320" spans="1:4">
      <c r="A320" s="44" t="s">
        <v>26</v>
      </c>
      <c r="B320" s="45" t="s">
        <v>22</v>
      </c>
      <c r="C320" s="45" t="s">
        <v>19</v>
      </c>
      <c r="D320" s="46">
        <v>6754.4999731600283</v>
      </c>
    </row>
    <row r="321" spans="1:4">
      <c r="A321" s="47" t="s">
        <v>26</v>
      </c>
      <c r="B321" s="48" t="s">
        <v>22</v>
      </c>
      <c r="C321" s="48" t="s">
        <v>20</v>
      </c>
      <c r="D321" s="49">
        <v>3011.2499880343676</v>
      </c>
    </row>
    <row r="322" spans="1:4">
      <c r="A322" s="44" t="s">
        <v>26</v>
      </c>
      <c r="B322" s="45" t="s">
        <v>23</v>
      </c>
      <c r="C322" s="45" t="s">
        <v>15</v>
      </c>
      <c r="D322" s="46">
        <v>380.24999848902223</v>
      </c>
    </row>
    <row r="323" spans="1:4">
      <c r="A323" s="47" t="s">
        <v>26</v>
      </c>
      <c r="B323" s="48" t="s">
        <v>23</v>
      </c>
      <c r="C323" s="48" t="s">
        <v>16</v>
      </c>
      <c r="D323" s="49">
        <v>2308.5</v>
      </c>
    </row>
    <row r="324" spans="1:4">
      <c r="A324" s="44" t="s">
        <v>26</v>
      </c>
      <c r="B324" s="45" t="s">
        <v>23</v>
      </c>
      <c r="C324" s="45" t="s">
        <v>19</v>
      </c>
      <c r="D324" s="46">
        <v>1111.5</v>
      </c>
    </row>
    <row r="325" spans="1:4">
      <c r="A325" s="47" t="s">
        <v>26</v>
      </c>
      <c r="B325" s="48" t="s">
        <v>23</v>
      </c>
      <c r="C325" s="48" t="s">
        <v>20</v>
      </c>
      <c r="D325" s="49">
        <v>13009.5</v>
      </c>
    </row>
    <row r="326" spans="1:4">
      <c r="A326" s="44" t="s">
        <v>26</v>
      </c>
      <c r="B326" s="45" t="s">
        <v>14</v>
      </c>
      <c r="C326" s="45" t="s">
        <v>15</v>
      </c>
      <c r="D326" s="46">
        <v>2211.2999999999997</v>
      </c>
    </row>
    <row r="327" spans="1:4">
      <c r="A327" s="47" t="s">
        <v>26</v>
      </c>
      <c r="B327" s="48" t="s">
        <v>14</v>
      </c>
      <c r="C327" s="48" t="s">
        <v>16</v>
      </c>
      <c r="D327" s="49">
        <v>8789.1999999999989</v>
      </c>
    </row>
    <row r="328" spans="1:4">
      <c r="A328" s="44" t="s">
        <v>26</v>
      </c>
      <c r="B328" s="45" t="s">
        <v>18</v>
      </c>
      <c r="C328" s="45" t="s">
        <v>19</v>
      </c>
      <c r="D328" s="46">
        <v>1154.2499954134225</v>
      </c>
    </row>
    <row r="329" spans="1:4">
      <c r="A329" s="47" t="s">
        <v>26</v>
      </c>
      <c r="B329" s="48" t="s">
        <v>14</v>
      </c>
      <c r="C329" s="48" t="s">
        <v>20</v>
      </c>
      <c r="D329" s="49">
        <v>923.99999632835386</v>
      </c>
    </row>
    <row r="330" spans="1:4">
      <c r="A330" s="44" t="s">
        <v>26</v>
      </c>
      <c r="B330" s="45" t="s">
        <v>21</v>
      </c>
      <c r="C330" s="45" t="s">
        <v>15</v>
      </c>
      <c r="D330" s="46">
        <v>4289.9999829530716</v>
      </c>
    </row>
    <row r="331" spans="1:4">
      <c r="A331" s="47" t="s">
        <v>26</v>
      </c>
      <c r="B331" s="48" t="s">
        <v>21</v>
      </c>
      <c r="C331" s="48" t="s">
        <v>16</v>
      </c>
      <c r="D331" s="49">
        <v>916.49999635815618</v>
      </c>
    </row>
    <row r="332" spans="1:4">
      <c r="A332" s="44" t="s">
        <v>26</v>
      </c>
      <c r="B332" s="45" t="s">
        <v>22</v>
      </c>
      <c r="C332" s="45" t="s">
        <v>19</v>
      </c>
      <c r="D332" s="46">
        <v>1121.9999955415726</v>
      </c>
    </row>
    <row r="333" spans="1:4">
      <c r="A333" s="47" t="s">
        <v>26</v>
      </c>
      <c r="B333" s="48" t="s">
        <v>22</v>
      </c>
      <c r="C333" s="48" t="s">
        <v>20</v>
      </c>
      <c r="D333" s="49">
        <v>2194.5</v>
      </c>
    </row>
    <row r="334" spans="1:4">
      <c r="A334" s="44" t="s">
        <v>26</v>
      </c>
      <c r="B334" s="45" t="s">
        <v>23</v>
      </c>
      <c r="C334" s="45" t="s">
        <v>15</v>
      </c>
      <c r="D334" s="46">
        <v>1111.5</v>
      </c>
    </row>
    <row r="335" spans="1:4">
      <c r="A335" s="47" t="s">
        <v>26</v>
      </c>
      <c r="B335" s="48" t="s">
        <v>23</v>
      </c>
      <c r="C335" s="48" t="s">
        <v>16</v>
      </c>
      <c r="D335" s="49">
        <v>11118.8</v>
      </c>
    </row>
    <row r="336" spans="1:4">
      <c r="A336" s="44" t="s">
        <v>26</v>
      </c>
      <c r="B336" s="45" t="s">
        <v>23</v>
      </c>
      <c r="C336" s="45" t="s">
        <v>19</v>
      </c>
      <c r="D336" s="46">
        <v>2699.9</v>
      </c>
    </row>
    <row r="337" spans="1:4">
      <c r="A337" s="47" t="s">
        <v>26</v>
      </c>
      <c r="B337" s="48" t="s">
        <v>23</v>
      </c>
      <c r="C337" s="48" t="s">
        <v>20</v>
      </c>
      <c r="D337" s="49">
        <v>234.64999999999998</v>
      </c>
    </row>
    <row r="338" spans="1:4">
      <c r="A338" s="44" t="s">
        <v>26</v>
      </c>
      <c r="B338" s="45" t="s">
        <v>14</v>
      </c>
      <c r="C338" s="45" t="s">
        <v>15</v>
      </c>
      <c r="D338" s="46">
        <v>2539.35</v>
      </c>
    </row>
    <row r="339" spans="1:4">
      <c r="A339" s="47" t="s">
        <v>26</v>
      </c>
      <c r="B339" s="48" t="s">
        <v>14</v>
      </c>
      <c r="C339" s="48" t="s">
        <v>16</v>
      </c>
      <c r="D339" s="49">
        <v>2416.7999999999997</v>
      </c>
    </row>
    <row r="340" spans="1:4">
      <c r="A340" s="44" t="s">
        <v>26</v>
      </c>
      <c r="B340" s="45" t="s">
        <v>18</v>
      </c>
      <c r="C340" s="45" t="s">
        <v>19</v>
      </c>
      <c r="D340" s="46">
        <v>9733.6999999999989</v>
      </c>
    </row>
    <row r="341" spans="1:4">
      <c r="A341" s="47" t="s">
        <v>26</v>
      </c>
      <c r="B341" s="48" t="s">
        <v>14</v>
      </c>
      <c r="C341" s="48" t="s">
        <v>20</v>
      </c>
      <c r="D341" s="49">
        <v>324.79999999999995</v>
      </c>
    </row>
    <row r="342" spans="1:4">
      <c r="A342" s="44" t="s">
        <v>26</v>
      </c>
      <c r="B342" s="45" t="s">
        <v>21</v>
      </c>
      <c r="C342" s="45" t="s">
        <v>15</v>
      </c>
      <c r="D342" s="46">
        <v>5308.5999999999995</v>
      </c>
    </row>
    <row r="343" spans="1:4">
      <c r="A343" s="47" t="s">
        <v>26</v>
      </c>
      <c r="B343" s="48" t="s">
        <v>21</v>
      </c>
      <c r="C343" s="48" t="s">
        <v>16</v>
      </c>
      <c r="D343" s="49">
        <v>2631.59999782145</v>
      </c>
    </row>
    <row r="344" spans="1:4">
      <c r="A344" s="44" t="s">
        <v>26</v>
      </c>
      <c r="B344" s="45" t="s">
        <v>22</v>
      </c>
      <c r="C344" s="45" t="s">
        <v>19</v>
      </c>
      <c r="D344" s="46">
        <v>961.3499983146786</v>
      </c>
    </row>
    <row r="345" spans="1:4">
      <c r="A345" s="47" t="s">
        <v>26</v>
      </c>
      <c r="B345" s="48" t="s">
        <v>22</v>
      </c>
      <c r="C345" s="48" t="s">
        <v>20</v>
      </c>
      <c r="D345" s="49">
        <v>443.69999922215936</v>
      </c>
    </row>
    <row r="346" spans="1:4">
      <c r="A346" s="44" t="s">
        <v>26</v>
      </c>
      <c r="B346" s="45" t="s">
        <v>23</v>
      </c>
      <c r="C346" s="45" t="s">
        <v>15</v>
      </c>
      <c r="D346" s="46">
        <v>1700.9999985918403</v>
      </c>
    </row>
    <row r="347" spans="1:4">
      <c r="A347" s="47" t="s">
        <v>26</v>
      </c>
      <c r="B347" s="48" t="s">
        <v>23</v>
      </c>
      <c r="C347" s="48" t="s">
        <v>16</v>
      </c>
      <c r="D347" s="49">
        <v>11488.499990489334</v>
      </c>
    </row>
    <row r="348" spans="1:4">
      <c r="A348" s="44" t="s">
        <v>26</v>
      </c>
      <c r="B348" s="45" t="s">
        <v>23</v>
      </c>
      <c r="C348" s="45" t="s">
        <v>19</v>
      </c>
      <c r="D348" s="46">
        <v>5395.4999955333769</v>
      </c>
    </row>
    <row r="349" spans="1:4">
      <c r="A349" s="47" t="s">
        <v>26</v>
      </c>
      <c r="B349" s="48" t="s">
        <v>23</v>
      </c>
      <c r="C349" s="48" t="s">
        <v>20</v>
      </c>
      <c r="D349" s="49">
        <v>2770.1999977067112</v>
      </c>
    </row>
    <row r="350" spans="1:4">
      <c r="A350" s="44" t="s">
        <v>26</v>
      </c>
      <c r="B350" s="45" t="s">
        <v>14</v>
      </c>
      <c r="C350" s="45" t="s">
        <v>15</v>
      </c>
      <c r="D350" s="46">
        <v>2131.4999915301801</v>
      </c>
    </row>
    <row r="351" spans="1:4">
      <c r="A351" s="47" t="s">
        <v>26</v>
      </c>
      <c r="B351" s="48" t="s">
        <v>14</v>
      </c>
      <c r="C351" s="48" t="s">
        <v>16</v>
      </c>
      <c r="D351" s="49">
        <v>2062.4999918043613</v>
      </c>
    </row>
    <row r="352" spans="1:4">
      <c r="A352" s="44" t="s">
        <v>26</v>
      </c>
      <c r="B352" s="45" t="s">
        <v>18</v>
      </c>
      <c r="C352" s="45" t="s">
        <v>19</v>
      </c>
      <c r="D352" s="46">
        <v>1897.4999924600124</v>
      </c>
    </row>
    <row r="353" spans="1:4">
      <c r="A353" s="47" t="s">
        <v>26</v>
      </c>
      <c r="B353" s="48" t="s">
        <v>14</v>
      </c>
      <c r="C353" s="48" t="s">
        <v>20</v>
      </c>
      <c r="D353" s="49">
        <v>19738.149999999998</v>
      </c>
    </row>
    <row r="354" spans="1:4">
      <c r="A354" s="44" t="s">
        <v>26</v>
      </c>
      <c r="B354" s="45" t="s">
        <v>21</v>
      </c>
      <c r="C354" s="45" t="s">
        <v>15</v>
      </c>
      <c r="D354" s="46">
        <v>7068</v>
      </c>
    </row>
    <row r="355" spans="1:4">
      <c r="A355" s="47" t="s">
        <v>26</v>
      </c>
      <c r="B355" s="48" t="s">
        <v>21</v>
      </c>
      <c r="C355" s="48" t="s">
        <v>16</v>
      </c>
      <c r="D355" s="49">
        <v>333.45</v>
      </c>
    </row>
    <row r="356" spans="1:4">
      <c r="A356" s="44" t="s">
        <v>26</v>
      </c>
      <c r="B356" s="45" t="s">
        <v>22</v>
      </c>
      <c r="C356" s="45" t="s">
        <v>19</v>
      </c>
      <c r="D356" s="46">
        <v>4149.5999999999995</v>
      </c>
    </row>
    <row r="357" spans="1:4">
      <c r="A357" s="47" t="s">
        <v>26</v>
      </c>
      <c r="B357" s="48" t="s">
        <v>22</v>
      </c>
      <c r="C357" s="48" t="s">
        <v>20</v>
      </c>
      <c r="D357" s="49">
        <v>2293.2999999999997</v>
      </c>
    </row>
    <row r="358" spans="1:4">
      <c r="A358" s="44" t="s">
        <v>26</v>
      </c>
      <c r="B358" s="45" t="s">
        <v>23</v>
      </c>
      <c r="C358" s="45" t="s">
        <v>15</v>
      </c>
      <c r="D358" s="46">
        <v>5486.25</v>
      </c>
    </row>
    <row r="359" spans="1:4">
      <c r="A359" s="47" t="s">
        <v>26</v>
      </c>
      <c r="B359" s="48" t="s">
        <v>23</v>
      </c>
      <c r="C359" s="48" t="s">
        <v>16</v>
      </c>
      <c r="D359" s="49">
        <v>1735.6499999999999</v>
      </c>
    </row>
    <row r="360" spans="1:4">
      <c r="A360" s="44" t="s">
        <v>26</v>
      </c>
      <c r="B360" s="45" t="s">
        <v>23</v>
      </c>
      <c r="C360" s="45" t="s">
        <v>19</v>
      </c>
      <c r="D360" s="46">
        <v>410.4</v>
      </c>
    </row>
    <row r="361" spans="1:4">
      <c r="A361" s="47" t="s">
        <v>26</v>
      </c>
      <c r="B361" s="48" t="s">
        <v>23</v>
      </c>
      <c r="C361" s="48" t="s">
        <v>20</v>
      </c>
      <c r="D361" s="49">
        <v>370.5</v>
      </c>
    </row>
    <row r="362" spans="1:4">
      <c r="A362" s="44" t="s">
        <v>26</v>
      </c>
      <c r="B362" s="45" t="s">
        <v>14</v>
      </c>
      <c r="C362" s="45" t="s">
        <v>15</v>
      </c>
      <c r="D362" s="46">
        <v>1635.8999999999999</v>
      </c>
    </row>
    <row r="363" spans="1:4">
      <c r="A363" s="47" t="s">
        <v>26</v>
      </c>
      <c r="B363" s="48" t="s">
        <v>14</v>
      </c>
      <c r="C363" s="48" t="s">
        <v>16</v>
      </c>
      <c r="D363" s="49">
        <v>666.9</v>
      </c>
    </row>
    <row r="364" spans="1:4">
      <c r="A364" s="44" t="s">
        <v>26</v>
      </c>
      <c r="B364" s="45" t="s">
        <v>18</v>
      </c>
      <c r="C364" s="45" t="s">
        <v>19</v>
      </c>
      <c r="D364" s="46">
        <v>2753.1</v>
      </c>
    </row>
    <row r="365" spans="1:4">
      <c r="A365" s="47" t="s">
        <v>26</v>
      </c>
      <c r="B365" s="48" t="s">
        <v>14</v>
      </c>
      <c r="C365" s="48" t="s">
        <v>20</v>
      </c>
      <c r="D365" s="49">
        <v>1129.55</v>
      </c>
    </row>
    <row r="366" spans="1:4">
      <c r="A366" s="44" t="s">
        <v>26</v>
      </c>
      <c r="B366" s="45" t="s">
        <v>21</v>
      </c>
      <c r="C366" s="45" t="s">
        <v>15</v>
      </c>
      <c r="D366" s="46">
        <v>11072.25</v>
      </c>
    </row>
    <row r="367" spans="1:4">
      <c r="A367" s="47" t="s">
        <v>26</v>
      </c>
      <c r="B367" s="48" t="s">
        <v>21</v>
      </c>
      <c r="C367" s="48" t="s">
        <v>16</v>
      </c>
      <c r="D367" s="49">
        <v>7817.5499999999993</v>
      </c>
    </row>
    <row r="368" spans="1:4">
      <c r="A368" s="44" t="s">
        <v>26</v>
      </c>
      <c r="B368" s="45" t="s">
        <v>22</v>
      </c>
      <c r="C368" s="45" t="s">
        <v>19</v>
      </c>
      <c r="D368" s="46">
        <v>2001.6499999999999</v>
      </c>
    </row>
    <row r="369" spans="1:4">
      <c r="A369" s="47" t="s">
        <v>26</v>
      </c>
      <c r="B369" s="48" t="s">
        <v>22</v>
      </c>
      <c r="C369" s="48" t="s">
        <v>20</v>
      </c>
      <c r="D369" s="49">
        <v>5686.7</v>
      </c>
    </row>
    <row r="370" spans="1:4">
      <c r="A370" s="44" t="s">
        <v>26</v>
      </c>
      <c r="B370" s="45" t="s">
        <v>23</v>
      </c>
      <c r="C370" s="45" t="s">
        <v>15</v>
      </c>
      <c r="D370" s="46">
        <v>7013.8499999999995</v>
      </c>
    </row>
    <row r="371" spans="1:4">
      <c r="A371" s="47" t="s">
        <v>26</v>
      </c>
      <c r="B371" s="48" t="s">
        <v>23</v>
      </c>
      <c r="C371" s="48" t="s">
        <v>16</v>
      </c>
      <c r="D371" s="49">
        <v>1931.35</v>
      </c>
    </row>
    <row r="372" spans="1:4">
      <c r="A372" s="44" t="s">
        <v>26</v>
      </c>
      <c r="B372" s="45" t="s">
        <v>23</v>
      </c>
      <c r="C372" s="45" t="s">
        <v>19</v>
      </c>
      <c r="D372" s="46">
        <v>312.79999945163723</v>
      </c>
    </row>
    <row r="373" spans="1:4">
      <c r="A373" s="47" t="s">
        <v>26</v>
      </c>
      <c r="B373" s="48" t="s">
        <v>23</v>
      </c>
      <c r="C373" s="48" t="s">
        <v>20</v>
      </c>
      <c r="D373" s="49">
        <v>524.4</v>
      </c>
    </row>
    <row r="374" spans="1:4">
      <c r="A374" s="44" t="s">
        <v>26</v>
      </c>
      <c r="B374" s="45" t="s">
        <v>14</v>
      </c>
      <c r="C374" s="45" t="s">
        <v>15</v>
      </c>
      <c r="D374" s="46">
        <v>592.79999999999995</v>
      </c>
    </row>
    <row r="375" spans="1:4">
      <c r="A375" s="47" t="s">
        <v>26</v>
      </c>
      <c r="B375" s="48" t="s">
        <v>14</v>
      </c>
      <c r="C375" s="48" t="s">
        <v>16</v>
      </c>
      <c r="D375" s="49">
        <v>1630.1999999999998</v>
      </c>
    </row>
    <row r="376" spans="1:4">
      <c r="A376" s="44" t="s">
        <v>26</v>
      </c>
      <c r="B376" s="45" t="s">
        <v>18</v>
      </c>
      <c r="C376" s="45" t="s">
        <v>19</v>
      </c>
      <c r="D376" s="46">
        <v>760</v>
      </c>
    </row>
    <row r="377" spans="1:4">
      <c r="A377" s="47" t="s">
        <v>26</v>
      </c>
      <c r="B377" s="48" t="s">
        <v>14</v>
      </c>
      <c r="C377" s="48" t="s">
        <v>20</v>
      </c>
      <c r="D377" s="49">
        <v>1700.9999985918403</v>
      </c>
    </row>
    <row r="378" spans="1:4">
      <c r="A378" s="44" t="s">
        <v>26</v>
      </c>
      <c r="B378" s="45" t="s">
        <v>21</v>
      </c>
      <c r="C378" s="45" t="s">
        <v>15</v>
      </c>
      <c r="D378" s="46">
        <v>1247.3999989673496</v>
      </c>
    </row>
    <row r="379" spans="1:4">
      <c r="A379" s="47" t="s">
        <v>26</v>
      </c>
      <c r="B379" s="48" t="s">
        <v>21</v>
      </c>
      <c r="C379" s="48" t="s">
        <v>16</v>
      </c>
      <c r="D379" s="49">
        <v>19088.999984197319</v>
      </c>
    </row>
    <row r="380" spans="1:4">
      <c r="A380" s="44" t="s">
        <v>26</v>
      </c>
      <c r="B380" s="45" t="s">
        <v>22</v>
      </c>
      <c r="C380" s="45" t="s">
        <v>19</v>
      </c>
      <c r="D380" s="46">
        <v>2852.85</v>
      </c>
    </row>
    <row r="381" spans="1:4">
      <c r="A381" s="47" t="s">
        <v>26</v>
      </c>
      <c r="B381" s="48" t="s">
        <v>22</v>
      </c>
      <c r="C381" s="48" t="s">
        <v>20</v>
      </c>
      <c r="D381" s="49">
        <v>7063.1999473750584</v>
      </c>
    </row>
    <row r="382" spans="1:4">
      <c r="A382" s="44" t="s">
        <v>26</v>
      </c>
      <c r="B382" s="45" t="s">
        <v>23</v>
      </c>
      <c r="C382" s="45" t="s">
        <v>15</v>
      </c>
      <c r="D382" s="46">
        <v>4023.25</v>
      </c>
    </row>
    <row r="383" spans="1:4">
      <c r="A383" s="47" t="s">
        <v>26</v>
      </c>
      <c r="B383" s="48" t="s">
        <v>23</v>
      </c>
      <c r="C383" s="48" t="s">
        <v>16</v>
      </c>
      <c r="D383" s="49">
        <v>1117.2</v>
      </c>
    </row>
    <row r="384" spans="1:4">
      <c r="A384" s="44" t="s">
        <v>26</v>
      </c>
      <c r="B384" s="45" t="s">
        <v>23</v>
      </c>
      <c r="C384" s="45" t="s">
        <v>19</v>
      </c>
      <c r="D384" s="46">
        <v>9139</v>
      </c>
    </row>
    <row r="385" spans="1:4">
      <c r="A385" s="47" t="s">
        <v>26</v>
      </c>
      <c r="B385" s="48" t="s">
        <v>23</v>
      </c>
      <c r="C385" s="48" t="s">
        <v>20</v>
      </c>
      <c r="D385" s="49">
        <v>2553.6</v>
      </c>
    </row>
    <row r="386" spans="1:4">
      <c r="A386" s="44" t="s">
        <v>26</v>
      </c>
      <c r="B386" s="45" t="s">
        <v>14</v>
      </c>
      <c r="C386" s="45" t="s">
        <v>15</v>
      </c>
      <c r="D386" s="46">
        <v>4472.5999999999995</v>
      </c>
    </row>
    <row r="387" spans="1:4">
      <c r="A387" s="47" t="s">
        <v>26</v>
      </c>
      <c r="B387" s="48" t="s">
        <v>14</v>
      </c>
      <c r="C387" s="48" t="s">
        <v>16</v>
      </c>
      <c r="D387" s="49">
        <v>197.6</v>
      </c>
    </row>
    <row r="388" spans="1:4">
      <c r="A388" s="44" t="s">
        <v>26</v>
      </c>
      <c r="B388" s="45" t="s">
        <v>18</v>
      </c>
      <c r="C388" s="45" t="s">
        <v>19</v>
      </c>
      <c r="D388" s="46">
        <v>273.59999999999997</v>
      </c>
    </row>
    <row r="389" spans="1:4">
      <c r="A389" s="47" t="s">
        <v>26</v>
      </c>
      <c r="B389" s="48" t="s">
        <v>14</v>
      </c>
      <c r="C389" s="48" t="s">
        <v>20</v>
      </c>
      <c r="D389" s="49">
        <v>1724.25</v>
      </c>
    </row>
    <row r="390" spans="1:4">
      <c r="A390" s="44" t="s">
        <v>26</v>
      </c>
      <c r="B390" s="45" t="s">
        <v>21</v>
      </c>
      <c r="C390" s="45" t="s">
        <v>15</v>
      </c>
      <c r="D390" s="46">
        <v>334.4</v>
      </c>
    </row>
    <row r="391" spans="1:4">
      <c r="A391" s="47" t="s">
        <v>26</v>
      </c>
      <c r="B391" s="48" t="s">
        <v>21</v>
      </c>
      <c r="C391" s="48" t="s">
        <v>16</v>
      </c>
      <c r="D391" s="49">
        <v>606.1</v>
      </c>
    </row>
    <row r="392" spans="1:4">
      <c r="A392" s="44" t="s">
        <v>26</v>
      </c>
      <c r="B392" s="45" t="s">
        <v>22</v>
      </c>
      <c r="C392" s="45" t="s">
        <v>19</v>
      </c>
      <c r="D392" s="46">
        <v>1795.5</v>
      </c>
    </row>
    <row r="393" spans="1:4">
      <c r="A393" s="47" t="s">
        <v>26</v>
      </c>
      <c r="B393" s="48" t="s">
        <v>22</v>
      </c>
      <c r="C393" s="48" t="s">
        <v>20</v>
      </c>
      <c r="D393" s="49">
        <v>1028.9999959111212</v>
      </c>
    </row>
    <row r="394" spans="1:4">
      <c r="A394" s="44" t="s">
        <v>26</v>
      </c>
      <c r="B394" s="45" t="s">
        <v>23</v>
      </c>
      <c r="C394" s="45" t="s">
        <v>15</v>
      </c>
      <c r="D394" s="46">
        <v>2142.25</v>
      </c>
    </row>
    <row r="395" spans="1:4">
      <c r="A395" s="47" t="s">
        <v>26</v>
      </c>
      <c r="B395" s="48" t="s">
        <v>23</v>
      </c>
      <c r="C395" s="48" t="s">
        <v>16</v>
      </c>
      <c r="D395" s="49">
        <v>1387.1999975681304</v>
      </c>
    </row>
    <row r="396" spans="1:4">
      <c r="A396" s="44" t="s">
        <v>26</v>
      </c>
      <c r="B396" s="45" t="s">
        <v>23</v>
      </c>
      <c r="C396" s="45" t="s">
        <v>19</v>
      </c>
      <c r="D396" s="46">
        <v>785.39999862313266</v>
      </c>
    </row>
    <row r="397" spans="1:4">
      <c r="A397" s="47" t="s">
        <v>26</v>
      </c>
      <c r="B397" s="48" t="s">
        <v>23</v>
      </c>
      <c r="C397" s="48" t="s">
        <v>20</v>
      </c>
      <c r="D397" s="49">
        <v>2653.35</v>
      </c>
    </row>
    <row r="398" spans="1:4">
      <c r="A398" s="44" t="s">
        <v>26</v>
      </c>
      <c r="B398" s="45" t="s">
        <v>14</v>
      </c>
      <c r="C398" s="45" t="s">
        <v>15</v>
      </c>
      <c r="D398" s="46">
        <v>123.5</v>
      </c>
    </row>
    <row r="399" spans="1:4">
      <c r="A399" s="47" t="s">
        <v>26</v>
      </c>
      <c r="B399" s="48" t="s">
        <v>14</v>
      </c>
      <c r="C399" s="48" t="s">
        <v>16</v>
      </c>
      <c r="D399" s="49">
        <v>2685.1499952927229</v>
      </c>
    </row>
    <row r="400" spans="1:4">
      <c r="A400" s="44" t="s">
        <v>26</v>
      </c>
      <c r="B400" s="45" t="s">
        <v>18</v>
      </c>
      <c r="C400" s="45" t="s">
        <v>19</v>
      </c>
      <c r="D400" s="46">
        <v>2507.0499999999997</v>
      </c>
    </row>
    <row r="401" spans="1:4">
      <c r="A401" s="47" t="s">
        <v>26</v>
      </c>
      <c r="B401" s="48" t="s">
        <v>14</v>
      </c>
      <c r="C401" s="48" t="s">
        <v>20</v>
      </c>
      <c r="D401" s="49">
        <v>1129.55</v>
      </c>
    </row>
    <row r="402" spans="1:4">
      <c r="A402" s="44" t="s">
        <v>26</v>
      </c>
      <c r="B402" s="45" t="s">
        <v>21</v>
      </c>
      <c r="C402" s="45" t="s">
        <v>15</v>
      </c>
      <c r="D402" s="46">
        <v>4104</v>
      </c>
    </row>
    <row r="403" spans="1:4">
      <c r="A403" s="47" t="s">
        <v>26</v>
      </c>
      <c r="B403" s="48" t="s">
        <v>21</v>
      </c>
      <c r="C403" s="48" t="s">
        <v>16</v>
      </c>
      <c r="D403" s="49">
        <v>1900.9499999999998</v>
      </c>
    </row>
    <row r="404" spans="1:4">
      <c r="A404" s="44" t="s">
        <v>26</v>
      </c>
      <c r="B404" s="45" t="s">
        <v>22</v>
      </c>
      <c r="C404" s="45" t="s">
        <v>19</v>
      </c>
      <c r="D404" s="46">
        <v>471.2</v>
      </c>
    </row>
    <row r="405" spans="1:4">
      <c r="A405" s="47" t="s">
        <v>26</v>
      </c>
      <c r="B405" s="48" t="s">
        <v>22</v>
      </c>
      <c r="C405" s="48" t="s">
        <v>20</v>
      </c>
      <c r="D405" s="49">
        <v>465.5</v>
      </c>
    </row>
    <row r="406" spans="1:4">
      <c r="A406" s="44" t="s">
        <v>26</v>
      </c>
      <c r="B406" s="45" t="s">
        <v>23</v>
      </c>
      <c r="C406" s="45" t="s">
        <v>15</v>
      </c>
      <c r="D406" s="46">
        <v>3605.25</v>
      </c>
    </row>
    <row r="407" spans="1:4">
      <c r="A407" s="47" t="s">
        <v>26</v>
      </c>
      <c r="B407" s="48" t="s">
        <v>23</v>
      </c>
      <c r="C407" s="48" t="s">
        <v>16</v>
      </c>
      <c r="D407" s="49">
        <v>2164.1</v>
      </c>
    </row>
    <row r="408" spans="1:4">
      <c r="A408" s="44" t="s">
        <v>26</v>
      </c>
      <c r="B408" s="45" t="s">
        <v>23</v>
      </c>
      <c r="C408" s="45" t="s">
        <v>19</v>
      </c>
      <c r="D408" s="46">
        <v>2351.25</v>
      </c>
    </row>
    <row r="409" spans="1:4">
      <c r="A409" s="47" t="s">
        <v>26</v>
      </c>
      <c r="B409" s="48" t="s">
        <v>23</v>
      </c>
      <c r="C409" s="48" t="s">
        <v>20</v>
      </c>
      <c r="D409" s="49">
        <v>2481.5999815106388</v>
      </c>
    </row>
    <row r="410" spans="1:4">
      <c r="A410" s="44" t="s">
        <v>26</v>
      </c>
      <c r="B410" s="45" t="s">
        <v>14</v>
      </c>
      <c r="C410" s="45" t="s">
        <v>15</v>
      </c>
      <c r="D410" s="46">
        <v>3910.2</v>
      </c>
    </row>
    <row r="411" spans="1:4">
      <c r="A411" s="47" t="s">
        <v>26</v>
      </c>
      <c r="B411" s="48" t="s">
        <v>14</v>
      </c>
      <c r="C411" s="48" t="s">
        <v>16</v>
      </c>
      <c r="D411" s="49">
        <v>2519.4</v>
      </c>
    </row>
    <row r="412" spans="1:4">
      <c r="A412" s="44" t="s">
        <v>26</v>
      </c>
      <c r="B412" s="45" t="s">
        <v>18</v>
      </c>
      <c r="C412" s="45" t="s">
        <v>19</v>
      </c>
      <c r="D412" s="46">
        <v>1679.6</v>
      </c>
    </row>
    <row r="413" spans="1:4">
      <c r="A413" s="47" t="s">
        <v>26</v>
      </c>
      <c r="B413" s="48" t="s">
        <v>14</v>
      </c>
      <c r="C413" s="48" t="s">
        <v>20</v>
      </c>
      <c r="D413" s="49">
        <v>12540</v>
      </c>
    </row>
    <row r="414" spans="1:4">
      <c r="A414" s="44" t="s">
        <v>26</v>
      </c>
      <c r="B414" s="45" t="s">
        <v>21</v>
      </c>
      <c r="C414" s="45" t="s">
        <v>15</v>
      </c>
      <c r="D414" s="46">
        <v>3482.7</v>
      </c>
    </row>
    <row r="415" spans="1:4">
      <c r="A415" s="47" t="s">
        <v>26</v>
      </c>
      <c r="B415" s="48" t="s">
        <v>21</v>
      </c>
      <c r="C415" s="48" t="s">
        <v>16</v>
      </c>
      <c r="D415" s="49">
        <v>1529.9999987334013</v>
      </c>
    </row>
    <row r="416" spans="1:4">
      <c r="A416" s="44" t="s">
        <v>26</v>
      </c>
      <c r="B416" s="45" t="s">
        <v>22</v>
      </c>
      <c r="C416" s="45" t="s">
        <v>19</v>
      </c>
      <c r="D416" s="46">
        <v>371.44999934881923</v>
      </c>
    </row>
    <row r="417" spans="1:4">
      <c r="A417" s="47" t="s">
        <v>26</v>
      </c>
      <c r="B417" s="48" t="s">
        <v>22</v>
      </c>
      <c r="C417" s="48" t="s">
        <v>20</v>
      </c>
      <c r="D417" s="49">
        <v>445.49999963119626</v>
      </c>
    </row>
    <row r="418" spans="1:4">
      <c r="A418" s="44" t="s">
        <v>26</v>
      </c>
      <c r="B418" s="45" t="s">
        <v>23</v>
      </c>
      <c r="C418" s="45" t="s">
        <v>15</v>
      </c>
      <c r="D418" s="46">
        <v>2988.899997525662</v>
      </c>
    </row>
    <row r="419" spans="1:4">
      <c r="A419" s="47" t="s">
        <v>26</v>
      </c>
      <c r="B419" s="48" t="s">
        <v>23</v>
      </c>
      <c r="C419" s="48" t="s">
        <v>16</v>
      </c>
      <c r="D419" s="49">
        <v>4812.7999641418455</v>
      </c>
    </row>
    <row r="420" spans="1:4">
      <c r="A420" s="44" t="s">
        <v>26</v>
      </c>
      <c r="B420" s="45" t="s">
        <v>23</v>
      </c>
      <c r="C420" s="45" t="s">
        <v>19</v>
      </c>
      <c r="D420" s="46">
        <v>5913.5999559402462</v>
      </c>
    </row>
    <row r="421" spans="1:4">
      <c r="A421" s="47" t="s">
        <v>26</v>
      </c>
      <c r="B421" s="48" t="s">
        <v>23</v>
      </c>
      <c r="C421" s="48" t="s">
        <v>20</v>
      </c>
      <c r="D421" s="49">
        <v>460.79999656677245</v>
      </c>
    </row>
    <row r="422" spans="1:4">
      <c r="A422" s="44" t="s">
        <v>26</v>
      </c>
      <c r="B422" s="45" t="s">
        <v>14</v>
      </c>
      <c r="C422" s="45" t="s">
        <v>15</v>
      </c>
      <c r="D422" s="46">
        <v>16542.399876749514</v>
      </c>
    </row>
    <row r="423" spans="1:4">
      <c r="A423" s="47" t="s">
        <v>27</v>
      </c>
      <c r="B423" s="48" t="s">
        <v>14</v>
      </c>
      <c r="C423" s="48" t="s">
        <v>16</v>
      </c>
      <c r="D423" s="49">
        <v>1420.25</v>
      </c>
    </row>
    <row r="424" spans="1:4">
      <c r="A424" s="44" t="s">
        <v>27</v>
      </c>
      <c r="B424" s="45" t="s">
        <v>18</v>
      </c>
      <c r="C424" s="45" t="s">
        <v>19</v>
      </c>
      <c r="D424" s="46">
        <v>633.65</v>
      </c>
    </row>
    <row r="425" spans="1:4">
      <c r="A425" s="47" t="s">
        <v>27</v>
      </c>
      <c r="B425" s="48" t="s">
        <v>14</v>
      </c>
      <c r="C425" s="48" t="s">
        <v>20</v>
      </c>
      <c r="D425" s="49">
        <v>9066.5999924942844</v>
      </c>
    </row>
    <row r="426" spans="1:4">
      <c r="A426" s="44" t="s">
        <v>27</v>
      </c>
      <c r="B426" s="45" t="s">
        <v>21</v>
      </c>
      <c r="C426" s="45" t="s">
        <v>15</v>
      </c>
      <c r="D426" s="46">
        <v>6493.4999946244061</v>
      </c>
    </row>
    <row r="427" spans="1:4">
      <c r="A427" s="47" t="s">
        <v>27</v>
      </c>
      <c r="B427" s="48" t="s">
        <v>21</v>
      </c>
      <c r="C427" s="48" t="s">
        <v>16</v>
      </c>
      <c r="D427" s="49">
        <v>3625.2</v>
      </c>
    </row>
    <row r="428" spans="1:4">
      <c r="A428" s="44" t="s">
        <v>27</v>
      </c>
      <c r="B428" s="45" t="s">
        <v>22</v>
      </c>
      <c r="C428" s="45" t="s">
        <v>19</v>
      </c>
      <c r="D428" s="46">
        <v>4828.4999960027635</v>
      </c>
    </row>
    <row r="429" spans="1:4">
      <c r="A429" s="47" t="s">
        <v>27</v>
      </c>
      <c r="B429" s="48" t="s">
        <v>22</v>
      </c>
      <c r="C429" s="48" t="s">
        <v>20</v>
      </c>
      <c r="D429" s="49">
        <v>2281.4999981112778</v>
      </c>
    </row>
    <row r="430" spans="1:4">
      <c r="A430" s="44" t="s">
        <v>27</v>
      </c>
      <c r="B430" s="45" t="s">
        <v>23</v>
      </c>
      <c r="C430" s="45" t="s">
        <v>15</v>
      </c>
      <c r="D430" s="46">
        <v>1385.9999988526106</v>
      </c>
    </row>
    <row r="431" spans="1:4">
      <c r="A431" s="47" t="s">
        <v>27</v>
      </c>
      <c r="B431" s="48" t="s">
        <v>23</v>
      </c>
      <c r="C431" s="48" t="s">
        <v>16</v>
      </c>
      <c r="D431" s="49">
        <v>3177.8999973691998</v>
      </c>
    </row>
    <row r="432" spans="1:4">
      <c r="A432" s="44" t="s">
        <v>27</v>
      </c>
      <c r="B432" s="45" t="s">
        <v>23</v>
      </c>
      <c r="C432" s="45" t="s">
        <v>19</v>
      </c>
      <c r="D432" s="46">
        <v>8555.6999999999989</v>
      </c>
    </row>
    <row r="433" spans="1:4">
      <c r="A433" s="47" t="s">
        <v>27</v>
      </c>
      <c r="B433" s="48" t="s">
        <v>23</v>
      </c>
      <c r="C433" s="48" t="s">
        <v>20</v>
      </c>
      <c r="D433" s="49">
        <v>292.49999883770943</v>
      </c>
    </row>
    <row r="434" spans="1:4">
      <c r="A434" s="44" t="s">
        <v>27</v>
      </c>
      <c r="B434" s="45" t="s">
        <v>14</v>
      </c>
      <c r="C434" s="45" t="s">
        <v>15</v>
      </c>
      <c r="D434" s="46">
        <v>2924.9999883770943</v>
      </c>
    </row>
    <row r="435" spans="1:4">
      <c r="A435" s="47" t="s">
        <v>27</v>
      </c>
      <c r="B435" s="48" t="s">
        <v>14</v>
      </c>
      <c r="C435" s="48" t="s">
        <v>16</v>
      </c>
      <c r="D435" s="49">
        <v>771.4</v>
      </c>
    </row>
    <row r="436" spans="1:4">
      <c r="A436" s="44" t="s">
        <v>27</v>
      </c>
      <c r="B436" s="45" t="s">
        <v>18</v>
      </c>
      <c r="C436" s="45" t="s">
        <v>19</v>
      </c>
      <c r="D436" s="46">
        <v>5197.4999956972897</v>
      </c>
    </row>
    <row r="437" spans="1:4">
      <c r="A437" s="47" t="s">
        <v>27</v>
      </c>
      <c r="B437" s="48" t="s">
        <v>14</v>
      </c>
      <c r="C437" s="48" t="s">
        <v>20</v>
      </c>
      <c r="D437" s="49">
        <v>2259.899998129159</v>
      </c>
    </row>
    <row r="438" spans="1:4">
      <c r="A438" s="44" t="s">
        <v>27</v>
      </c>
      <c r="B438" s="45" t="s">
        <v>21</v>
      </c>
      <c r="C438" s="45" t="s">
        <v>15</v>
      </c>
      <c r="D438" s="46">
        <v>2843.0999976463613</v>
      </c>
    </row>
    <row r="439" spans="1:4">
      <c r="A439" s="47" t="s">
        <v>27</v>
      </c>
      <c r="B439" s="48" t="s">
        <v>21</v>
      </c>
      <c r="C439" s="48" t="s">
        <v>16</v>
      </c>
      <c r="D439" s="49">
        <v>3275.999975591898</v>
      </c>
    </row>
    <row r="440" spans="1:4">
      <c r="A440" s="44" t="s">
        <v>27</v>
      </c>
      <c r="B440" s="45" t="s">
        <v>22</v>
      </c>
      <c r="C440" s="45" t="s">
        <v>19</v>
      </c>
      <c r="D440" s="46">
        <v>1478.3999889850616</v>
      </c>
    </row>
    <row r="441" spans="1:4">
      <c r="A441" s="47" t="s">
        <v>27</v>
      </c>
      <c r="B441" s="48" t="s">
        <v>22</v>
      </c>
      <c r="C441" s="48" t="s">
        <v>20</v>
      </c>
      <c r="D441" s="49">
        <v>2094.3999843955039</v>
      </c>
    </row>
    <row r="442" spans="1:4">
      <c r="A442" s="44" t="s">
        <v>27</v>
      </c>
      <c r="B442" s="45" t="s">
        <v>23</v>
      </c>
      <c r="C442" s="45" t="s">
        <v>15</v>
      </c>
      <c r="D442" s="46">
        <v>1074.45</v>
      </c>
    </row>
    <row r="443" spans="1:4">
      <c r="A443" s="47" t="s">
        <v>27</v>
      </c>
      <c r="B443" s="48" t="s">
        <v>23</v>
      </c>
      <c r="C443" s="48" t="s">
        <v>16</v>
      </c>
      <c r="D443" s="49">
        <v>517.75</v>
      </c>
    </row>
    <row r="444" spans="1:4">
      <c r="A444" s="44" t="s">
        <v>27</v>
      </c>
      <c r="B444" s="45" t="s">
        <v>23</v>
      </c>
      <c r="C444" s="45" t="s">
        <v>19</v>
      </c>
      <c r="D444" s="46">
        <v>5486.25</v>
      </c>
    </row>
    <row r="445" spans="1:4">
      <c r="A445" s="47" t="s">
        <v>27</v>
      </c>
      <c r="B445" s="48" t="s">
        <v>23</v>
      </c>
      <c r="C445" s="48" t="s">
        <v>20</v>
      </c>
      <c r="D445" s="49">
        <v>21888</v>
      </c>
    </row>
    <row r="446" spans="1:4">
      <c r="A446" s="44" t="s">
        <v>27</v>
      </c>
      <c r="B446" s="45" t="s">
        <v>14</v>
      </c>
      <c r="C446" s="45" t="s">
        <v>15</v>
      </c>
      <c r="D446" s="46">
        <v>1212.2</v>
      </c>
    </row>
    <row r="447" spans="1:4">
      <c r="A447" s="47" t="s">
        <v>27</v>
      </c>
      <c r="B447" s="48" t="s">
        <v>14</v>
      </c>
      <c r="C447" s="48" t="s">
        <v>16</v>
      </c>
      <c r="D447" s="49">
        <v>6569.9999738931656</v>
      </c>
    </row>
    <row r="448" spans="1:4">
      <c r="A448" s="44" t="s">
        <v>27</v>
      </c>
      <c r="B448" s="45" t="s">
        <v>18</v>
      </c>
      <c r="C448" s="45" t="s">
        <v>19</v>
      </c>
      <c r="D448" s="46">
        <v>1316.2499947696924</v>
      </c>
    </row>
    <row r="449" spans="1:4">
      <c r="A449" s="47" t="s">
        <v>27</v>
      </c>
      <c r="B449" s="48" t="s">
        <v>14</v>
      </c>
      <c r="C449" s="48" t="s">
        <v>20</v>
      </c>
      <c r="D449" s="49">
        <v>547.39999904036517</v>
      </c>
    </row>
    <row r="450" spans="1:4">
      <c r="A450" s="44" t="s">
        <v>27</v>
      </c>
      <c r="B450" s="45" t="s">
        <v>21</v>
      </c>
      <c r="C450" s="45" t="s">
        <v>15</v>
      </c>
      <c r="D450" s="46">
        <v>552.49999903142452</v>
      </c>
    </row>
    <row r="451" spans="1:4">
      <c r="A451" s="47" t="s">
        <v>27</v>
      </c>
      <c r="B451" s="48" t="s">
        <v>21</v>
      </c>
      <c r="C451" s="48" t="s">
        <v>16</v>
      </c>
      <c r="D451" s="49">
        <v>2427.5999957442282</v>
      </c>
    </row>
    <row r="452" spans="1:4">
      <c r="A452" s="44" t="s">
        <v>27</v>
      </c>
      <c r="B452" s="45" t="s">
        <v>22</v>
      </c>
      <c r="C452" s="45" t="s">
        <v>19</v>
      </c>
      <c r="D452" s="46">
        <v>3154.95</v>
      </c>
    </row>
    <row r="453" spans="1:4">
      <c r="A453" s="47" t="s">
        <v>27</v>
      </c>
      <c r="B453" s="48" t="s">
        <v>22</v>
      </c>
      <c r="C453" s="48" t="s">
        <v>20</v>
      </c>
      <c r="D453" s="49">
        <v>1797.3999999999999</v>
      </c>
    </row>
    <row r="454" spans="1:4">
      <c r="A454" s="44" t="s">
        <v>27</v>
      </c>
      <c r="B454" s="45" t="s">
        <v>23</v>
      </c>
      <c r="C454" s="45" t="s">
        <v>15</v>
      </c>
      <c r="D454" s="46">
        <v>4169.55</v>
      </c>
    </row>
    <row r="455" spans="1:4">
      <c r="A455" s="47" t="s">
        <v>27</v>
      </c>
      <c r="B455" s="48" t="s">
        <v>23</v>
      </c>
      <c r="C455" s="48" t="s">
        <v>16</v>
      </c>
      <c r="D455" s="49">
        <v>2002.6</v>
      </c>
    </row>
    <row r="456" spans="1:4">
      <c r="A456" s="44" t="s">
        <v>27</v>
      </c>
      <c r="B456" s="45" t="s">
        <v>23</v>
      </c>
      <c r="C456" s="45" t="s">
        <v>19</v>
      </c>
      <c r="D456" s="46">
        <v>4078.35</v>
      </c>
    </row>
    <row r="457" spans="1:4">
      <c r="A457" s="47" t="s">
        <v>27</v>
      </c>
      <c r="B457" s="48" t="s">
        <v>23</v>
      </c>
      <c r="C457" s="48" t="s">
        <v>20</v>
      </c>
      <c r="D457" s="49">
        <v>1227.3999999999999</v>
      </c>
    </row>
    <row r="458" spans="1:4">
      <c r="A458" s="44" t="s">
        <v>27</v>
      </c>
      <c r="B458" s="45" t="s">
        <v>14</v>
      </c>
      <c r="C458" s="45" t="s">
        <v>15</v>
      </c>
      <c r="D458" s="46">
        <v>1046.8999999999999</v>
      </c>
    </row>
    <row r="459" spans="1:4">
      <c r="A459" s="47" t="s">
        <v>27</v>
      </c>
      <c r="B459" s="48" t="s">
        <v>14</v>
      </c>
      <c r="C459" s="48" t="s">
        <v>16</v>
      </c>
      <c r="D459" s="49">
        <v>2699.9</v>
      </c>
    </row>
    <row r="460" spans="1:4">
      <c r="A460" s="44" t="s">
        <v>27</v>
      </c>
      <c r="B460" s="45" t="s">
        <v>18</v>
      </c>
      <c r="C460" s="45" t="s">
        <v>19</v>
      </c>
      <c r="D460" s="46">
        <v>1421.2</v>
      </c>
    </row>
    <row r="461" spans="1:4">
      <c r="A461" s="47" t="s">
        <v>27</v>
      </c>
      <c r="B461" s="48" t="s">
        <v>14</v>
      </c>
      <c r="C461" s="48" t="s">
        <v>20</v>
      </c>
      <c r="D461" s="49">
        <v>18028.499968394637</v>
      </c>
    </row>
    <row r="462" spans="1:4">
      <c r="A462" s="44" t="s">
        <v>27</v>
      </c>
      <c r="B462" s="45" t="s">
        <v>21</v>
      </c>
      <c r="C462" s="45" t="s">
        <v>15</v>
      </c>
      <c r="D462" s="46">
        <v>1453.5</v>
      </c>
    </row>
    <row r="463" spans="1:4">
      <c r="A463" s="47" t="s">
        <v>27</v>
      </c>
      <c r="B463" s="48" t="s">
        <v>21</v>
      </c>
      <c r="C463" s="48" t="s">
        <v>16</v>
      </c>
      <c r="D463" s="49">
        <v>530.1</v>
      </c>
    </row>
    <row r="464" spans="1:4">
      <c r="A464" s="44" t="s">
        <v>27</v>
      </c>
      <c r="B464" s="45" t="s">
        <v>22</v>
      </c>
      <c r="C464" s="45" t="s">
        <v>19</v>
      </c>
      <c r="D464" s="46">
        <v>361</v>
      </c>
    </row>
    <row r="465" spans="1:4">
      <c r="A465" s="47" t="s">
        <v>27</v>
      </c>
      <c r="B465" s="48" t="s">
        <v>22</v>
      </c>
      <c r="C465" s="48" t="s">
        <v>20</v>
      </c>
      <c r="D465" s="49">
        <v>1573.1999999999998</v>
      </c>
    </row>
    <row r="466" spans="1:4">
      <c r="A466" s="44" t="s">
        <v>27</v>
      </c>
      <c r="B466" s="45" t="s">
        <v>23</v>
      </c>
      <c r="C466" s="45" t="s">
        <v>15</v>
      </c>
      <c r="D466" s="46">
        <v>334.4</v>
      </c>
    </row>
    <row r="467" spans="1:4">
      <c r="A467" s="47" t="s">
        <v>27</v>
      </c>
      <c r="B467" s="48" t="s">
        <v>23</v>
      </c>
      <c r="C467" s="48" t="s">
        <v>16</v>
      </c>
      <c r="D467" s="49">
        <v>3770.5499999999997</v>
      </c>
    </row>
    <row r="468" spans="1:4">
      <c r="A468" s="44" t="s">
        <v>27</v>
      </c>
      <c r="B468" s="45" t="s">
        <v>23</v>
      </c>
      <c r="C468" s="45" t="s">
        <v>19</v>
      </c>
      <c r="D468" s="46">
        <v>2308.5</v>
      </c>
    </row>
    <row r="469" spans="1:4">
      <c r="A469" s="47" t="s">
        <v>27</v>
      </c>
      <c r="B469" s="48" t="s">
        <v>23</v>
      </c>
      <c r="C469" s="48" t="s">
        <v>20</v>
      </c>
      <c r="D469" s="49">
        <v>1845.85</v>
      </c>
    </row>
    <row r="470" spans="1:4">
      <c r="A470" s="44" t="s">
        <v>27</v>
      </c>
      <c r="B470" s="45" t="s">
        <v>14</v>
      </c>
      <c r="C470" s="45" t="s">
        <v>15</v>
      </c>
      <c r="D470" s="46">
        <v>438.9</v>
      </c>
    </row>
    <row r="471" spans="1:4">
      <c r="A471" s="47" t="s">
        <v>27</v>
      </c>
      <c r="B471" s="48" t="s">
        <v>14</v>
      </c>
      <c r="C471" s="48" t="s">
        <v>16</v>
      </c>
      <c r="D471" s="49">
        <v>478.79999999999995</v>
      </c>
    </row>
    <row r="472" spans="1:4">
      <c r="A472" s="44" t="s">
        <v>27</v>
      </c>
      <c r="B472" s="45" t="s">
        <v>18</v>
      </c>
      <c r="C472" s="45" t="s">
        <v>19</v>
      </c>
      <c r="D472" s="46">
        <v>2220.15</v>
      </c>
    </row>
    <row r="473" spans="1:4">
      <c r="A473" s="47" t="s">
        <v>27</v>
      </c>
      <c r="B473" s="48" t="s">
        <v>14</v>
      </c>
      <c r="C473" s="48" t="s">
        <v>20</v>
      </c>
      <c r="D473" s="49">
        <v>165.59999876618383</v>
      </c>
    </row>
    <row r="474" spans="1:4">
      <c r="A474" s="44" t="s">
        <v>27</v>
      </c>
      <c r="B474" s="45" t="s">
        <v>21</v>
      </c>
      <c r="C474" s="45" t="s">
        <v>15</v>
      </c>
      <c r="D474" s="46">
        <v>4147.1999691009523</v>
      </c>
    </row>
    <row r="475" spans="1:4">
      <c r="A475" s="47" t="s">
        <v>27</v>
      </c>
      <c r="B475" s="48" t="s">
        <v>21</v>
      </c>
      <c r="C475" s="48" t="s">
        <v>16</v>
      </c>
      <c r="D475" s="49">
        <v>19238.45</v>
      </c>
    </row>
    <row r="476" spans="1:4">
      <c r="A476" s="44" t="s">
        <v>27</v>
      </c>
      <c r="B476" s="45" t="s">
        <v>22</v>
      </c>
      <c r="C476" s="45" t="s">
        <v>19</v>
      </c>
      <c r="D476" s="46">
        <v>6882.75</v>
      </c>
    </row>
    <row r="477" spans="1:4">
      <c r="A477" s="47" t="s">
        <v>27</v>
      </c>
      <c r="B477" s="48" t="s">
        <v>22</v>
      </c>
      <c r="C477" s="48" t="s">
        <v>20</v>
      </c>
      <c r="D477" s="49">
        <v>1462.05</v>
      </c>
    </row>
    <row r="478" spans="1:4">
      <c r="A478" s="44" t="s">
        <v>27</v>
      </c>
      <c r="B478" s="45" t="s">
        <v>23</v>
      </c>
      <c r="C478" s="45" t="s">
        <v>15</v>
      </c>
      <c r="D478" s="46">
        <v>692.55</v>
      </c>
    </row>
    <row r="479" spans="1:4">
      <c r="A479" s="47" t="s">
        <v>27</v>
      </c>
      <c r="B479" s="48" t="s">
        <v>23</v>
      </c>
      <c r="C479" s="48" t="s">
        <v>16</v>
      </c>
      <c r="D479" s="49">
        <v>3520.7</v>
      </c>
    </row>
    <row r="480" spans="1:4">
      <c r="A480" s="44" t="s">
        <v>27</v>
      </c>
      <c r="B480" s="45" t="s">
        <v>23</v>
      </c>
      <c r="C480" s="45" t="s">
        <v>19</v>
      </c>
      <c r="D480" s="46">
        <v>2321.8999999999996</v>
      </c>
    </row>
    <row r="481" spans="1:4">
      <c r="A481" s="47" t="s">
        <v>27</v>
      </c>
      <c r="B481" s="48" t="s">
        <v>23</v>
      </c>
      <c r="C481" s="48" t="s">
        <v>20</v>
      </c>
      <c r="D481" s="49">
        <v>1078</v>
      </c>
    </row>
    <row r="482" spans="1:4">
      <c r="A482" s="44" t="s">
        <v>27</v>
      </c>
      <c r="B482" s="45" t="s">
        <v>14</v>
      </c>
      <c r="C482" s="45" t="s">
        <v>15</v>
      </c>
      <c r="D482" s="46">
        <v>3537.7999999999997</v>
      </c>
    </row>
    <row r="483" spans="1:4">
      <c r="A483" s="47" t="s">
        <v>27</v>
      </c>
      <c r="B483" s="48" t="s">
        <v>14</v>
      </c>
      <c r="C483" s="48" t="s">
        <v>16</v>
      </c>
      <c r="D483" s="49">
        <v>4845</v>
      </c>
    </row>
    <row r="484" spans="1:4">
      <c r="A484" s="44" t="s">
        <v>27</v>
      </c>
      <c r="B484" s="45" t="s">
        <v>18</v>
      </c>
      <c r="C484" s="45" t="s">
        <v>19</v>
      </c>
      <c r="D484" s="46">
        <v>1514.6999973446129</v>
      </c>
    </row>
    <row r="485" spans="1:4">
      <c r="A485" s="47" t="s">
        <v>27</v>
      </c>
      <c r="B485" s="48" t="s">
        <v>14</v>
      </c>
      <c r="C485" s="48" t="s">
        <v>20</v>
      </c>
      <c r="D485" s="49">
        <v>693.59999878406518</v>
      </c>
    </row>
    <row r="486" spans="1:4">
      <c r="A486" s="44" t="s">
        <v>27</v>
      </c>
      <c r="B486" s="45" t="s">
        <v>21</v>
      </c>
      <c r="C486" s="45" t="s">
        <v>15</v>
      </c>
      <c r="D486" s="46">
        <v>1462.05</v>
      </c>
    </row>
    <row r="487" spans="1:4">
      <c r="A487" s="47" t="s">
        <v>27</v>
      </c>
      <c r="B487" s="48" t="s">
        <v>21</v>
      </c>
      <c r="C487" s="48" t="s">
        <v>16</v>
      </c>
      <c r="D487" s="49">
        <v>692.55</v>
      </c>
    </row>
    <row r="488" spans="1:4">
      <c r="A488" s="44" t="s">
        <v>27</v>
      </c>
      <c r="B488" s="45" t="s">
        <v>22</v>
      </c>
      <c r="C488" s="45" t="s">
        <v>19</v>
      </c>
      <c r="D488" s="46">
        <v>456.95</v>
      </c>
    </row>
    <row r="489" spans="1:4">
      <c r="A489" s="47" t="s">
        <v>27</v>
      </c>
      <c r="B489" s="48" t="s">
        <v>22</v>
      </c>
      <c r="C489" s="48" t="s">
        <v>20</v>
      </c>
      <c r="D489" s="49">
        <v>444.59999999999997</v>
      </c>
    </row>
    <row r="490" spans="1:4">
      <c r="A490" s="44" t="s">
        <v>27</v>
      </c>
      <c r="B490" s="45" t="s">
        <v>23</v>
      </c>
      <c r="C490" s="45" t="s">
        <v>15</v>
      </c>
      <c r="D490" s="46">
        <v>5309.55</v>
      </c>
    </row>
    <row r="491" spans="1:4">
      <c r="A491" s="47" t="s">
        <v>27</v>
      </c>
      <c r="B491" s="48" t="s">
        <v>23</v>
      </c>
      <c r="C491" s="48" t="s">
        <v>16</v>
      </c>
      <c r="D491" s="49">
        <v>2037.75</v>
      </c>
    </row>
    <row r="492" spans="1:4">
      <c r="A492" s="44" t="s">
        <v>27</v>
      </c>
      <c r="B492" s="45" t="s">
        <v>23</v>
      </c>
      <c r="C492" s="45" t="s">
        <v>19</v>
      </c>
      <c r="D492" s="46">
        <v>2337.9499999999998</v>
      </c>
    </row>
    <row r="493" spans="1:4">
      <c r="A493" s="47" t="s">
        <v>27</v>
      </c>
      <c r="B493" s="48" t="s">
        <v>23</v>
      </c>
      <c r="C493" s="48" t="s">
        <v>20</v>
      </c>
      <c r="D493" s="49">
        <v>284.05</v>
      </c>
    </row>
    <row r="494" spans="1:4">
      <c r="A494" s="44" t="s">
        <v>27</v>
      </c>
      <c r="B494" s="45" t="s">
        <v>14</v>
      </c>
      <c r="C494" s="45" t="s">
        <v>15</v>
      </c>
      <c r="D494" s="46">
        <v>3291.75</v>
      </c>
    </row>
    <row r="495" spans="1:4">
      <c r="A495" s="47" t="s">
        <v>27</v>
      </c>
      <c r="B495" s="48" t="s">
        <v>14</v>
      </c>
      <c r="C495" s="48" t="s">
        <v>16</v>
      </c>
      <c r="D495" s="49">
        <v>917.69999999999993</v>
      </c>
    </row>
    <row r="496" spans="1:4">
      <c r="A496" s="44" t="s">
        <v>27</v>
      </c>
      <c r="B496" s="45" t="s">
        <v>18</v>
      </c>
      <c r="C496" s="45" t="s">
        <v>19</v>
      </c>
      <c r="D496" s="46">
        <v>4799.2499809294932</v>
      </c>
    </row>
    <row r="497" spans="1:4">
      <c r="A497" s="47" t="s">
        <v>27</v>
      </c>
      <c r="B497" s="48" t="s">
        <v>14</v>
      </c>
      <c r="C497" s="48" t="s">
        <v>20</v>
      </c>
      <c r="D497" s="49">
        <v>2553.6</v>
      </c>
    </row>
    <row r="498" spans="1:4">
      <c r="A498" s="44" t="s">
        <v>27</v>
      </c>
      <c r="B498" s="45" t="s">
        <v>21</v>
      </c>
      <c r="C498" s="45" t="s">
        <v>15</v>
      </c>
      <c r="D498" s="46">
        <v>516.6</v>
      </c>
    </row>
    <row r="499" spans="1:4">
      <c r="A499" s="47" t="s">
        <v>27</v>
      </c>
      <c r="B499" s="48" t="s">
        <v>21</v>
      </c>
      <c r="C499" s="48" t="s">
        <v>16</v>
      </c>
      <c r="D499" s="49">
        <v>6612</v>
      </c>
    </row>
    <row r="500" spans="1:4">
      <c r="A500" s="44" t="s">
        <v>27</v>
      </c>
      <c r="B500" s="45" t="s">
        <v>22</v>
      </c>
      <c r="C500" s="45" t="s">
        <v>19</v>
      </c>
      <c r="D500" s="46">
        <v>17595.899999999998</v>
      </c>
    </row>
    <row r="501" spans="1:4">
      <c r="A501" s="47" t="s">
        <v>27</v>
      </c>
      <c r="B501" s="48" t="s">
        <v>22</v>
      </c>
      <c r="C501" s="48" t="s">
        <v>20</v>
      </c>
      <c r="D501" s="49">
        <v>2623.9499954000112</v>
      </c>
    </row>
    <row r="502" spans="1:4">
      <c r="A502" s="44" t="s">
        <v>27</v>
      </c>
      <c r="B502" s="45" t="s">
        <v>23</v>
      </c>
      <c r="C502" s="45" t="s">
        <v>15</v>
      </c>
      <c r="D502" s="46">
        <v>12298.649978439509</v>
      </c>
    </row>
    <row r="503" spans="1:4">
      <c r="A503" s="47" t="s">
        <v>27</v>
      </c>
      <c r="B503" s="48" t="s">
        <v>23</v>
      </c>
      <c r="C503" s="48" t="s">
        <v>16</v>
      </c>
      <c r="D503" s="49">
        <v>1148.55</v>
      </c>
    </row>
    <row r="504" spans="1:4">
      <c r="A504" s="44" t="s">
        <v>27</v>
      </c>
      <c r="B504" s="45" t="s">
        <v>23</v>
      </c>
      <c r="C504" s="45" t="s">
        <v>19</v>
      </c>
      <c r="D504" s="46">
        <v>2566.1999999999998</v>
      </c>
    </row>
    <row r="505" spans="1:4">
      <c r="A505" s="47" t="s">
        <v>27</v>
      </c>
      <c r="B505" s="48" t="s">
        <v>23</v>
      </c>
      <c r="C505" s="48" t="s">
        <v>20</v>
      </c>
      <c r="D505" s="49">
        <v>1644.3</v>
      </c>
    </row>
    <row r="506" spans="1:4">
      <c r="A506" s="44" t="s">
        <v>27</v>
      </c>
      <c r="B506" s="45" t="s">
        <v>14</v>
      </c>
      <c r="C506" s="45" t="s">
        <v>15</v>
      </c>
      <c r="D506" s="46">
        <v>2964.5</v>
      </c>
    </row>
    <row r="507" spans="1:4">
      <c r="A507" s="47" t="s">
        <v>27</v>
      </c>
      <c r="B507" s="48" t="s">
        <v>14</v>
      </c>
      <c r="C507" s="48" t="s">
        <v>16</v>
      </c>
      <c r="D507" s="49">
        <v>24396</v>
      </c>
    </row>
    <row r="508" spans="1:4">
      <c r="A508" s="44" t="s">
        <v>27</v>
      </c>
      <c r="B508" s="45" t="s">
        <v>18</v>
      </c>
      <c r="C508" s="45" t="s">
        <v>19</v>
      </c>
      <c r="D508" s="46">
        <v>9351.7999999999993</v>
      </c>
    </row>
    <row r="509" spans="1:4">
      <c r="A509" s="47" t="s">
        <v>27</v>
      </c>
      <c r="B509" s="48" t="s">
        <v>14</v>
      </c>
      <c r="C509" s="48" t="s">
        <v>20</v>
      </c>
      <c r="D509" s="49">
        <v>3001.0499999999997</v>
      </c>
    </row>
    <row r="510" spans="1:4">
      <c r="A510" s="44" t="s">
        <v>27</v>
      </c>
      <c r="B510" s="45" t="s">
        <v>21</v>
      </c>
      <c r="C510" s="45" t="s">
        <v>15</v>
      </c>
      <c r="D510" s="46">
        <v>11823.699999999999</v>
      </c>
    </row>
    <row r="511" spans="1:4">
      <c r="A511" s="47" t="s">
        <v>27</v>
      </c>
      <c r="B511" s="48" t="s">
        <v>21</v>
      </c>
      <c r="C511" s="48" t="s">
        <v>16</v>
      </c>
      <c r="D511" s="49">
        <v>2531.75</v>
      </c>
    </row>
    <row r="512" spans="1:4">
      <c r="A512" s="44" t="s">
        <v>27</v>
      </c>
      <c r="B512" s="45" t="s">
        <v>22</v>
      </c>
      <c r="C512" s="45" t="s">
        <v>19</v>
      </c>
      <c r="D512" s="46">
        <v>4598</v>
      </c>
    </row>
    <row r="513" spans="1:4">
      <c r="A513" s="47" t="s">
        <v>27</v>
      </c>
      <c r="B513" s="48" t="s">
        <v>22</v>
      </c>
      <c r="C513" s="48" t="s">
        <v>20</v>
      </c>
      <c r="D513" s="49">
        <v>2416.7999819934366</v>
      </c>
    </row>
    <row r="514" spans="1:4">
      <c r="A514" s="44" t="s">
        <v>27</v>
      </c>
      <c r="B514" s="45" t="s">
        <v>23</v>
      </c>
      <c r="C514" s="45" t="s">
        <v>15</v>
      </c>
      <c r="D514" s="46">
        <v>1108.7999917387963</v>
      </c>
    </row>
    <row r="515" spans="1:4">
      <c r="A515" s="47" t="s">
        <v>27</v>
      </c>
      <c r="B515" s="48" t="s">
        <v>23</v>
      </c>
      <c r="C515" s="48" t="s">
        <v>16</v>
      </c>
      <c r="D515" s="49">
        <v>3231.8999999999996</v>
      </c>
    </row>
    <row r="516" spans="1:4">
      <c r="A516" s="44" t="s">
        <v>27</v>
      </c>
      <c r="B516" s="45" t="s">
        <v>23</v>
      </c>
      <c r="C516" s="45" t="s">
        <v>19</v>
      </c>
      <c r="D516" s="46">
        <v>4730.399964755773</v>
      </c>
    </row>
    <row r="517" spans="1:4">
      <c r="A517" s="47" t="s">
        <v>27</v>
      </c>
      <c r="B517" s="48" t="s">
        <v>23</v>
      </c>
      <c r="C517" s="48" t="s">
        <v>20</v>
      </c>
      <c r="D517" s="49">
        <v>7041.4</v>
      </c>
    </row>
    <row r="518" spans="1:4">
      <c r="A518" s="44" t="s">
        <v>27</v>
      </c>
      <c r="B518" s="45" t="s">
        <v>14</v>
      </c>
      <c r="C518" s="45" t="s">
        <v>15</v>
      </c>
      <c r="D518" s="46">
        <v>4169.55</v>
      </c>
    </row>
    <row r="519" spans="1:4">
      <c r="A519" s="47" t="s">
        <v>27</v>
      </c>
      <c r="B519" s="48" t="s">
        <v>14</v>
      </c>
      <c r="C519" s="48" t="s">
        <v>16</v>
      </c>
      <c r="D519" s="49">
        <v>13959.3</v>
      </c>
    </row>
    <row r="520" spans="1:4">
      <c r="A520" s="44" t="s">
        <v>27</v>
      </c>
      <c r="B520" s="45" t="s">
        <v>18</v>
      </c>
      <c r="C520" s="45" t="s">
        <v>19</v>
      </c>
      <c r="D520" s="46">
        <v>2231.5499999999997</v>
      </c>
    </row>
    <row r="521" spans="1:4">
      <c r="A521" s="47" t="s">
        <v>27</v>
      </c>
      <c r="B521" s="48" t="s">
        <v>14</v>
      </c>
      <c r="C521" s="48" t="s">
        <v>20</v>
      </c>
      <c r="D521" s="49">
        <v>679.25</v>
      </c>
    </row>
    <row r="522" spans="1:4">
      <c r="A522" s="44" t="s">
        <v>27</v>
      </c>
      <c r="B522" s="45" t="s">
        <v>21</v>
      </c>
      <c r="C522" s="45" t="s">
        <v>15</v>
      </c>
      <c r="D522" s="46">
        <v>950.94999999999993</v>
      </c>
    </row>
    <row r="523" spans="1:4">
      <c r="A523" s="47" t="s">
        <v>27</v>
      </c>
      <c r="B523" s="48" t="s">
        <v>21</v>
      </c>
      <c r="C523" s="48" t="s">
        <v>16</v>
      </c>
      <c r="D523" s="49">
        <v>4127.75</v>
      </c>
    </row>
    <row r="524" spans="1:4">
      <c r="A524" s="44" t="s">
        <v>27</v>
      </c>
      <c r="B524" s="45" t="s">
        <v>22</v>
      </c>
      <c r="C524" s="45" t="s">
        <v>19</v>
      </c>
      <c r="D524" s="46">
        <v>1256.8499999999999</v>
      </c>
    </row>
    <row r="525" spans="1:4">
      <c r="A525" s="47" t="s">
        <v>27</v>
      </c>
      <c r="B525" s="48" t="s">
        <v>22</v>
      </c>
      <c r="C525" s="48" t="s">
        <v>20</v>
      </c>
      <c r="D525" s="49">
        <v>1871.1</v>
      </c>
    </row>
    <row r="526" spans="1:4">
      <c r="A526" s="44" t="s">
        <v>27</v>
      </c>
      <c r="B526" s="45" t="s">
        <v>23</v>
      </c>
      <c r="C526" s="45" t="s">
        <v>15</v>
      </c>
      <c r="D526" s="46">
        <v>323.39999999999998</v>
      </c>
    </row>
    <row r="527" spans="1:4">
      <c r="A527" s="47" t="s">
        <v>27</v>
      </c>
      <c r="B527" s="48" t="s">
        <v>23</v>
      </c>
      <c r="C527" s="48" t="s">
        <v>16</v>
      </c>
      <c r="D527" s="49">
        <v>709.8</v>
      </c>
    </row>
    <row r="528" spans="1:4">
      <c r="A528" s="44" t="s">
        <v>27</v>
      </c>
      <c r="B528" s="45" t="s">
        <v>23</v>
      </c>
      <c r="C528" s="45" t="s">
        <v>19</v>
      </c>
      <c r="D528" s="46">
        <v>1701</v>
      </c>
    </row>
    <row r="529" spans="1:10">
      <c r="A529" s="47" t="s">
        <v>27</v>
      </c>
      <c r="B529" s="48" t="s">
        <v>23</v>
      </c>
      <c r="C529" s="48" t="s">
        <v>20</v>
      </c>
      <c r="D529" s="49">
        <v>6811.1999943614001</v>
      </c>
    </row>
    <row r="530" spans="1:10">
      <c r="A530" s="44" t="s">
        <v>27</v>
      </c>
      <c r="B530" s="45" t="s">
        <v>14</v>
      </c>
      <c r="C530" s="45" t="s">
        <v>15</v>
      </c>
      <c r="D530" s="46">
        <v>7343.9999939203262</v>
      </c>
    </row>
    <row r="531" spans="1:10">
      <c r="A531" s="47" t="s">
        <v>27</v>
      </c>
      <c r="B531" s="48" t="s">
        <v>14</v>
      </c>
      <c r="C531" s="48" t="s">
        <v>16</v>
      </c>
      <c r="D531" s="49">
        <v>1755.6</v>
      </c>
    </row>
    <row r="532" spans="1:10">
      <c r="A532" s="44" t="s">
        <v>27</v>
      </c>
      <c r="B532" s="45" t="s">
        <v>18</v>
      </c>
      <c r="C532" s="45" t="s">
        <v>19</v>
      </c>
      <c r="D532" s="46">
        <v>1635.2999986462294</v>
      </c>
    </row>
    <row r="533" spans="1:10">
      <c r="A533" s="47" t="s">
        <v>27</v>
      </c>
      <c r="B533" s="48" t="s">
        <v>14</v>
      </c>
      <c r="C533" s="48" t="s">
        <v>20</v>
      </c>
      <c r="D533" s="49">
        <v>683.09999943450089</v>
      </c>
    </row>
    <row r="534" spans="1:10">
      <c r="A534" s="44" t="s">
        <v>27</v>
      </c>
      <c r="B534" s="45" t="s">
        <v>21</v>
      </c>
      <c r="C534" s="45" t="s">
        <v>15</v>
      </c>
      <c r="D534" s="46">
        <v>742.9</v>
      </c>
    </row>
    <row r="535" spans="1:10">
      <c r="A535" s="47" t="s">
        <v>27</v>
      </c>
      <c r="B535" s="48" t="s">
        <v>21</v>
      </c>
      <c r="C535" s="48" t="s">
        <v>16</v>
      </c>
      <c r="D535" s="49">
        <v>790.49999685883517</v>
      </c>
    </row>
    <row r="536" spans="1:10">
      <c r="A536" s="44" t="s">
        <v>27</v>
      </c>
      <c r="B536" s="45" t="s">
        <v>22</v>
      </c>
      <c r="C536" s="45" t="s">
        <v>19</v>
      </c>
      <c r="D536" s="46">
        <v>5366.2499786764383</v>
      </c>
      <c r="J536" s="8" t="s">
        <v>28</v>
      </c>
    </row>
    <row r="537" spans="1:10">
      <c r="A537" s="47" t="s">
        <v>27</v>
      </c>
      <c r="B537" s="48" t="s">
        <v>22</v>
      </c>
      <c r="C537" s="48" t="s">
        <v>20</v>
      </c>
      <c r="D537" s="49">
        <v>2246.999991071224</v>
      </c>
    </row>
    <row r="538" spans="1:10">
      <c r="A538" s="44" t="s">
        <v>27</v>
      </c>
      <c r="B538" s="45" t="s">
        <v>23</v>
      </c>
      <c r="C538" s="45" t="s">
        <v>15</v>
      </c>
      <c r="D538" s="46">
        <v>467.99999814033504</v>
      </c>
    </row>
    <row r="539" spans="1:10">
      <c r="A539" s="47" t="s">
        <v>27</v>
      </c>
      <c r="B539" s="48" t="s">
        <v>23</v>
      </c>
      <c r="C539" s="48" t="s">
        <v>16</v>
      </c>
      <c r="D539" s="49">
        <v>9766.39992723465</v>
      </c>
    </row>
    <row r="540" spans="1:10">
      <c r="A540" s="44" t="s">
        <v>27</v>
      </c>
      <c r="B540" s="45" t="s">
        <v>23</v>
      </c>
      <c r="C540" s="45" t="s">
        <v>19</v>
      </c>
      <c r="D540" s="46">
        <v>1979.9999852478504</v>
      </c>
    </row>
    <row r="541" spans="1:10">
      <c r="A541" s="47" t="s">
        <v>27</v>
      </c>
      <c r="B541" s="48" t="s">
        <v>23</v>
      </c>
      <c r="C541" s="48" t="s">
        <v>20</v>
      </c>
      <c r="D541" s="49">
        <v>2932.799978148937</v>
      </c>
    </row>
    <row r="542" spans="1:10">
      <c r="A542" s="44" t="s">
        <v>27</v>
      </c>
      <c r="B542" s="45" t="s">
        <v>14</v>
      </c>
      <c r="C542" s="45" t="s">
        <v>15</v>
      </c>
      <c r="D542" s="46">
        <v>1556.1</v>
      </c>
    </row>
    <row r="543" spans="1:10">
      <c r="A543" s="47" t="s">
        <v>27</v>
      </c>
      <c r="B543" s="48" t="s">
        <v>14</v>
      </c>
      <c r="C543" s="48" t="s">
        <v>16</v>
      </c>
      <c r="D543" s="49">
        <v>410.4</v>
      </c>
    </row>
    <row r="544" spans="1:10">
      <c r="A544" s="44" t="s">
        <v>27</v>
      </c>
      <c r="B544" s="45" t="s">
        <v>18</v>
      </c>
      <c r="C544" s="45" t="s">
        <v>19</v>
      </c>
      <c r="D544" s="46">
        <v>623.19999999999993</v>
      </c>
    </row>
    <row r="545" spans="1:4">
      <c r="A545" s="47" t="s">
        <v>27</v>
      </c>
      <c r="B545" s="48" t="s">
        <v>14</v>
      </c>
      <c r="C545" s="48" t="s">
        <v>20</v>
      </c>
      <c r="D545" s="49">
        <v>9733.6999999999989</v>
      </c>
    </row>
    <row r="546" spans="1:4">
      <c r="A546" s="44" t="s">
        <v>27</v>
      </c>
      <c r="B546" s="45" t="s">
        <v>21</v>
      </c>
      <c r="C546" s="45" t="s">
        <v>15</v>
      </c>
      <c r="D546" s="46">
        <v>2946.8999999999996</v>
      </c>
    </row>
    <row r="547" spans="1:4">
      <c r="A547" s="47" t="s">
        <v>27</v>
      </c>
      <c r="B547" s="48" t="s">
        <v>21</v>
      </c>
      <c r="C547" s="48" t="s">
        <v>16</v>
      </c>
      <c r="D547" s="49">
        <v>786.59999999999991</v>
      </c>
    </row>
    <row r="548" spans="1:4">
      <c r="A548" s="44" t="s">
        <v>27</v>
      </c>
      <c r="B548" s="45" t="s">
        <v>22</v>
      </c>
      <c r="C548" s="45" t="s">
        <v>19</v>
      </c>
      <c r="D548" s="46">
        <v>1160.8999999999999</v>
      </c>
    </row>
    <row r="549" spans="1:4">
      <c r="A549" s="47" t="s">
        <v>27</v>
      </c>
      <c r="B549" s="48" t="s">
        <v>22</v>
      </c>
      <c r="C549" s="48" t="s">
        <v>20</v>
      </c>
      <c r="D549" s="49">
        <v>1790.75</v>
      </c>
    </row>
    <row r="550" spans="1:4">
      <c r="A550" s="44" t="s">
        <v>27</v>
      </c>
      <c r="B550" s="45" t="s">
        <v>23</v>
      </c>
      <c r="C550" s="45" t="s">
        <v>15</v>
      </c>
      <c r="D550" s="46">
        <v>802.75</v>
      </c>
    </row>
    <row r="551" spans="1:4">
      <c r="A551" s="47" t="s">
        <v>27</v>
      </c>
      <c r="B551" s="48" t="s">
        <v>23</v>
      </c>
      <c r="C551" s="48" t="s">
        <v>16</v>
      </c>
      <c r="D551" s="49">
        <v>1463</v>
      </c>
    </row>
    <row r="552" spans="1:4">
      <c r="A552" s="44" t="s">
        <v>27</v>
      </c>
      <c r="B552" s="45" t="s">
        <v>23</v>
      </c>
      <c r="C552" s="45" t="s">
        <v>19</v>
      </c>
      <c r="D552" s="46">
        <v>1985.5</v>
      </c>
    </row>
    <row r="553" spans="1:4">
      <c r="A553" s="47" t="s">
        <v>27</v>
      </c>
      <c r="B553" s="48" t="s">
        <v>23</v>
      </c>
      <c r="C553" s="48" t="s">
        <v>20</v>
      </c>
      <c r="D553" s="49">
        <v>2381.65</v>
      </c>
    </row>
    <row r="554" spans="1:4">
      <c r="A554" s="44" t="s">
        <v>27</v>
      </c>
      <c r="B554" s="45" t="s">
        <v>14</v>
      </c>
      <c r="C554" s="45" t="s">
        <v>15</v>
      </c>
      <c r="D554" s="46">
        <v>5681</v>
      </c>
    </row>
    <row r="555" spans="1:4">
      <c r="A555" s="47" t="s">
        <v>27</v>
      </c>
      <c r="B555" s="48" t="s">
        <v>14</v>
      </c>
      <c r="C555" s="48" t="s">
        <v>16</v>
      </c>
      <c r="D555" s="49">
        <v>1979.9999852478504</v>
      </c>
    </row>
    <row r="556" spans="1:4">
      <c r="D556" s="9"/>
    </row>
    <row r="557" spans="1:4">
      <c r="D557" s="9"/>
    </row>
    <row r="558" spans="1:4">
      <c r="D558" s="9"/>
    </row>
    <row r="559" spans="1:4">
      <c r="D559" s="9"/>
    </row>
    <row r="560" spans="1:4">
      <c r="D560" s="9"/>
    </row>
    <row r="561" spans="4:4">
      <c r="D561" s="9"/>
    </row>
    <row r="562" spans="4:4">
      <c r="D562" s="9"/>
    </row>
    <row r="563" spans="4:4">
      <c r="D563" s="9"/>
    </row>
    <row r="564" spans="4:4">
      <c r="D564" s="9"/>
    </row>
    <row r="565" spans="4:4">
      <c r="D565" s="9"/>
    </row>
    <row r="566" spans="4:4">
      <c r="D566" s="9"/>
    </row>
    <row r="567" spans="4:4">
      <c r="D567" s="9"/>
    </row>
    <row r="568" spans="4:4">
      <c r="D568" s="9"/>
    </row>
    <row r="569" spans="4:4">
      <c r="D569" s="9"/>
    </row>
    <row r="570" spans="4:4">
      <c r="D570" s="9"/>
    </row>
    <row r="571" spans="4:4">
      <c r="D571" s="9"/>
    </row>
    <row r="572" spans="4:4">
      <c r="D572" s="9"/>
    </row>
    <row r="573" spans="4:4">
      <c r="D573" s="9"/>
    </row>
    <row r="574" spans="4:4">
      <c r="D574" s="9"/>
    </row>
    <row r="575" spans="4:4">
      <c r="D575" s="9"/>
    </row>
    <row r="576" spans="4:4">
      <c r="D576" s="9"/>
    </row>
    <row r="577" spans="4:4">
      <c r="D577" s="9"/>
    </row>
    <row r="578" spans="4:4">
      <c r="D578" s="9"/>
    </row>
    <row r="579" spans="4:4">
      <c r="D579" s="9"/>
    </row>
    <row r="580" spans="4:4">
      <c r="D580" s="9"/>
    </row>
    <row r="581" spans="4:4">
      <c r="D581" s="9"/>
    </row>
    <row r="582" spans="4:4">
      <c r="D582" s="9"/>
    </row>
    <row r="583" spans="4:4">
      <c r="D583" s="9"/>
    </row>
    <row r="584" spans="4:4">
      <c r="D584" s="9"/>
    </row>
    <row r="585" spans="4:4">
      <c r="D585" s="9"/>
    </row>
    <row r="586" spans="4:4">
      <c r="D586" s="9"/>
    </row>
    <row r="587" spans="4:4">
      <c r="D587" s="9"/>
    </row>
    <row r="588" spans="4:4">
      <c r="D588" s="9"/>
    </row>
    <row r="589" spans="4:4">
      <c r="D589" s="9"/>
    </row>
    <row r="590" spans="4:4">
      <c r="D590" s="9"/>
    </row>
    <row r="591" spans="4:4">
      <c r="D591" s="9"/>
    </row>
    <row r="592" spans="4:4">
      <c r="D592" s="9"/>
    </row>
    <row r="593" spans="4:4">
      <c r="D593" s="9"/>
    </row>
    <row r="594" spans="4:4">
      <c r="D594" s="9"/>
    </row>
    <row r="595" spans="4:4">
      <c r="D595" s="9"/>
    </row>
    <row r="596" spans="4:4">
      <c r="D596" s="9"/>
    </row>
    <row r="597" spans="4:4">
      <c r="D597" s="9"/>
    </row>
    <row r="598" spans="4:4">
      <c r="D598" s="9"/>
    </row>
    <row r="599" spans="4:4">
      <c r="D599" s="9"/>
    </row>
    <row r="600" spans="4:4">
      <c r="D600" s="9"/>
    </row>
    <row r="601" spans="4:4">
      <c r="D601" s="9"/>
    </row>
    <row r="602" spans="4:4">
      <c r="D602" s="9"/>
    </row>
    <row r="603" spans="4:4">
      <c r="D603" s="9"/>
    </row>
    <row r="604" spans="4:4">
      <c r="D604" s="9"/>
    </row>
    <row r="605" spans="4:4">
      <c r="D605" s="9"/>
    </row>
    <row r="606" spans="4:4">
      <c r="D606" s="9"/>
    </row>
    <row r="607" spans="4:4">
      <c r="D607" s="9"/>
    </row>
    <row r="608" spans="4:4">
      <c r="D608" s="9"/>
    </row>
    <row r="609" spans="4:4">
      <c r="D609" s="9"/>
    </row>
    <row r="610" spans="4:4">
      <c r="D610" s="9"/>
    </row>
    <row r="611" spans="4:4">
      <c r="D611" s="9"/>
    </row>
    <row r="612" spans="4:4">
      <c r="D612" s="9"/>
    </row>
    <row r="613" spans="4:4">
      <c r="D613" s="9"/>
    </row>
    <row r="614" spans="4:4">
      <c r="D614" s="9"/>
    </row>
    <row r="615" spans="4:4">
      <c r="D615" s="9"/>
    </row>
    <row r="616" spans="4:4">
      <c r="D616" s="9"/>
    </row>
    <row r="617" spans="4:4">
      <c r="D617" s="9"/>
    </row>
    <row r="618" spans="4:4">
      <c r="D618" s="9"/>
    </row>
    <row r="619" spans="4:4">
      <c r="D619" s="9"/>
    </row>
    <row r="620" spans="4:4">
      <c r="D620" s="9"/>
    </row>
    <row r="621" spans="4:4">
      <c r="D621" s="9"/>
    </row>
    <row r="622" spans="4:4">
      <c r="D622" s="9"/>
    </row>
    <row r="623" spans="4:4">
      <c r="D623" s="9"/>
    </row>
    <row r="624" spans="4:4">
      <c r="D624" s="9"/>
    </row>
    <row r="625" spans="4:4">
      <c r="D625" s="9"/>
    </row>
    <row r="626" spans="4:4">
      <c r="D626" s="9"/>
    </row>
    <row r="627" spans="4:4">
      <c r="D627" s="9"/>
    </row>
    <row r="628" spans="4:4">
      <c r="D628" s="9"/>
    </row>
    <row r="629" spans="4:4">
      <c r="D629" s="9"/>
    </row>
    <row r="630" spans="4:4">
      <c r="D630" s="9"/>
    </row>
    <row r="631" spans="4:4">
      <c r="D631" s="9"/>
    </row>
    <row r="632" spans="4:4">
      <c r="D632" s="9"/>
    </row>
    <row r="633" spans="4:4">
      <c r="D633" s="9"/>
    </row>
    <row r="634" spans="4:4">
      <c r="D634" s="9"/>
    </row>
    <row r="635" spans="4:4">
      <c r="D635" s="9"/>
    </row>
    <row r="636" spans="4:4">
      <c r="D636" s="9"/>
    </row>
    <row r="637" spans="4:4">
      <c r="D637" s="9"/>
    </row>
    <row r="638" spans="4:4">
      <c r="D638" s="9"/>
    </row>
    <row r="639" spans="4:4">
      <c r="D639" s="9"/>
    </row>
    <row r="640" spans="4:4">
      <c r="D640" s="9"/>
    </row>
    <row r="641" spans="4:4">
      <c r="D641" s="9"/>
    </row>
    <row r="642" spans="4:4">
      <c r="D642" s="9"/>
    </row>
    <row r="643" spans="4:4">
      <c r="D643" s="9"/>
    </row>
    <row r="644" spans="4:4">
      <c r="D644" s="9"/>
    </row>
    <row r="645" spans="4:4">
      <c r="D645" s="9"/>
    </row>
    <row r="646" spans="4:4">
      <c r="D646" s="9"/>
    </row>
    <row r="647" spans="4:4">
      <c r="D647" s="9"/>
    </row>
    <row r="648" spans="4:4">
      <c r="D648" s="9"/>
    </row>
    <row r="649" spans="4:4">
      <c r="D649" s="9"/>
    </row>
    <row r="650" spans="4:4">
      <c r="D650" s="9"/>
    </row>
    <row r="651" spans="4:4">
      <c r="D651" s="9"/>
    </row>
    <row r="652" spans="4:4">
      <c r="D652" s="9"/>
    </row>
    <row r="653" spans="4:4">
      <c r="D653" s="9"/>
    </row>
    <row r="654" spans="4:4">
      <c r="D654" s="9"/>
    </row>
    <row r="655" spans="4:4">
      <c r="D655" s="9"/>
    </row>
    <row r="656" spans="4:4">
      <c r="D656" s="9"/>
    </row>
    <row r="657" spans="4:4">
      <c r="D657" s="9"/>
    </row>
    <row r="658" spans="4:4">
      <c r="D658" s="9"/>
    </row>
    <row r="659" spans="4:4">
      <c r="D659" s="9"/>
    </row>
    <row r="660" spans="4:4">
      <c r="D660" s="9"/>
    </row>
    <row r="661" spans="4:4">
      <c r="D661" s="9"/>
    </row>
    <row r="662" spans="4:4">
      <c r="D662" s="9"/>
    </row>
    <row r="663" spans="4:4">
      <c r="D663" s="9"/>
    </row>
    <row r="664" spans="4:4">
      <c r="D664" s="9"/>
    </row>
    <row r="665" spans="4:4">
      <c r="D665" s="9"/>
    </row>
    <row r="666" spans="4:4">
      <c r="D666" s="9"/>
    </row>
    <row r="667" spans="4:4">
      <c r="D667" s="9"/>
    </row>
    <row r="668" spans="4:4">
      <c r="D668" s="9"/>
    </row>
    <row r="669" spans="4:4">
      <c r="D669" s="9"/>
    </row>
    <row r="670" spans="4:4">
      <c r="D670" s="9"/>
    </row>
    <row r="671" spans="4:4">
      <c r="D671" s="9"/>
    </row>
    <row r="672" spans="4:4">
      <c r="D672" s="9"/>
    </row>
    <row r="673" spans="4:4">
      <c r="D673" s="9"/>
    </row>
    <row r="674" spans="4:4">
      <c r="D674" s="9"/>
    </row>
    <row r="675" spans="4:4">
      <c r="D675" s="9"/>
    </row>
    <row r="676" spans="4:4">
      <c r="D676" s="9"/>
    </row>
    <row r="677" spans="4:4">
      <c r="D677" s="9"/>
    </row>
    <row r="678" spans="4:4">
      <c r="D678" s="9"/>
    </row>
    <row r="679" spans="4:4">
      <c r="D679" s="9"/>
    </row>
    <row r="680" spans="4:4">
      <c r="D680" s="9"/>
    </row>
    <row r="681" spans="4:4">
      <c r="D681" s="9"/>
    </row>
    <row r="682" spans="4:4">
      <c r="D682" s="9"/>
    </row>
    <row r="683" spans="4:4">
      <c r="D683" s="9"/>
    </row>
    <row r="684" spans="4:4">
      <c r="D684" s="9"/>
    </row>
    <row r="685" spans="4:4">
      <c r="D685" s="9"/>
    </row>
    <row r="686" spans="4:4">
      <c r="D686" s="9"/>
    </row>
    <row r="687" spans="4:4">
      <c r="D687" s="9"/>
    </row>
    <row r="688" spans="4:4">
      <c r="D688" s="9"/>
    </row>
    <row r="689" spans="4:4">
      <c r="D689" s="9"/>
    </row>
    <row r="690" spans="4:4">
      <c r="D690" s="9"/>
    </row>
    <row r="691" spans="4:4">
      <c r="D691" s="9"/>
    </row>
    <row r="692" spans="4:4">
      <c r="D692" s="9"/>
    </row>
    <row r="693" spans="4:4">
      <c r="D693" s="9"/>
    </row>
    <row r="694" spans="4:4">
      <c r="D694" s="9"/>
    </row>
    <row r="695" spans="4:4">
      <c r="D695" s="9"/>
    </row>
    <row r="696" spans="4:4">
      <c r="D696" s="9"/>
    </row>
    <row r="697" spans="4:4">
      <c r="D697" s="9"/>
    </row>
    <row r="698" spans="4:4">
      <c r="D698" s="9"/>
    </row>
    <row r="699" spans="4:4">
      <c r="D699" s="9"/>
    </row>
    <row r="700" spans="4:4">
      <c r="D700" s="9"/>
    </row>
    <row r="701" spans="4:4">
      <c r="D701" s="9"/>
    </row>
    <row r="702" spans="4:4">
      <c r="D702" s="9"/>
    </row>
    <row r="703" spans="4:4">
      <c r="D703" s="9"/>
    </row>
    <row r="704" spans="4:4">
      <c r="D704" s="9"/>
    </row>
    <row r="705" spans="4:4">
      <c r="D705" s="9"/>
    </row>
    <row r="706" spans="4:4">
      <c r="D706" s="9"/>
    </row>
    <row r="707" spans="4:4">
      <c r="D707" s="9"/>
    </row>
    <row r="708" spans="4:4">
      <c r="D708" s="9"/>
    </row>
    <row r="709" spans="4:4">
      <c r="D709" s="9"/>
    </row>
    <row r="710" spans="4:4">
      <c r="D710" s="9"/>
    </row>
    <row r="711" spans="4:4">
      <c r="D711" s="9"/>
    </row>
    <row r="712" spans="4:4">
      <c r="D712" s="9"/>
    </row>
    <row r="713" spans="4:4">
      <c r="D713" s="9"/>
    </row>
    <row r="714" spans="4:4">
      <c r="D714" s="9"/>
    </row>
    <row r="715" spans="4:4">
      <c r="D715" s="9"/>
    </row>
    <row r="716" spans="4:4">
      <c r="D716" s="9"/>
    </row>
    <row r="717" spans="4:4">
      <c r="D717" s="9"/>
    </row>
    <row r="718" spans="4:4">
      <c r="D718" s="9"/>
    </row>
    <row r="719" spans="4:4">
      <c r="D719" s="9"/>
    </row>
    <row r="720" spans="4:4">
      <c r="D720" s="9"/>
    </row>
    <row r="721" spans="4:4">
      <c r="D721" s="9"/>
    </row>
    <row r="722" spans="4:4">
      <c r="D722" s="9"/>
    </row>
    <row r="723" spans="4:4">
      <c r="D723" s="9"/>
    </row>
    <row r="724" spans="4:4">
      <c r="D724" s="9"/>
    </row>
    <row r="725" spans="4:4">
      <c r="D725" s="9"/>
    </row>
    <row r="726" spans="4:4">
      <c r="D726" s="9"/>
    </row>
    <row r="727" spans="4:4">
      <c r="D727" s="9"/>
    </row>
    <row r="728" spans="4:4">
      <c r="D728" s="9"/>
    </row>
    <row r="729" spans="4:4">
      <c r="D729" s="9"/>
    </row>
    <row r="730" spans="4:4">
      <c r="D730" s="9"/>
    </row>
    <row r="731" spans="4:4">
      <c r="D731" s="9"/>
    </row>
    <row r="732" spans="4:4">
      <c r="D732" s="9"/>
    </row>
    <row r="733" spans="4:4">
      <c r="D733" s="9"/>
    </row>
    <row r="734" spans="4:4">
      <c r="D734" s="9"/>
    </row>
    <row r="735" spans="4:4">
      <c r="D735" s="9"/>
    </row>
    <row r="736" spans="4:4">
      <c r="D736" s="9"/>
    </row>
    <row r="737" spans="4:4">
      <c r="D737" s="9"/>
    </row>
    <row r="738" spans="4:4">
      <c r="D738" s="9"/>
    </row>
    <row r="739" spans="4:4">
      <c r="D739" s="9"/>
    </row>
    <row r="740" spans="4:4">
      <c r="D740" s="9"/>
    </row>
    <row r="741" spans="4:4">
      <c r="D741" s="9"/>
    </row>
    <row r="742" spans="4:4">
      <c r="D742" s="9"/>
    </row>
    <row r="743" spans="4:4">
      <c r="D743" s="9"/>
    </row>
    <row r="744" spans="4:4">
      <c r="D744" s="9"/>
    </row>
    <row r="745" spans="4:4">
      <c r="D745" s="9"/>
    </row>
    <row r="746" spans="4:4">
      <c r="D746" s="9"/>
    </row>
    <row r="747" spans="4:4">
      <c r="D747" s="9"/>
    </row>
    <row r="748" spans="4:4">
      <c r="D748" s="9"/>
    </row>
    <row r="749" spans="4:4">
      <c r="D749" s="9"/>
    </row>
    <row r="750" spans="4:4">
      <c r="D750" s="9"/>
    </row>
    <row r="751" spans="4:4">
      <c r="D751" s="9"/>
    </row>
    <row r="752" spans="4:4">
      <c r="D752" s="9"/>
    </row>
    <row r="753" spans="4:4">
      <c r="D753" s="9"/>
    </row>
    <row r="754" spans="4:4">
      <c r="D754" s="9"/>
    </row>
    <row r="755" spans="4:4">
      <c r="D755" s="9"/>
    </row>
    <row r="756" spans="4:4">
      <c r="D756" s="9"/>
    </row>
    <row r="757" spans="4:4">
      <c r="D757" s="9"/>
    </row>
    <row r="758" spans="4:4">
      <c r="D758" s="9"/>
    </row>
    <row r="759" spans="4:4">
      <c r="D759" s="9"/>
    </row>
    <row r="760" spans="4:4">
      <c r="D760" s="9"/>
    </row>
    <row r="761" spans="4:4">
      <c r="D761" s="9"/>
    </row>
    <row r="762" spans="4:4">
      <c r="D762" s="9"/>
    </row>
    <row r="763" spans="4:4">
      <c r="D763" s="9"/>
    </row>
    <row r="764" spans="4:4">
      <c r="D764" s="9"/>
    </row>
    <row r="765" spans="4:4">
      <c r="D765" s="9"/>
    </row>
    <row r="766" spans="4:4">
      <c r="D766" s="9"/>
    </row>
    <row r="767" spans="4:4">
      <c r="D767" s="9"/>
    </row>
    <row r="768" spans="4:4">
      <c r="D768" s="9"/>
    </row>
    <row r="769" spans="4:4">
      <c r="D769" s="9"/>
    </row>
    <row r="770" spans="4:4">
      <c r="D770" s="9"/>
    </row>
    <row r="771" spans="4:4">
      <c r="D771" s="9"/>
    </row>
    <row r="772" spans="4:4">
      <c r="D772" s="9"/>
    </row>
    <row r="773" spans="4:4">
      <c r="D773" s="9"/>
    </row>
    <row r="774" spans="4:4">
      <c r="D774" s="9"/>
    </row>
    <row r="775" spans="4:4">
      <c r="D775" s="9"/>
    </row>
    <row r="776" spans="4:4">
      <c r="D776" s="9"/>
    </row>
    <row r="777" spans="4:4">
      <c r="D777" s="9"/>
    </row>
    <row r="778" spans="4:4">
      <c r="D778" s="9"/>
    </row>
    <row r="779" spans="4:4">
      <c r="D779" s="9"/>
    </row>
    <row r="780" spans="4:4">
      <c r="D780" s="9"/>
    </row>
    <row r="781" spans="4:4">
      <c r="D781" s="9"/>
    </row>
    <row r="782" spans="4:4">
      <c r="D782" s="9"/>
    </row>
    <row r="783" spans="4:4">
      <c r="D783" s="9"/>
    </row>
    <row r="784" spans="4:4">
      <c r="D784" s="9"/>
    </row>
    <row r="785" spans="4:4">
      <c r="D785" s="9"/>
    </row>
    <row r="786" spans="4:4">
      <c r="D786" s="9"/>
    </row>
    <row r="787" spans="4:4">
      <c r="D787" s="9"/>
    </row>
    <row r="788" spans="4:4">
      <c r="D788" s="9"/>
    </row>
    <row r="789" spans="4:4">
      <c r="D789" s="9"/>
    </row>
    <row r="790" spans="4:4">
      <c r="D790" s="9"/>
    </row>
    <row r="791" spans="4:4">
      <c r="D791" s="9"/>
    </row>
    <row r="792" spans="4:4">
      <c r="D792" s="9"/>
    </row>
    <row r="793" spans="4:4">
      <c r="D793" s="9"/>
    </row>
    <row r="794" spans="4:4">
      <c r="D794" s="9"/>
    </row>
    <row r="795" spans="4:4">
      <c r="D795" s="9"/>
    </row>
    <row r="796" spans="4:4">
      <c r="D796" s="9"/>
    </row>
    <row r="797" spans="4:4">
      <c r="D797" s="9"/>
    </row>
    <row r="798" spans="4:4">
      <c r="D798" s="9"/>
    </row>
    <row r="799" spans="4:4">
      <c r="D799" s="9"/>
    </row>
    <row r="800" spans="4:4">
      <c r="D800" s="9"/>
    </row>
    <row r="801" spans="4:4">
      <c r="D801" s="9"/>
    </row>
    <row r="802" spans="4:4">
      <c r="D802" s="9"/>
    </row>
    <row r="803" spans="4:4">
      <c r="D803" s="9"/>
    </row>
    <row r="804" spans="4:4">
      <c r="D804" s="9"/>
    </row>
    <row r="805" spans="4:4">
      <c r="D805" s="9"/>
    </row>
    <row r="806" spans="4:4">
      <c r="D806" s="9"/>
    </row>
    <row r="807" spans="4:4">
      <c r="D807" s="9"/>
    </row>
    <row r="808" spans="4:4">
      <c r="D808" s="9"/>
    </row>
    <row r="809" spans="4:4">
      <c r="D809" s="9"/>
    </row>
    <row r="810" spans="4:4">
      <c r="D810" s="9"/>
    </row>
    <row r="811" spans="4:4">
      <c r="D811" s="9"/>
    </row>
    <row r="812" spans="4:4">
      <c r="D812" s="9"/>
    </row>
    <row r="813" spans="4:4">
      <c r="D813" s="9"/>
    </row>
    <row r="814" spans="4:4">
      <c r="D814" s="9"/>
    </row>
    <row r="815" spans="4:4">
      <c r="D815" s="9"/>
    </row>
    <row r="816" spans="4:4">
      <c r="D816" s="9"/>
    </row>
    <row r="817" spans="4:4">
      <c r="D817" s="9"/>
    </row>
    <row r="818" spans="4:4">
      <c r="D818" s="9"/>
    </row>
    <row r="819" spans="4:4">
      <c r="D819" s="9"/>
    </row>
  </sheetData>
  <mergeCells count="1">
    <mergeCell ref="F2:M5"/>
  </mergeCells>
  <phoneticPr fontId="1" type="noConversion"/>
  <printOptions gridLines="1"/>
  <pageMargins left="0.75" right="0.75" top="1" bottom="1" header="0.5" footer="0.5"/>
  <pageSetup scale="72" fitToHeight="0" orientation="portrait" r:id="rId1"/>
  <headerFooter alignWithMargins="0">
    <oddHeader>&amp;LSample Order Reports Workbook&amp;RSource Data</oddHeader>
    <oddFooter>&amp;LPage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文本函数提取生日10</vt:lpstr>
      <vt:lpstr>孩子上大学的学费10</vt:lpstr>
      <vt:lpstr>数据库函数15</vt:lpstr>
      <vt:lpstr>产品价格表25</vt:lpstr>
      <vt:lpstr>图表10</vt:lpstr>
      <vt:lpstr>动态图表 6</vt:lpstr>
      <vt:lpstr>透视表透视图 源数据24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2010-12-02T16:52:11Z</dcterms:modified>
</cp:coreProperties>
</file>