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120" windowWidth="15480" windowHeight="11610"/>
  </bookViews>
  <sheets>
    <sheet name="Sheet1" sheetId="1" r:id="rId1"/>
    <sheet name="VBA提取城市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2" i="1" l="1" a="1"/>
  <c r="E28" i="1" a="1"/>
  <c r="E32" i="1" a="1"/>
  <c r="E38" i="1" a="1"/>
  <c r="E42" i="1" a="1"/>
  <c r="E15" i="1" a="1"/>
  <c r="E19" i="1" a="1"/>
  <c r="E23" i="1" a="1"/>
  <c r="E27" i="1" a="1"/>
  <c r="E31" i="1" a="1"/>
  <c r="E35" i="1" a="1"/>
  <c r="E39" i="1" a="1"/>
  <c r="E43" i="1" a="1"/>
  <c r="E14" i="1" a="1"/>
  <c r="E16" i="1" a="1"/>
  <c r="E18" i="1" a="1"/>
  <c r="E20" i="1" a="1"/>
  <c r="E24" i="1" a="1"/>
  <c r="E26" i="1" a="1"/>
  <c r="E30" i="1" a="1"/>
  <c r="E34" i="1" a="1"/>
  <c r="E36" i="1" a="1"/>
  <c r="E40" i="1" a="1"/>
  <c r="E44" i="1" a="1"/>
  <c r="E17" i="1" a="1"/>
  <c r="E21" i="1" a="1"/>
  <c r="E25" i="1" a="1"/>
  <c r="E29" i="1" a="1"/>
  <c r="E33" i="1" a="1"/>
  <c r="E37" i="1" a="1"/>
  <c r="E41" i="1" a="1"/>
  <c r="E45" i="1" a="1"/>
  <c r="E13" i="1" a="1"/>
  <c r="E45" i="1" l="1"/>
  <c r="E41" i="1"/>
  <c r="E37" i="1"/>
  <c r="E33" i="1"/>
  <c r="E29" i="1"/>
  <c r="E25" i="1"/>
  <c r="E21" i="1"/>
  <c r="E17" i="1"/>
  <c r="E44" i="1"/>
  <c r="E40" i="1"/>
  <c r="E36" i="1"/>
  <c r="E34" i="1"/>
  <c r="E30" i="1"/>
  <c r="E26" i="1"/>
  <c r="E24" i="1"/>
  <c r="E20" i="1"/>
  <c r="E18" i="1"/>
  <c r="E16" i="1"/>
  <c r="E14" i="1"/>
  <c r="E43" i="1"/>
  <c r="E39" i="1"/>
  <c r="E35" i="1"/>
  <c r="E31" i="1"/>
  <c r="E27" i="1"/>
  <c r="E23" i="1"/>
  <c r="E19" i="1"/>
  <c r="E15" i="1"/>
  <c r="E42" i="1"/>
  <c r="E38" i="1"/>
  <c r="E32" i="1"/>
  <c r="E28" i="1"/>
  <c r="E22" i="1"/>
  <c r="E13" i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32" i="1" a="1"/>
  <c r="D32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39" i="1" a="1"/>
  <c r="D39" i="1" s="1"/>
  <c r="D40" i="1" a="1"/>
  <c r="D40" i="1" s="1"/>
  <c r="D41" i="1" a="1"/>
  <c r="D41" i="1" s="1"/>
  <c r="D42" i="1" a="1"/>
  <c r="D42" i="1" s="1"/>
  <c r="D43" i="1" a="1"/>
  <c r="D43" i="1" s="1"/>
  <c r="D44" i="1" a="1"/>
  <c r="D44" i="1" s="1"/>
  <c r="D45" i="1" a="1"/>
  <c r="D45" i="1" s="1"/>
  <c r="D13" i="1" a="1"/>
  <c r="D13" i="1" s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13" i="1"/>
  <c r="T5" i="1" l="1"/>
  <c r="V5" i="1" s="1"/>
  <c r="X5" i="1" s="1"/>
  <c r="L4" i="1"/>
  <c r="N4" i="1" s="1"/>
  <c r="P4" i="1" s="1"/>
  <c r="D3" i="1"/>
  <c r="F3" i="1" s="1"/>
  <c r="H3" i="1" s="1"/>
</calcChain>
</file>

<file path=xl/sharedStrings.xml><?xml version="1.0" encoding="utf-8"?>
<sst xmlns="http://schemas.openxmlformats.org/spreadsheetml/2006/main" count="108" uniqueCount="52">
  <si>
    <t>城市</t>
  </si>
  <si>
    <t>次日递</t>
    <phoneticPr fontId="3" type="noConversion"/>
  </si>
  <si>
    <t>隔日递</t>
    <phoneticPr fontId="3" type="noConversion"/>
  </si>
  <si>
    <t>三日递</t>
    <phoneticPr fontId="3" type="noConversion"/>
  </si>
  <si>
    <t>四日递及以上</t>
    <phoneticPr fontId="3" type="noConversion"/>
  </si>
  <si>
    <t>基价
1kg</t>
  </si>
  <si>
    <t>续价
1kg</t>
  </si>
  <si>
    <t>基价
10kg</t>
  </si>
  <si>
    <t>基价
50kg</t>
  </si>
  <si>
    <t>基价
100kg</t>
  </si>
  <si>
    <t>天数</t>
    <phoneticPr fontId="3" type="noConversion"/>
  </si>
  <si>
    <t>保定市 邢台市 邯郸市 衡水市 沧州市 唐山市 廊坊市 秦皇岛市 承德市 张家口市</t>
    <phoneticPr fontId="3" type="noConversion"/>
  </si>
  <si>
    <t>赵县 鹿泉市 正定市 辛集市 深州市 栾城县 藁城市 元氏县 平山县 井陉县</t>
    <phoneticPr fontId="3" type="noConversion"/>
  </si>
  <si>
    <t>如下所示：</t>
    <phoneticPr fontId="1" type="noConversion"/>
  </si>
  <si>
    <t>保定市</t>
  </si>
  <si>
    <t>邢台市</t>
  </si>
  <si>
    <t>邯郸市</t>
  </si>
  <si>
    <t>衡水市</t>
  </si>
  <si>
    <t>沧州市</t>
  </si>
  <si>
    <t>唐山市</t>
  </si>
  <si>
    <t>廊坊市</t>
  </si>
  <si>
    <t>秦皇岛市</t>
  </si>
  <si>
    <t>承德市</t>
  </si>
  <si>
    <t>张家口市</t>
  </si>
  <si>
    <t>城市名</t>
    <phoneticPr fontId="1" type="noConversion"/>
  </si>
  <si>
    <t>最快时限</t>
    <phoneticPr fontId="1" type="noConversion"/>
  </si>
  <si>
    <t>赵县</t>
  </si>
  <si>
    <t>鹿泉市</t>
  </si>
  <si>
    <t>正定市</t>
  </si>
  <si>
    <t>辛集市</t>
  </si>
  <si>
    <t>深州市</t>
  </si>
  <si>
    <t>栾城县</t>
  </si>
  <si>
    <t>藁城市</t>
  </si>
  <si>
    <t>元氏县</t>
  </si>
  <si>
    <t>平山县</t>
  </si>
  <si>
    <t>井陉县</t>
  </si>
  <si>
    <t>乐亭县</t>
  </si>
  <si>
    <t>涉县</t>
  </si>
  <si>
    <t>武安市</t>
  </si>
  <si>
    <t>青龙县</t>
  </si>
  <si>
    <t>昌黎县</t>
  </si>
  <si>
    <t>燕郊市</t>
  </si>
  <si>
    <t>三河市</t>
  </si>
  <si>
    <t>宣化县</t>
  </si>
  <si>
    <t>清苑县</t>
  </si>
  <si>
    <t>任丘市</t>
  </si>
  <si>
    <t>易县</t>
  </si>
  <si>
    <t>沧县</t>
  </si>
  <si>
    <t>大城县</t>
  </si>
  <si>
    <t>注：将以上城市放入一列，然后根据基价出现的第一个位置，返回该城市的到达时限，次日递用1，隔日递用2，三日递用3,4日及以上用4+表示</t>
    <phoneticPr fontId="1" type="noConversion"/>
  </si>
  <si>
    <t>…</t>
    <phoneticPr fontId="1" type="noConversion"/>
  </si>
  <si>
    <t xml:space="preserve">乐亭县 涉县 武安市 青龙县 昌黎县 燕郊市 三河市 宣化县 清苑县 任丘市 易县 沧县 大城县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</si>
</sst>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 applyProtection="1">
      <alignment horizontal="center" vertical="center"/>
    </xf>
    <xf numFmtId="0" fontId="2" fillId="3" borderId="9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428625</xdr:colOff>
          <xdr:row>0</xdr:row>
          <xdr:rowOff>114300</xdr:rowOff>
        </xdr:from>
        <xdr:to>
          <xdr:col>3</xdr:col>
          <xdr:colOff>0</xdr:colOff>
          <xdr:row>2</xdr:row>
          <xdr:rowOff>190500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1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提取城市名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45"/>
  <sheetViews>
    <sheetView tabSelected="1" topLeftCell="A4" workbookViewId="0">
      <selection activeCell="E13" sqref="E13:E45"/>
    </sheetView>
  </sheetViews>
  <sheetFormatPr defaultRowHeight="13.5"/>
  <cols>
    <col min="1" max="1" width="33.375" customWidth="1"/>
  </cols>
  <sheetData>
    <row r="1" spans="1:30" s="1" customFormat="1" ht="13.5" customHeight="1">
      <c r="A1" s="15" t="s">
        <v>0</v>
      </c>
      <c r="B1" s="17" t="s">
        <v>1</v>
      </c>
      <c r="C1" s="18"/>
      <c r="D1" s="18"/>
      <c r="E1" s="18"/>
      <c r="F1" s="18"/>
      <c r="G1" s="18"/>
      <c r="H1" s="18"/>
      <c r="I1" s="18"/>
      <c r="J1" s="18" t="s">
        <v>2</v>
      </c>
      <c r="K1" s="18"/>
      <c r="L1" s="18"/>
      <c r="M1" s="18"/>
      <c r="N1" s="18"/>
      <c r="O1" s="18"/>
      <c r="P1" s="18"/>
      <c r="Q1" s="18"/>
      <c r="R1" s="18" t="s">
        <v>3</v>
      </c>
      <c r="S1" s="18"/>
      <c r="T1" s="18"/>
      <c r="U1" s="18"/>
      <c r="V1" s="18"/>
      <c r="W1" s="18"/>
      <c r="X1" s="18"/>
      <c r="Y1" s="18"/>
      <c r="Z1" s="18" t="s">
        <v>4</v>
      </c>
      <c r="AA1" s="18"/>
      <c r="AB1" s="18"/>
      <c r="AC1" s="18"/>
      <c r="AD1" s="19"/>
    </row>
    <row r="2" spans="1:30" s="1" customFormat="1" ht="27.75" thickBot="1">
      <c r="A2" s="16"/>
      <c r="B2" s="2" t="s">
        <v>5</v>
      </c>
      <c r="C2" s="3" t="s">
        <v>6</v>
      </c>
      <c r="D2" s="3" t="s">
        <v>7</v>
      </c>
      <c r="E2" s="3" t="s">
        <v>6</v>
      </c>
      <c r="F2" s="3" t="s">
        <v>8</v>
      </c>
      <c r="G2" s="3" t="s">
        <v>6</v>
      </c>
      <c r="H2" s="3" t="s">
        <v>9</v>
      </c>
      <c r="I2" s="3" t="s">
        <v>6</v>
      </c>
      <c r="J2" s="3" t="s">
        <v>5</v>
      </c>
      <c r="K2" s="3" t="s">
        <v>6</v>
      </c>
      <c r="L2" s="3" t="s">
        <v>7</v>
      </c>
      <c r="M2" s="3" t="s">
        <v>6</v>
      </c>
      <c r="N2" s="3" t="s">
        <v>8</v>
      </c>
      <c r="O2" s="3" t="s">
        <v>6</v>
      </c>
      <c r="P2" s="3" t="s">
        <v>9</v>
      </c>
      <c r="Q2" s="3" t="s">
        <v>6</v>
      </c>
      <c r="R2" s="3" t="s">
        <v>5</v>
      </c>
      <c r="S2" s="3" t="s">
        <v>6</v>
      </c>
      <c r="T2" s="3" t="s">
        <v>7</v>
      </c>
      <c r="U2" s="3" t="s">
        <v>6</v>
      </c>
      <c r="V2" s="3" t="s">
        <v>8</v>
      </c>
      <c r="W2" s="3" t="s">
        <v>6</v>
      </c>
      <c r="X2" s="3" t="s">
        <v>9</v>
      </c>
      <c r="Y2" s="3" t="s">
        <v>6</v>
      </c>
      <c r="Z2" s="3" t="s">
        <v>5</v>
      </c>
      <c r="AA2" s="3" t="s">
        <v>6</v>
      </c>
      <c r="AB2" s="3" t="s">
        <v>8</v>
      </c>
      <c r="AC2" s="3" t="s">
        <v>6</v>
      </c>
      <c r="AD2" s="4" t="s">
        <v>10</v>
      </c>
    </row>
    <row r="3" spans="1:30" s="9" customFormat="1" ht="40.5">
      <c r="A3" s="5" t="s">
        <v>11</v>
      </c>
      <c r="B3" s="13">
        <v>20</v>
      </c>
      <c r="C3" s="7">
        <v>2</v>
      </c>
      <c r="D3" s="7">
        <f>B3+C3*9</f>
        <v>38</v>
      </c>
      <c r="E3" s="7">
        <v>2</v>
      </c>
      <c r="F3" s="7">
        <f>E3*40+D3</f>
        <v>118</v>
      </c>
      <c r="G3" s="7">
        <v>2</v>
      </c>
      <c r="H3" s="7">
        <f>G3*50+F3</f>
        <v>218</v>
      </c>
      <c r="I3" s="7">
        <v>1.5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8"/>
    </row>
    <row r="4" spans="1:30" s="9" customFormat="1" ht="27">
      <c r="A4" s="5" t="s">
        <v>12</v>
      </c>
      <c r="B4" s="6"/>
      <c r="C4" s="7"/>
      <c r="D4" s="7"/>
      <c r="E4" s="7"/>
      <c r="F4" s="7"/>
      <c r="G4" s="7"/>
      <c r="H4" s="7"/>
      <c r="I4" s="7"/>
      <c r="J4" s="14">
        <v>25</v>
      </c>
      <c r="K4" s="7">
        <v>2.5</v>
      </c>
      <c r="L4" s="7">
        <f>J4+K4*9</f>
        <v>47.5</v>
      </c>
      <c r="M4" s="7">
        <v>2.5</v>
      </c>
      <c r="N4" s="7">
        <f>M4*40+L4</f>
        <v>147.5</v>
      </c>
      <c r="O4" s="7">
        <v>2.5</v>
      </c>
      <c r="P4" s="7">
        <f>O4*50+N4</f>
        <v>272.5</v>
      </c>
      <c r="Q4" s="7">
        <v>2.5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8"/>
    </row>
    <row r="5" spans="1:30" s="9" customFormat="1" ht="40.5">
      <c r="A5" s="5" t="s">
        <v>51</v>
      </c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14">
        <v>30</v>
      </c>
      <c r="S5" s="7">
        <v>3</v>
      </c>
      <c r="T5" s="7">
        <f>R5+S5*9</f>
        <v>57</v>
      </c>
      <c r="U5" s="7">
        <v>3</v>
      </c>
      <c r="V5" s="7">
        <f>U5*40+T5</f>
        <v>177</v>
      </c>
      <c r="W5" s="7">
        <v>3</v>
      </c>
      <c r="X5" s="7">
        <f>W5*50+V5</f>
        <v>327</v>
      </c>
      <c r="Y5" s="7">
        <v>3</v>
      </c>
      <c r="Z5" s="7"/>
      <c r="AA5" s="7"/>
      <c r="AB5" s="7"/>
      <c r="AC5" s="7"/>
      <c r="AD5" s="8"/>
    </row>
    <row r="6" spans="1:30">
      <c r="A6" s="11" t="s">
        <v>50</v>
      </c>
      <c r="B6" s="11" t="s">
        <v>50</v>
      </c>
      <c r="C6" s="11" t="s">
        <v>50</v>
      </c>
      <c r="D6" s="11" t="s">
        <v>50</v>
      </c>
      <c r="E6" s="11" t="s">
        <v>50</v>
      </c>
      <c r="F6" s="11" t="s">
        <v>50</v>
      </c>
      <c r="G6" s="11" t="s">
        <v>50</v>
      </c>
      <c r="H6" s="11" t="s">
        <v>50</v>
      </c>
      <c r="I6" s="11" t="s">
        <v>50</v>
      </c>
      <c r="J6" s="11" t="s">
        <v>50</v>
      </c>
      <c r="K6" s="11" t="s">
        <v>50</v>
      </c>
      <c r="L6" s="11" t="s">
        <v>50</v>
      </c>
      <c r="M6" s="11" t="s">
        <v>50</v>
      </c>
      <c r="N6" s="11" t="s">
        <v>50</v>
      </c>
      <c r="O6" s="11" t="s">
        <v>50</v>
      </c>
      <c r="P6" s="11" t="s">
        <v>50</v>
      </c>
      <c r="Q6" s="11" t="s">
        <v>50</v>
      </c>
      <c r="R6" s="11" t="s">
        <v>50</v>
      </c>
      <c r="S6" s="11" t="s">
        <v>50</v>
      </c>
      <c r="T6" s="11" t="s">
        <v>50</v>
      </c>
      <c r="U6" s="11" t="s">
        <v>50</v>
      </c>
      <c r="V6" s="11" t="s">
        <v>50</v>
      </c>
      <c r="W6" s="11" t="s">
        <v>50</v>
      </c>
      <c r="X6" s="11" t="s">
        <v>50</v>
      </c>
      <c r="Y6" s="11" t="s">
        <v>50</v>
      </c>
      <c r="Z6" s="11" t="s">
        <v>50</v>
      </c>
      <c r="AA6" s="11" t="s">
        <v>50</v>
      </c>
      <c r="AB6" s="11" t="s">
        <v>50</v>
      </c>
      <c r="AC6" s="11" t="s">
        <v>50</v>
      </c>
      <c r="AD6" s="11" t="s">
        <v>50</v>
      </c>
    </row>
    <row r="9" spans="1:30">
      <c r="A9" t="s">
        <v>49</v>
      </c>
    </row>
    <row r="11" spans="1:30">
      <c r="A11" t="s">
        <v>13</v>
      </c>
    </row>
    <row r="12" spans="1:30">
      <c r="A12" s="12" t="s">
        <v>24</v>
      </c>
      <c r="B12" s="12" t="s">
        <v>25</v>
      </c>
    </row>
    <row r="13" spans="1:30">
      <c r="A13" s="11" t="s">
        <v>14</v>
      </c>
      <c r="B13" s="10">
        <v>1</v>
      </c>
      <c r="C13" t="str">
        <f>TRIM(MID(SUBSTITUTE(A$3&amp;" "&amp;A$4&amp;" "&amp;A$5," ",REPT(" ",100)),ROW(A1)*100-99,100))</f>
        <v>保定市</v>
      </c>
      <c r="D13">
        <f t="array" ref="D13">INT(MAX(IF((B$3:AD$5&lt;&gt;"")*ISNUMBER(FIND(A13,A$3:A$5)),COLUMN(A:AC)))/7)</f>
        <v>1</v>
      </c>
      <c r="E13" t="str">
        <f t="array" aca="1" ref="E13" ca="1">INDEX(B$1:AD$1,MATCH(1=1,INDIRECT("B"&amp;MAX((1-ISERR(FIND(A13,A$3:A$5)))*ROW($3:$5))&amp;":AD"&amp;MAX((1-ISERR(FIND(A13,A$3:A$5)))*ROW($3:$5)))&gt;0,))</f>
        <v>次日递</v>
      </c>
    </row>
    <row r="14" spans="1:30">
      <c r="A14" s="10" t="s">
        <v>15</v>
      </c>
      <c r="B14" s="10">
        <v>1</v>
      </c>
      <c r="C14" t="str">
        <f t="shared" ref="C14:C45" si="0">TRIM(MID(SUBSTITUTE(A$3&amp;" "&amp;A$4&amp;" "&amp;A$5," ",REPT(" ",100)),ROW(A2)*100-99,100))</f>
        <v>邢台市</v>
      </c>
      <c r="D14">
        <f t="array" ref="D14">INT(MAX(IF((B$3:AD$5&lt;&gt;"")*ISNUMBER(FIND(A14,A$3:A$5)),COLUMN(A:AC)))/7)</f>
        <v>1</v>
      </c>
      <c r="E14" t="str">
        <f t="array" aca="1" ref="E14" ca="1">INDEX(B$1:AD$1,MATCH(1=1,INDIRECT("B"&amp;MAX((1-ISERR(FIND(A14,A$3:A$5)))*ROW($3:$5))&amp;":AD"&amp;MAX((1-ISERR(FIND(A14,A$3:A$5)))*ROW($3:$5)))&gt;0,))</f>
        <v>次日递</v>
      </c>
    </row>
    <row r="15" spans="1:30">
      <c r="A15" s="10" t="s">
        <v>16</v>
      </c>
      <c r="B15" s="10">
        <v>1</v>
      </c>
      <c r="C15" t="str">
        <f t="shared" si="0"/>
        <v>邯郸市</v>
      </c>
      <c r="D15">
        <f t="array" ref="D15">INT(MAX(IF((B$3:AD$5&lt;&gt;"")*ISNUMBER(FIND(A15,A$3:A$5)),COLUMN(A:AC)))/7)</f>
        <v>1</v>
      </c>
      <c r="E15" t="str">
        <f t="array" aca="1" ref="E15" ca="1">INDEX(B$1:AD$1,MATCH(1=1,INDIRECT("B"&amp;MAX((1-ISERR(FIND(A15,A$3:A$5)))*ROW($3:$5))&amp;":AD"&amp;MAX((1-ISERR(FIND(A15,A$3:A$5)))*ROW($3:$5)))&gt;0,))</f>
        <v>次日递</v>
      </c>
    </row>
    <row r="16" spans="1:30">
      <c r="A16" s="10" t="s">
        <v>17</v>
      </c>
      <c r="B16" s="10">
        <v>1</v>
      </c>
      <c r="C16" t="str">
        <f t="shared" si="0"/>
        <v>衡水市</v>
      </c>
      <c r="D16">
        <f t="array" ref="D16">INT(MAX(IF((B$3:AD$5&lt;&gt;"")*ISNUMBER(FIND(A16,A$3:A$5)),COLUMN(A:AC)))/7)</f>
        <v>1</v>
      </c>
      <c r="E16" t="str">
        <f t="array" aca="1" ref="E16" ca="1">INDEX(B$1:AD$1,MATCH(1=1,INDIRECT("B"&amp;MAX((1-ISERR(FIND(A16,A$3:A$5)))*ROW($3:$5))&amp;":AD"&amp;MAX((1-ISERR(FIND(A16,A$3:A$5)))*ROW($3:$5)))&gt;0,))</f>
        <v>次日递</v>
      </c>
    </row>
    <row r="17" spans="1:5">
      <c r="A17" s="10" t="s">
        <v>18</v>
      </c>
      <c r="B17" s="10">
        <v>1</v>
      </c>
      <c r="C17" t="str">
        <f t="shared" si="0"/>
        <v>沧州市</v>
      </c>
      <c r="D17">
        <f t="array" ref="D17">INT(MAX(IF((B$3:AD$5&lt;&gt;"")*ISNUMBER(FIND(A17,A$3:A$5)),COLUMN(A:AC)))/7)</f>
        <v>1</v>
      </c>
      <c r="E17" t="str">
        <f t="array" aca="1" ref="E17" ca="1">INDEX(B$1:AD$1,MATCH(1=1,INDIRECT("B"&amp;MAX((1-ISERR(FIND(A17,A$3:A$5)))*ROW($3:$5))&amp;":AD"&amp;MAX((1-ISERR(FIND(A17,A$3:A$5)))*ROW($3:$5)))&gt;0,))</f>
        <v>次日递</v>
      </c>
    </row>
    <row r="18" spans="1:5">
      <c r="A18" s="10" t="s">
        <v>19</v>
      </c>
      <c r="B18" s="10">
        <v>1</v>
      </c>
      <c r="C18" t="str">
        <f t="shared" si="0"/>
        <v>唐山市</v>
      </c>
      <c r="D18">
        <f t="array" ref="D18">INT(MAX(IF((B$3:AD$5&lt;&gt;"")*ISNUMBER(FIND(A18,A$3:A$5)),COLUMN(A:AC)))/7)</f>
        <v>1</v>
      </c>
      <c r="E18" t="str">
        <f t="array" aca="1" ref="E18" ca="1">INDEX(B$1:AD$1,MATCH(1=1,INDIRECT("B"&amp;MAX((1-ISERR(FIND(A18,A$3:A$5)))*ROW($3:$5))&amp;":AD"&amp;MAX((1-ISERR(FIND(A18,A$3:A$5)))*ROW($3:$5)))&gt;0,))</f>
        <v>次日递</v>
      </c>
    </row>
    <row r="19" spans="1:5">
      <c r="A19" s="10" t="s">
        <v>20</v>
      </c>
      <c r="B19" s="10">
        <v>1</v>
      </c>
      <c r="C19" t="str">
        <f t="shared" si="0"/>
        <v>廊坊市</v>
      </c>
      <c r="D19">
        <f t="array" ref="D19">INT(MAX(IF((B$3:AD$5&lt;&gt;"")*ISNUMBER(FIND(A19,A$3:A$5)),COLUMN(A:AC)))/7)</f>
        <v>1</v>
      </c>
      <c r="E19" t="str">
        <f t="array" aca="1" ref="E19" ca="1">INDEX(B$1:AD$1,MATCH(1=1,INDIRECT("B"&amp;MAX((1-ISERR(FIND(A19,A$3:A$5)))*ROW($3:$5))&amp;":AD"&amp;MAX((1-ISERR(FIND(A19,A$3:A$5)))*ROW($3:$5)))&gt;0,))</f>
        <v>次日递</v>
      </c>
    </row>
    <row r="20" spans="1:5">
      <c r="A20" s="10" t="s">
        <v>21</v>
      </c>
      <c r="B20" s="10">
        <v>1</v>
      </c>
      <c r="C20" t="str">
        <f t="shared" si="0"/>
        <v>秦皇岛市</v>
      </c>
      <c r="D20">
        <f t="array" ref="D20">INT(MAX(IF((B$3:AD$5&lt;&gt;"")*ISNUMBER(FIND(A20,A$3:A$5)),COLUMN(A:AC)))/7)</f>
        <v>1</v>
      </c>
      <c r="E20" t="str">
        <f t="array" aca="1" ref="E20" ca="1">INDEX(B$1:AD$1,MATCH(1=1,INDIRECT("B"&amp;MAX((1-ISERR(FIND(A20,A$3:A$5)))*ROW($3:$5))&amp;":AD"&amp;MAX((1-ISERR(FIND(A20,A$3:A$5)))*ROW($3:$5)))&gt;0,))</f>
        <v>次日递</v>
      </c>
    </row>
    <row r="21" spans="1:5">
      <c r="A21" s="10" t="s">
        <v>22</v>
      </c>
      <c r="B21" s="10">
        <v>1</v>
      </c>
      <c r="C21" t="str">
        <f t="shared" si="0"/>
        <v>承德市</v>
      </c>
      <c r="D21">
        <f t="array" ref="D21">INT(MAX(IF((B$3:AD$5&lt;&gt;"")*ISNUMBER(FIND(A21,A$3:A$5)),COLUMN(A:AC)))/7)</f>
        <v>1</v>
      </c>
      <c r="E21" t="str">
        <f t="array" aca="1" ref="E21" ca="1">INDEX(B$1:AD$1,MATCH(1=1,INDIRECT("B"&amp;MAX((1-ISERR(FIND(A21,A$3:A$5)))*ROW($3:$5))&amp;":AD"&amp;MAX((1-ISERR(FIND(A21,A$3:A$5)))*ROW($3:$5)))&gt;0,))</f>
        <v>次日递</v>
      </c>
    </row>
    <row r="22" spans="1:5">
      <c r="A22" s="10" t="s">
        <v>23</v>
      </c>
      <c r="B22" s="10">
        <v>1</v>
      </c>
      <c r="C22" t="str">
        <f t="shared" si="0"/>
        <v>张家口市</v>
      </c>
      <c r="D22">
        <f t="array" ref="D22">INT(MAX(IF((B$3:AD$5&lt;&gt;"")*ISNUMBER(FIND(A22,A$3:A$5)),COLUMN(A:AC)))/7)</f>
        <v>1</v>
      </c>
      <c r="E22" t="str">
        <f t="array" aca="1" ref="E22" ca="1">INDEX(B$1:AD$1,MATCH(1=1,INDIRECT("B"&amp;MAX((1-ISERR(FIND(A22,A$3:A$5)))*ROW($3:$5))&amp;":AD"&amp;MAX((1-ISERR(FIND(A22,A$3:A$5)))*ROW($3:$5)))&gt;0,))</f>
        <v>次日递</v>
      </c>
    </row>
    <row r="23" spans="1:5">
      <c r="A23" s="11" t="s">
        <v>26</v>
      </c>
      <c r="B23" s="10">
        <v>2</v>
      </c>
      <c r="C23" t="str">
        <f t="shared" si="0"/>
        <v>赵县</v>
      </c>
      <c r="D23">
        <f t="array" ref="D23">INT(MAX(IF((B$3:AD$5&lt;&gt;"")*ISNUMBER(FIND(A23,A$3:A$5)),COLUMN(A:AC)))/7)</f>
        <v>2</v>
      </c>
      <c r="E23" t="str">
        <f t="array" aca="1" ref="E23" ca="1">INDEX(B$1:AD$1,MATCH(1=1,INDIRECT("B"&amp;MAX((1-ISERR(FIND(A23,A$3:A$5)))*ROW($3:$5))&amp;":AD"&amp;MAX((1-ISERR(FIND(A23,A$3:A$5)))*ROW($3:$5)))&gt;0,))</f>
        <v>隔日递</v>
      </c>
    </row>
    <row r="24" spans="1:5">
      <c r="A24" s="10" t="s">
        <v>27</v>
      </c>
      <c r="B24" s="10">
        <v>2</v>
      </c>
      <c r="C24" t="str">
        <f t="shared" si="0"/>
        <v>鹿泉市</v>
      </c>
      <c r="D24">
        <f t="array" ref="D24">INT(MAX(IF((B$3:AD$5&lt;&gt;"")*ISNUMBER(FIND(A24,A$3:A$5)),COLUMN(A:AC)))/7)</f>
        <v>2</v>
      </c>
      <c r="E24" t="str">
        <f t="array" aca="1" ref="E24" ca="1">INDEX(B$1:AD$1,MATCH(1=1,INDIRECT("B"&amp;MAX((1-ISERR(FIND(A24,A$3:A$5)))*ROW($3:$5))&amp;":AD"&amp;MAX((1-ISERR(FIND(A24,A$3:A$5)))*ROW($3:$5)))&gt;0,))</f>
        <v>隔日递</v>
      </c>
    </row>
    <row r="25" spans="1:5">
      <c r="A25" s="10" t="s">
        <v>28</v>
      </c>
      <c r="B25" s="10">
        <v>2</v>
      </c>
      <c r="C25" t="str">
        <f t="shared" si="0"/>
        <v>正定市</v>
      </c>
      <c r="D25">
        <f t="array" ref="D25">INT(MAX(IF((B$3:AD$5&lt;&gt;"")*ISNUMBER(FIND(A25,A$3:A$5)),COLUMN(A:AC)))/7)</f>
        <v>2</v>
      </c>
      <c r="E25" t="str">
        <f t="array" aca="1" ref="E25" ca="1">INDEX(B$1:AD$1,MATCH(1=1,INDIRECT("B"&amp;MAX((1-ISERR(FIND(A25,A$3:A$5)))*ROW($3:$5))&amp;":AD"&amp;MAX((1-ISERR(FIND(A25,A$3:A$5)))*ROW($3:$5)))&gt;0,))</f>
        <v>隔日递</v>
      </c>
    </row>
    <row r="26" spans="1:5">
      <c r="A26" s="10" t="s">
        <v>29</v>
      </c>
      <c r="B26" s="10">
        <v>2</v>
      </c>
      <c r="C26" t="str">
        <f t="shared" si="0"/>
        <v>辛集市</v>
      </c>
      <c r="D26">
        <f t="array" ref="D26">INT(MAX(IF((B$3:AD$5&lt;&gt;"")*ISNUMBER(FIND(A26,A$3:A$5)),COLUMN(A:AC)))/7)</f>
        <v>2</v>
      </c>
      <c r="E26" t="str">
        <f t="array" aca="1" ref="E26" ca="1">INDEX(B$1:AD$1,MATCH(1=1,INDIRECT("B"&amp;MAX((1-ISERR(FIND(A26,A$3:A$5)))*ROW($3:$5))&amp;":AD"&amp;MAX((1-ISERR(FIND(A26,A$3:A$5)))*ROW($3:$5)))&gt;0,))</f>
        <v>隔日递</v>
      </c>
    </row>
    <row r="27" spans="1:5">
      <c r="A27" s="10" t="s">
        <v>30</v>
      </c>
      <c r="B27" s="10">
        <v>2</v>
      </c>
      <c r="C27" t="str">
        <f t="shared" si="0"/>
        <v>深州市</v>
      </c>
      <c r="D27">
        <f t="array" ref="D27">INT(MAX(IF((B$3:AD$5&lt;&gt;"")*ISNUMBER(FIND(A27,A$3:A$5)),COLUMN(A:AC)))/7)</f>
        <v>2</v>
      </c>
      <c r="E27" t="str">
        <f t="array" aca="1" ref="E27" ca="1">INDEX(B$1:AD$1,MATCH(1=1,INDIRECT("B"&amp;MAX((1-ISERR(FIND(A27,A$3:A$5)))*ROW($3:$5))&amp;":AD"&amp;MAX((1-ISERR(FIND(A27,A$3:A$5)))*ROW($3:$5)))&gt;0,))</f>
        <v>隔日递</v>
      </c>
    </row>
    <row r="28" spans="1:5">
      <c r="A28" s="10" t="s">
        <v>31</v>
      </c>
      <c r="B28" s="10">
        <v>2</v>
      </c>
      <c r="C28" t="str">
        <f t="shared" si="0"/>
        <v>栾城县</v>
      </c>
      <c r="D28">
        <f t="array" ref="D28">INT(MAX(IF((B$3:AD$5&lt;&gt;"")*ISNUMBER(FIND(A28,A$3:A$5)),COLUMN(A:AC)))/7)</f>
        <v>2</v>
      </c>
      <c r="E28" t="str">
        <f t="array" aca="1" ref="E28" ca="1">INDEX(B$1:AD$1,MATCH(1=1,INDIRECT("B"&amp;MAX((1-ISERR(FIND(A28,A$3:A$5)))*ROW($3:$5))&amp;":AD"&amp;MAX((1-ISERR(FIND(A28,A$3:A$5)))*ROW($3:$5)))&gt;0,))</f>
        <v>隔日递</v>
      </c>
    </row>
    <row r="29" spans="1:5">
      <c r="A29" s="10" t="s">
        <v>32</v>
      </c>
      <c r="B29" s="10">
        <v>2</v>
      </c>
      <c r="C29" t="str">
        <f t="shared" si="0"/>
        <v>藁城市</v>
      </c>
      <c r="D29">
        <f t="array" ref="D29">INT(MAX(IF((B$3:AD$5&lt;&gt;"")*ISNUMBER(FIND(A29,A$3:A$5)),COLUMN(A:AC)))/7)</f>
        <v>2</v>
      </c>
      <c r="E29" t="str">
        <f t="array" aca="1" ref="E29" ca="1">INDEX(B$1:AD$1,MATCH(1=1,INDIRECT("B"&amp;MAX((1-ISERR(FIND(A29,A$3:A$5)))*ROW($3:$5))&amp;":AD"&amp;MAX((1-ISERR(FIND(A29,A$3:A$5)))*ROW($3:$5)))&gt;0,))</f>
        <v>隔日递</v>
      </c>
    </row>
    <row r="30" spans="1:5">
      <c r="A30" s="10" t="s">
        <v>33</v>
      </c>
      <c r="B30" s="10">
        <v>2</v>
      </c>
      <c r="C30" t="str">
        <f t="shared" si="0"/>
        <v>元氏县</v>
      </c>
      <c r="D30">
        <f t="array" ref="D30">INT(MAX(IF((B$3:AD$5&lt;&gt;"")*ISNUMBER(FIND(A30,A$3:A$5)),COLUMN(A:AC)))/7)</f>
        <v>2</v>
      </c>
      <c r="E30" t="str">
        <f t="array" aca="1" ref="E30" ca="1">INDEX(B$1:AD$1,MATCH(1=1,INDIRECT("B"&amp;MAX((1-ISERR(FIND(A30,A$3:A$5)))*ROW($3:$5))&amp;":AD"&amp;MAX((1-ISERR(FIND(A30,A$3:A$5)))*ROW($3:$5)))&gt;0,))</f>
        <v>隔日递</v>
      </c>
    </row>
    <row r="31" spans="1:5">
      <c r="A31" s="10" t="s">
        <v>34</v>
      </c>
      <c r="B31" s="10">
        <v>2</v>
      </c>
      <c r="C31" t="str">
        <f t="shared" si="0"/>
        <v>平山县</v>
      </c>
      <c r="D31">
        <f t="array" ref="D31">INT(MAX(IF((B$3:AD$5&lt;&gt;"")*ISNUMBER(FIND(A31,A$3:A$5)),COLUMN(A:AC)))/7)</f>
        <v>2</v>
      </c>
      <c r="E31" t="str">
        <f t="array" aca="1" ref="E31" ca="1">INDEX(B$1:AD$1,MATCH(1=1,INDIRECT("B"&amp;MAX((1-ISERR(FIND(A31,A$3:A$5)))*ROW($3:$5))&amp;":AD"&amp;MAX((1-ISERR(FIND(A31,A$3:A$5)))*ROW($3:$5)))&gt;0,))</f>
        <v>隔日递</v>
      </c>
    </row>
    <row r="32" spans="1:5">
      <c r="A32" s="10" t="s">
        <v>35</v>
      </c>
      <c r="B32" s="10">
        <v>2</v>
      </c>
      <c r="C32" t="str">
        <f t="shared" si="0"/>
        <v>井陉县</v>
      </c>
      <c r="D32">
        <f t="array" ref="D32">INT(MAX(IF((B$3:AD$5&lt;&gt;"")*ISNUMBER(FIND(A32,A$3:A$5)),COLUMN(A:AC)))/7)</f>
        <v>2</v>
      </c>
      <c r="E32" t="str">
        <f t="array" aca="1" ref="E32" ca="1">INDEX(B$1:AD$1,MATCH(1=1,INDIRECT("B"&amp;MAX((1-ISERR(FIND(A32,A$3:A$5)))*ROW($3:$5))&amp;":AD"&amp;MAX((1-ISERR(FIND(A32,A$3:A$5)))*ROW($3:$5)))&gt;0,))</f>
        <v>隔日递</v>
      </c>
    </row>
    <row r="33" spans="1:5">
      <c r="A33" s="11" t="s">
        <v>36</v>
      </c>
      <c r="B33" s="10">
        <v>3</v>
      </c>
      <c r="C33" t="str">
        <f t="shared" si="0"/>
        <v>乐亭县</v>
      </c>
      <c r="D33">
        <f t="array" ref="D33">INT(MAX(IF((B$3:AD$5&lt;&gt;"")*ISNUMBER(FIND(A33,A$3:A$5)),COLUMN(A:AC)))/7)</f>
        <v>3</v>
      </c>
      <c r="E33" t="str">
        <f t="array" aca="1" ref="E33" ca="1">INDEX(B$1:AD$1,MATCH(1=1,INDIRECT("B"&amp;MAX((1-ISERR(FIND(A33,A$3:A$5)))*ROW($3:$5))&amp;":AD"&amp;MAX((1-ISERR(FIND(A33,A$3:A$5)))*ROW($3:$5)))&gt;0,))</f>
        <v>三日递</v>
      </c>
    </row>
    <row r="34" spans="1:5">
      <c r="A34" s="10" t="s">
        <v>37</v>
      </c>
      <c r="B34" s="10">
        <v>3</v>
      </c>
      <c r="C34" t="str">
        <f t="shared" si="0"/>
        <v>涉县</v>
      </c>
      <c r="D34">
        <f t="array" ref="D34">INT(MAX(IF((B$3:AD$5&lt;&gt;"")*ISNUMBER(FIND(A34,A$3:A$5)),COLUMN(A:AC)))/7)</f>
        <v>3</v>
      </c>
      <c r="E34" t="str">
        <f t="array" aca="1" ref="E34" ca="1">INDEX(B$1:AD$1,MATCH(1=1,INDIRECT("B"&amp;MAX((1-ISERR(FIND(A34,A$3:A$5)))*ROW($3:$5))&amp;":AD"&amp;MAX((1-ISERR(FIND(A34,A$3:A$5)))*ROW($3:$5)))&gt;0,))</f>
        <v>三日递</v>
      </c>
    </row>
    <row r="35" spans="1:5">
      <c r="A35" s="10" t="s">
        <v>38</v>
      </c>
      <c r="B35" s="10">
        <v>3</v>
      </c>
      <c r="C35" t="str">
        <f t="shared" si="0"/>
        <v>武安市</v>
      </c>
      <c r="D35">
        <f t="array" ref="D35">INT(MAX(IF((B$3:AD$5&lt;&gt;"")*ISNUMBER(FIND(A35,A$3:A$5)),COLUMN(A:AC)))/7)</f>
        <v>3</v>
      </c>
      <c r="E35" t="str">
        <f t="array" aca="1" ref="E35" ca="1">INDEX(B$1:AD$1,MATCH(1=1,INDIRECT("B"&amp;MAX((1-ISERR(FIND(A35,A$3:A$5)))*ROW($3:$5))&amp;":AD"&amp;MAX((1-ISERR(FIND(A35,A$3:A$5)))*ROW($3:$5)))&gt;0,))</f>
        <v>三日递</v>
      </c>
    </row>
    <row r="36" spans="1:5">
      <c r="A36" s="10" t="s">
        <v>39</v>
      </c>
      <c r="B36" s="10">
        <v>3</v>
      </c>
      <c r="C36" t="str">
        <f t="shared" si="0"/>
        <v>青龙县</v>
      </c>
      <c r="D36">
        <f t="array" ref="D36">INT(MAX(IF((B$3:AD$5&lt;&gt;"")*ISNUMBER(FIND(A36,A$3:A$5)),COLUMN(A:AC)))/7)</f>
        <v>3</v>
      </c>
      <c r="E36" t="str">
        <f t="array" aca="1" ref="E36" ca="1">INDEX(B$1:AD$1,MATCH(1=1,INDIRECT("B"&amp;MAX((1-ISERR(FIND(A36,A$3:A$5)))*ROW($3:$5))&amp;":AD"&amp;MAX((1-ISERR(FIND(A36,A$3:A$5)))*ROW($3:$5)))&gt;0,))</f>
        <v>三日递</v>
      </c>
    </row>
    <row r="37" spans="1:5">
      <c r="A37" s="10" t="s">
        <v>40</v>
      </c>
      <c r="B37" s="10">
        <v>3</v>
      </c>
      <c r="C37" t="str">
        <f t="shared" si="0"/>
        <v>昌黎县</v>
      </c>
      <c r="D37">
        <f t="array" ref="D37">INT(MAX(IF((B$3:AD$5&lt;&gt;"")*ISNUMBER(FIND(A37,A$3:A$5)),COLUMN(A:AC)))/7)</f>
        <v>3</v>
      </c>
      <c r="E37" t="str">
        <f t="array" aca="1" ref="E37" ca="1">INDEX(B$1:AD$1,MATCH(1=1,INDIRECT("B"&amp;MAX((1-ISERR(FIND(A37,A$3:A$5)))*ROW($3:$5))&amp;":AD"&amp;MAX((1-ISERR(FIND(A37,A$3:A$5)))*ROW($3:$5)))&gt;0,))</f>
        <v>三日递</v>
      </c>
    </row>
    <row r="38" spans="1:5">
      <c r="A38" s="10" t="s">
        <v>41</v>
      </c>
      <c r="B38" s="10">
        <v>3</v>
      </c>
      <c r="C38" t="str">
        <f t="shared" si="0"/>
        <v>燕郊市</v>
      </c>
      <c r="D38">
        <f t="array" ref="D38">INT(MAX(IF((B$3:AD$5&lt;&gt;"")*ISNUMBER(FIND(A38,A$3:A$5)),COLUMN(A:AC)))/7)</f>
        <v>3</v>
      </c>
      <c r="E38" t="str">
        <f t="array" aca="1" ref="E38" ca="1">INDEX(B$1:AD$1,MATCH(1=1,INDIRECT("B"&amp;MAX((1-ISERR(FIND(A38,A$3:A$5)))*ROW($3:$5))&amp;":AD"&amp;MAX((1-ISERR(FIND(A38,A$3:A$5)))*ROW($3:$5)))&gt;0,))</f>
        <v>三日递</v>
      </c>
    </row>
    <row r="39" spans="1:5">
      <c r="A39" s="10" t="s">
        <v>42</v>
      </c>
      <c r="B39" s="10">
        <v>3</v>
      </c>
      <c r="C39" t="str">
        <f t="shared" si="0"/>
        <v>三河市</v>
      </c>
      <c r="D39">
        <f t="array" ref="D39">INT(MAX(IF((B$3:AD$5&lt;&gt;"")*ISNUMBER(FIND(A39,A$3:A$5)),COLUMN(A:AC)))/7)</f>
        <v>3</v>
      </c>
      <c r="E39" t="str">
        <f t="array" aca="1" ref="E39" ca="1">INDEX(B$1:AD$1,MATCH(1=1,INDIRECT("B"&amp;MAX((1-ISERR(FIND(A39,A$3:A$5)))*ROW($3:$5))&amp;":AD"&amp;MAX((1-ISERR(FIND(A39,A$3:A$5)))*ROW($3:$5)))&gt;0,))</f>
        <v>三日递</v>
      </c>
    </row>
    <row r="40" spans="1:5">
      <c r="A40" s="10" t="s">
        <v>43</v>
      </c>
      <c r="B40" s="10">
        <v>3</v>
      </c>
      <c r="C40" t="str">
        <f t="shared" si="0"/>
        <v>宣化县</v>
      </c>
      <c r="D40">
        <f t="array" ref="D40">INT(MAX(IF((B$3:AD$5&lt;&gt;"")*ISNUMBER(FIND(A40,A$3:A$5)),COLUMN(A:AC)))/7)</f>
        <v>3</v>
      </c>
      <c r="E40" t="str">
        <f t="array" aca="1" ref="E40" ca="1">INDEX(B$1:AD$1,MATCH(1=1,INDIRECT("B"&amp;MAX((1-ISERR(FIND(A40,A$3:A$5)))*ROW($3:$5))&amp;":AD"&amp;MAX((1-ISERR(FIND(A40,A$3:A$5)))*ROW($3:$5)))&gt;0,))</f>
        <v>三日递</v>
      </c>
    </row>
    <row r="41" spans="1:5">
      <c r="A41" s="10" t="s">
        <v>44</v>
      </c>
      <c r="B41" s="10">
        <v>3</v>
      </c>
      <c r="C41" t="str">
        <f t="shared" si="0"/>
        <v>清苑县</v>
      </c>
      <c r="D41">
        <f t="array" ref="D41">INT(MAX(IF((B$3:AD$5&lt;&gt;"")*ISNUMBER(FIND(A41,A$3:A$5)),COLUMN(A:AC)))/7)</f>
        <v>3</v>
      </c>
      <c r="E41" t="str">
        <f t="array" aca="1" ref="E41" ca="1">INDEX(B$1:AD$1,MATCH(1=1,INDIRECT("B"&amp;MAX((1-ISERR(FIND(A41,A$3:A$5)))*ROW($3:$5))&amp;":AD"&amp;MAX((1-ISERR(FIND(A41,A$3:A$5)))*ROW($3:$5)))&gt;0,))</f>
        <v>三日递</v>
      </c>
    </row>
    <row r="42" spans="1:5">
      <c r="A42" s="10" t="s">
        <v>45</v>
      </c>
      <c r="B42" s="10">
        <v>3</v>
      </c>
      <c r="C42" t="str">
        <f t="shared" si="0"/>
        <v>任丘市</v>
      </c>
      <c r="D42">
        <f t="array" ref="D42">INT(MAX(IF((B$3:AD$5&lt;&gt;"")*ISNUMBER(FIND(A42,A$3:A$5)),COLUMN(A:AC)))/7)</f>
        <v>3</v>
      </c>
      <c r="E42" t="str">
        <f t="array" aca="1" ref="E42" ca="1">INDEX(B$1:AD$1,MATCH(1=1,INDIRECT("B"&amp;MAX((1-ISERR(FIND(A42,A$3:A$5)))*ROW($3:$5))&amp;":AD"&amp;MAX((1-ISERR(FIND(A42,A$3:A$5)))*ROW($3:$5)))&gt;0,))</f>
        <v>三日递</v>
      </c>
    </row>
    <row r="43" spans="1:5">
      <c r="A43" s="10" t="s">
        <v>46</v>
      </c>
      <c r="B43" s="10">
        <v>3</v>
      </c>
      <c r="C43" t="str">
        <f t="shared" si="0"/>
        <v>易县</v>
      </c>
      <c r="D43">
        <f t="array" ref="D43">INT(MAX(IF((B$3:AD$5&lt;&gt;"")*ISNUMBER(FIND(A43,A$3:A$5)),COLUMN(A:AC)))/7)</f>
        <v>3</v>
      </c>
      <c r="E43" t="str">
        <f t="array" aca="1" ref="E43" ca="1">INDEX(B$1:AD$1,MATCH(1=1,INDIRECT("B"&amp;MAX((1-ISERR(FIND(A43,A$3:A$5)))*ROW($3:$5))&amp;":AD"&amp;MAX((1-ISERR(FIND(A43,A$3:A$5)))*ROW($3:$5)))&gt;0,))</f>
        <v>三日递</v>
      </c>
    </row>
    <row r="44" spans="1:5">
      <c r="A44" s="10" t="s">
        <v>47</v>
      </c>
      <c r="B44" s="10">
        <v>3</v>
      </c>
      <c r="C44" t="str">
        <f t="shared" si="0"/>
        <v>沧县</v>
      </c>
      <c r="D44">
        <f t="array" ref="D44">INT(MAX(IF((B$3:AD$5&lt;&gt;"")*ISNUMBER(FIND(A44,A$3:A$5)),COLUMN(A:AC)))/7)</f>
        <v>3</v>
      </c>
      <c r="E44" t="str">
        <f t="array" aca="1" ref="E44" ca="1">INDEX(B$1:AD$1,MATCH(1=1,INDIRECT("B"&amp;MAX((1-ISERR(FIND(A44,A$3:A$5)))*ROW($3:$5))&amp;":AD"&amp;MAX((1-ISERR(FIND(A44,A$3:A$5)))*ROW($3:$5)))&gt;0,))</f>
        <v>三日递</v>
      </c>
    </row>
    <row r="45" spans="1:5">
      <c r="A45" s="10" t="s">
        <v>48</v>
      </c>
      <c r="B45" s="10">
        <v>3</v>
      </c>
      <c r="C45" t="str">
        <f t="shared" si="0"/>
        <v>大城县</v>
      </c>
      <c r="D45">
        <f t="array" ref="D45">INT(MAX(IF((B$3:AD$5&lt;&gt;"")*ISNUMBER(FIND(A45,A$3:A$5)),COLUMN(A:AC)))/7)</f>
        <v>3</v>
      </c>
      <c r="E45" t="str">
        <f t="array" aca="1" ref="E45" ca="1">INDEX(B$1:AD$1,MATCH(1=1,INDIRECT("B"&amp;MAX((1-ISERR(FIND(A45,A$3:A$5)))*ROW($3:$5))&amp;":AD"&amp;MAX((1-ISERR(FIND(A45,A$3:A$5)))*ROW($3:$5)))&gt;0,))</f>
        <v>三日递</v>
      </c>
    </row>
  </sheetData>
  <mergeCells count="5">
    <mergeCell ref="A1:A2"/>
    <mergeCell ref="B1:I1"/>
    <mergeCell ref="J1:Q1"/>
    <mergeCell ref="R1:Y1"/>
    <mergeCell ref="Z1:A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5"/>
  <sheetViews>
    <sheetView workbookViewId="0">
      <selection sqref="A1:A2"/>
    </sheetView>
  </sheetViews>
  <sheetFormatPr defaultRowHeight="13.5"/>
  <cols>
    <col min="1" max="1" width="39.375" customWidth="1"/>
  </cols>
  <sheetData>
    <row r="1" spans="1:1">
      <c r="A1" s="15" t="s">
        <v>0</v>
      </c>
    </row>
    <row r="2" spans="1:1" ht="14.25" thickBot="1">
      <c r="A2" s="16"/>
    </row>
    <row r="3" spans="1:1" ht="45.75" customHeight="1">
      <c r="A3" s="5" t="s">
        <v>11</v>
      </c>
    </row>
    <row r="4" spans="1:1" ht="45.75" customHeight="1">
      <c r="A4" s="5" t="s">
        <v>12</v>
      </c>
    </row>
    <row r="5" spans="1:1" ht="45.75" customHeight="1">
      <c r="A5" s="5" t="s">
        <v>51</v>
      </c>
    </row>
  </sheetData>
  <mergeCells count="1">
    <mergeCell ref="A1:A2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Sheet2.分开">
                <anchor moveWithCells="1" sizeWithCells="1">
                  <from>
                    <xdr:col>1</xdr:col>
                    <xdr:colOff>428625</xdr:colOff>
                    <xdr:row>0</xdr:row>
                    <xdr:rowOff>114300</xdr:rowOff>
                  </from>
                  <to>
                    <xdr:col>3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VBA提取城市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2010-12-17T15:31:00Z</dcterms:modified>
</cp:coreProperties>
</file>