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50" windowWidth="8505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3" i="1" l="1" a="1"/>
  <c r="D13" i="1" s="1"/>
</calcChain>
</file>

<file path=xl/sharedStrings.xml><?xml version="1.0" encoding="utf-8"?>
<sst xmlns="http://schemas.openxmlformats.org/spreadsheetml/2006/main" count="22" uniqueCount="22">
  <si>
    <t>矿山地质学</t>
  </si>
  <si>
    <t>地质实习</t>
  </si>
  <si>
    <t>中等</t>
  </si>
  <si>
    <t>画法几何与工程制图课程设计</t>
  </si>
  <si>
    <t>及格</t>
  </si>
  <si>
    <t>画法几何与工程制图b</t>
  </si>
  <si>
    <t>矿山测量学</t>
  </si>
  <si>
    <t>测量实习</t>
  </si>
  <si>
    <t>良好</t>
  </si>
  <si>
    <t>矿山经济学</t>
  </si>
  <si>
    <t>现代企业管理</t>
  </si>
  <si>
    <t>高等数学c-1</t>
  </si>
  <si>
    <t>大学物理c-1</t>
  </si>
  <si>
    <t>物理实验c-1</t>
  </si>
  <si>
    <t>优秀</t>
  </si>
  <si>
    <t>序号</t>
    <phoneticPr fontId="1" type="noConversion"/>
  </si>
  <si>
    <t>课程名称</t>
    <phoneticPr fontId="1" type="noConversion"/>
  </si>
  <si>
    <t>学分</t>
    <phoneticPr fontId="1" type="noConversion"/>
  </si>
  <si>
    <t>成绩</t>
    <phoneticPr fontId="1" type="noConversion"/>
  </si>
  <si>
    <t>合计</t>
    <phoneticPr fontId="1" type="noConversion"/>
  </si>
  <si>
    <t>1、平均成绩等于单科学分乘以成绩之和/总学分；</t>
  </si>
  <si>
    <t>2、成绩中：及格为65；中等为75；良好86；优95；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</si>
</sst>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1" xfId="0" quotePrefix="1" applyFont="1" applyFill="1" applyBorder="1" applyAlignment="1">
      <alignment vertical="center"/>
    </xf>
    <xf numFmtId="0" fontId="4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net/thread-410-1-1-41613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8</xdr:col>
      <xdr:colOff>483179</xdr:colOff>
      <xdr:row>7</xdr:row>
      <xdr:rowOff>12946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0"/>
          <a:ext cx="2540579" cy="107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6"/>
  <sheetViews>
    <sheetView tabSelected="1" workbookViewId="0">
      <selection activeCell="A16" sqref="A16"/>
    </sheetView>
  </sheetViews>
  <sheetFormatPr defaultRowHeight="14.25"/>
  <cols>
    <col min="2" max="2" width="23.875" customWidth="1"/>
    <col min="3" max="3" width="11.25" customWidth="1"/>
    <col min="4" max="4" width="15.25" customWidth="1"/>
  </cols>
  <sheetData>
    <row r="1" spans="1:4" s="4" customFormat="1" ht="12">
      <c r="A1" s="3" t="s">
        <v>15</v>
      </c>
      <c r="B1" s="3" t="s">
        <v>16</v>
      </c>
      <c r="C1" s="3" t="s">
        <v>17</v>
      </c>
      <c r="D1" s="3" t="s">
        <v>18</v>
      </c>
    </row>
    <row r="2" spans="1:4" s="4" customFormat="1" ht="12">
      <c r="A2" s="3">
        <v>1</v>
      </c>
      <c r="B2" s="3" t="s">
        <v>0</v>
      </c>
      <c r="C2" s="3">
        <v>4</v>
      </c>
      <c r="D2" s="3">
        <v>71</v>
      </c>
    </row>
    <row r="3" spans="1:4" s="4" customFormat="1" ht="12">
      <c r="A3" s="3">
        <v>2</v>
      </c>
      <c r="B3" s="3" t="s">
        <v>1</v>
      </c>
      <c r="C3" s="3">
        <v>2</v>
      </c>
      <c r="D3" s="3" t="s">
        <v>2</v>
      </c>
    </row>
    <row r="4" spans="1:4" s="4" customFormat="1" ht="12">
      <c r="A4" s="3">
        <v>3</v>
      </c>
      <c r="B4" s="3" t="s">
        <v>3</v>
      </c>
      <c r="C4" s="3">
        <v>1</v>
      </c>
      <c r="D4" s="3" t="s">
        <v>4</v>
      </c>
    </row>
    <row r="5" spans="1:4" s="4" customFormat="1" ht="12">
      <c r="A5" s="3">
        <v>4</v>
      </c>
      <c r="B5" s="3" t="s">
        <v>5</v>
      </c>
      <c r="C5" s="3">
        <v>3</v>
      </c>
      <c r="D5" s="3">
        <v>97</v>
      </c>
    </row>
    <row r="6" spans="1:4" s="4" customFormat="1" ht="12">
      <c r="A6" s="3">
        <v>5</v>
      </c>
      <c r="B6" s="3" t="s">
        <v>6</v>
      </c>
      <c r="C6" s="3">
        <v>3</v>
      </c>
      <c r="D6" s="3">
        <v>87</v>
      </c>
    </row>
    <row r="7" spans="1:4" s="4" customFormat="1" ht="12">
      <c r="A7" s="3">
        <v>6</v>
      </c>
      <c r="B7" s="3" t="s">
        <v>7</v>
      </c>
      <c r="C7" s="3">
        <v>2</v>
      </c>
      <c r="D7" s="3" t="s">
        <v>8</v>
      </c>
    </row>
    <row r="8" spans="1:4" s="4" customFormat="1" ht="12">
      <c r="A8" s="3">
        <v>7</v>
      </c>
      <c r="B8" s="3" t="s">
        <v>9</v>
      </c>
      <c r="C8" s="3">
        <v>2</v>
      </c>
      <c r="D8" s="3">
        <v>92</v>
      </c>
    </row>
    <row r="9" spans="1:4" s="4" customFormat="1" ht="12">
      <c r="A9" s="3">
        <v>8</v>
      </c>
      <c r="B9" s="3" t="s">
        <v>10</v>
      </c>
      <c r="C9" s="3">
        <v>3</v>
      </c>
      <c r="D9" s="3">
        <v>85</v>
      </c>
    </row>
    <row r="10" spans="1:4" s="4" customFormat="1" ht="12">
      <c r="A10" s="3">
        <v>9</v>
      </c>
      <c r="B10" s="3" t="s">
        <v>11</v>
      </c>
      <c r="C10" s="3">
        <v>4.5</v>
      </c>
      <c r="D10" s="3">
        <v>97</v>
      </c>
    </row>
    <row r="11" spans="1:4" s="4" customFormat="1" ht="12">
      <c r="A11" s="3">
        <v>10</v>
      </c>
      <c r="B11" s="3" t="s">
        <v>12</v>
      </c>
      <c r="C11" s="3">
        <v>3</v>
      </c>
      <c r="D11" s="3">
        <v>86</v>
      </c>
    </row>
    <row r="12" spans="1:4" s="4" customFormat="1" ht="12">
      <c r="A12" s="3">
        <v>11</v>
      </c>
      <c r="B12" s="3" t="s">
        <v>13</v>
      </c>
      <c r="C12" s="3">
        <v>1</v>
      </c>
      <c r="D12" s="3" t="s">
        <v>14</v>
      </c>
    </row>
    <row r="13" spans="1:4" s="1" customFormat="1">
      <c r="A13" s="2" t="s">
        <v>19</v>
      </c>
      <c r="B13" s="2"/>
      <c r="C13" s="2"/>
      <c r="D13" s="5">
        <f t="array" aca="1" ref="D13" ca="1">SUMPRODUCT(LOOKUP(T(OFFSET(D1,ROW($1:$11),)),{"";"及格";"良好";"优秀";"中等"},{0;65;86;95;75})+IF(ISNUMBER(D2:D12),D2:D12,),C2:C12)/SUM(C2:C12)</f>
        <v>86.017543859649123</v>
      </c>
    </row>
    <row r="14" spans="1:4" ht="20.25" customHeight="1"/>
    <row r="15" spans="1:4">
      <c r="A15" s="6" t="s">
        <v>20</v>
      </c>
    </row>
    <row r="16" spans="1:4">
      <c r="A16" s="6" t="s">
        <v>21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2011-01-15T03:32:44Z</dcterms:modified>
</cp:coreProperties>
</file>