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5480" windowHeight="78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S8" i="2" l="1"/>
  <c r="AR8" i="2"/>
  <c r="AQ8" i="2"/>
  <c r="AP8" i="2"/>
  <c r="AO8" i="2"/>
  <c r="AN8" i="2"/>
  <c r="AM8" i="2"/>
  <c r="AS38" i="2"/>
  <c r="AR38" i="2"/>
  <c r="AQ38" i="2"/>
  <c r="AP38" i="2"/>
  <c r="AO38" i="2"/>
  <c r="AN38" i="2"/>
  <c r="AM38" i="2"/>
  <c r="AL38" i="2"/>
  <c r="AS35" i="2"/>
  <c r="AR35" i="2"/>
  <c r="AQ35" i="2"/>
  <c r="AP35" i="2"/>
  <c r="AO35" i="2"/>
  <c r="AN35" i="2"/>
  <c r="AM35" i="2"/>
  <c r="AL35" i="2"/>
  <c r="AS32" i="2"/>
  <c r="AR32" i="2"/>
  <c r="AQ32" i="2"/>
  <c r="AP32" i="2"/>
  <c r="AO32" i="2"/>
  <c r="AN32" i="2"/>
  <c r="AM32" i="2"/>
  <c r="AL32" i="2"/>
  <c r="AS29" i="2"/>
  <c r="AR29" i="2"/>
  <c r="AQ29" i="2"/>
  <c r="AP29" i="2"/>
  <c r="AO29" i="2"/>
  <c r="AN29" i="2"/>
  <c r="AM29" i="2"/>
  <c r="AL29" i="2"/>
  <c r="AS26" i="2"/>
  <c r="AR26" i="2"/>
  <c r="AQ26" i="2"/>
  <c r="AP26" i="2"/>
  <c r="AO26" i="2"/>
  <c r="AN26" i="2"/>
  <c r="AM26" i="2"/>
  <c r="AL26" i="2"/>
  <c r="AS23" i="2"/>
  <c r="AR23" i="2"/>
  <c r="AQ23" i="2"/>
  <c r="AP23" i="2"/>
  <c r="AO23" i="2"/>
  <c r="AN23" i="2"/>
  <c r="AM23" i="2"/>
  <c r="AL23" i="2"/>
  <c r="AS20" i="2"/>
  <c r="AR20" i="2"/>
  <c r="AQ20" i="2"/>
  <c r="AP20" i="2"/>
  <c r="AO20" i="2"/>
  <c r="AN20" i="2"/>
  <c r="AM20" i="2"/>
  <c r="AL20" i="2"/>
  <c r="AS17" i="2"/>
  <c r="AR17" i="2"/>
  <c r="AQ17" i="2"/>
  <c r="AP17" i="2"/>
  <c r="AO17" i="2"/>
  <c r="AN17" i="2"/>
  <c r="AM17" i="2"/>
  <c r="AL17" i="2"/>
  <c r="AS14" i="2"/>
  <c r="AR14" i="2"/>
  <c r="AQ14" i="2"/>
  <c r="AP14" i="2"/>
  <c r="AO14" i="2"/>
  <c r="AN14" i="2"/>
  <c r="AM14" i="2"/>
  <c r="AL14" i="2"/>
  <c r="AS11" i="2"/>
  <c r="AR11" i="2"/>
  <c r="AQ11" i="2"/>
  <c r="AP11" i="2"/>
  <c r="AO11" i="2"/>
  <c r="AN11" i="2"/>
  <c r="AM11" i="2"/>
  <c r="AL11" i="2"/>
  <c r="AL8" i="2"/>
  <c r="AL43" i="2"/>
  <c r="AS40" i="2"/>
  <c r="AR40" i="2"/>
  <c r="AQ40" i="2"/>
  <c r="AP40" i="2"/>
  <c r="AO40" i="2"/>
  <c r="AN40" i="2"/>
  <c r="AM40" i="2"/>
  <c r="AL40" i="2"/>
  <c r="AS39" i="2"/>
  <c r="AR39" i="2"/>
  <c r="AQ39" i="2"/>
  <c r="AP39" i="2"/>
  <c r="AO39" i="2"/>
  <c r="AN39" i="2"/>
  <c r="AM39" i="2"/>
  <c r="AL39" i="2"/>
  <c r="AS37" i="2"/>
  <c r="AR37" i="2"/>
  <c r="AQ37" i="2"/>
  <c r="AP37" i="2"/>
  <c r="AO37" i="2"/>
  <c r="AN37" i="2"/>
  <c r="AM37" i="2"/>
  <c r="AL37" i="2"/>
  <c r="AS36" i="2"/>
  <c r="AR36" i="2"/>
  <c r="AQ36" i="2"/>
  <c r="AP36" i="2"/>
  <c r="AO36" i="2"/>
  <c r="AN36" i="2"/>
  <c r="AM36" i="2"/>
  <c r="AL36" i="2"/>
  <c r="AS34" i="2"/>
  <c r="AR34" i="2"/>
  <c r="AQ34" i="2"/>
  <c r="AP34" i="2"/>
  <c r="AO34" i="2"/>
  <c r="AN34" i="2"/>
  <c r="AM34" i="2"/>
  <c r="AL34" i="2"/>
  <c r="AS33" i="2"/>
  <c r="AR33" i="2"/>
  <c r="AQ33" i="2"/>
  <c r="AP33" i="2"/>
  <c r="AO33" i="2"/>
  <c r="AN33" i="2"/>
  <c r="AM33" i="2"/>
  <c r="AL33" i="2"/>
  <c r="AS31" i="2"/>
  <c r="AR31" i="2"/>
  <c r="AQ31" i="2"/>
  <c r="AP31" i="2"/>
  <c r="AO31" i="2"/>
  <c r="AN31" i="2"/>
  <c r="AM31" i="2"/>
  <c r="AL31" i="2"/>
  <c r="AS30" i="2"/>
  <c r="AR30" i="2"/>
  <c r="AQ30" i="2"/>
  <c r="AP30" i="2"/>
  <c r="AO30" i="2"/>
  <c r="AN30" i="2"/>
  <c r="AM30" i="2"/>
  <c r="AL30" i="2"/>
  <c r="AS28" i="2"/>
  <c r="AR28" i="2"/>
  <c r="AQ28" i="2"/>
  <c r="AP28" i="2"/>
  <c r="AO28" i="2"/>
  <c r="AN28" i="2"/>
  <c r="AM28" i="2"/>
  <c r="AL28" i="2"/>
  <c r="AS27" i="2"/>
  <c r="AR27" i="2"/>
  <c r="AQ27" i="2"/>
  <c r="AP27" i="2"/>
  <c r="AO27" i="2"/>
  <c r="AM27" i="2"/>
  <c r="AL27" i="2"/>
  <c r="AS25" i="2"/>
  <c r="AR25" i="2"/>
  <c r="AQ25" i="2"/>
  <c r="AP25" i="2"/>
  <c r="AO25" i="2"/>
  <c r="AN25" i="2"/>
  <c r="AM25" i="2"/>
  <c r="AL25" i="2"/>
  <c r="AS24" i="2"/>
  <c r="AR24" i="2"/>
  <c r="AQ24" i="2"/>
  <c r="AP24" i="2"/>
  <c r="AO24" i="2"/>
  <c r="AN24" i="2"/>
  <c r="AM24" i="2"/>
  <c r="AL24" i="2"/>
  <c r="AS22" i="2"/>
  <c r="AR22" i="2"/>
  <c r="AQ22" i="2"/>
  <c r="AP22" i="2"/>
  <c r="AO22" i="2"/>
  <c r="AN22" i="2"/>
  <c r="AM22" i="2"/>
  <c r="AL22" i="2"/>
  <c r="AS21" i="2"/>
  <c r="AR21" i="2"/>
  <c r="AQ21" i="2"/>
  <c r="AP21" i="2"/>
  <c r="AO21" i="2"/>
  <c r="AN21" i="2"/>
  <c r="AM21" i="2"/>
  <c r="AL21" i="2"/>
  <c r="AS19" i="2"/>
  <c r="AR19" i="2"/>
  <c r="AQ19" i="2"/>
  <c r="AP19" i="2"/>
  <c r="AO19" i="2"/>
  <c r="AN19" i="2"/>
  <c r="AM19" i="2"/>
  <c r="AL19" i="2"/>
  <c r="AS18" i="2"/>
  <c r="AR18" i="2"/>
  <c r="AQ18" i="2"/>
  <c r="AP18" i="2"/>
  <c r="AO18" i="2"/>
  <c r="AN18" i="2"/>
  <c r="AM18" i="2"/>
  <c r="AL18" i="2"/>
  <c r="AS16" i="2"/>
  <c r="AR16" i="2"/>
  <c r="AQ16" i="2"/>
  <c r="AP16" i="2"/>
  <c r="AO16" i="2"/>
  <c r="AN16" i="2"/>
  <c r="AM16" i="2"/>
  <c r="AL16" i="2"/>
  <c r="AS15" i="2"/>
  <c r="AR15" i="2"/>
  <c r="AQ15" i="2"/>
  <c r="AP15" i="2"/>
  <c r="AO15" i="2"/>
  <c r="AN15" i="2"/>
  <c r="AM15" i="2"/>
  <c r="AL15" i="2"/>
  <c r="AS13" i="2"/>
  <c r="AR13" i="2"/>
  <c r="AQ13" i="2"/>
  <c r="AP13" i="2"/>
  <c r="AO13" i="2"/>
  <c r="AN13" i="2"/>
  <c r="AM13" i="2"/>
  <c r="AL13" i="2"/>
  <c r="AS12" i="2"/>
  <c r="AR12" i="2"/>
  <c r="AQ12" i="2"/>
  <c r="AP12" i="2"/>
  <c r="AO12" i="2"/>
  <c r="AN12" i="2"/>
  <c r="AM12" i="2"/>
  <c r="AL12" i="2"/>
  <c r="AS10" i="2"/>
  <c r="AR10" i="2"/>
  <c r="AQ10" i="2"/>
  <c r="AP10" i="2"/>
  <c r="AO10" i="2"/>
  <c r="AN10" i="2"/>
  <c r="AM10" i="2"/>
  <c r="AL10" i="2"/>
  <c r="AS9" i="2"/>
  <c r="AR9" i="2"/>
  <c r="AQ9" i="2"/>
  <c r="AP9" i="2"/>
  <c r="AO9" i="2"/>
  <c r="AN9" i="2"/>
  <c r="AM9" i="2"/>
  <c r="AL9" i="2"/>
  <c r="AL44" i="2" s="1"/>
  <c r="AL45" i="2" s="1"/>
  <c r="AH8" i="2"/>
  <c r="AG8" i="2"/>
  <c r="AF8" i="2"/>
  <c r="AE8" i="2"/>
  <c r="AD8" i="2"/>
  <c r="AC8" i="2"/>
  <c r="AB8" i="2"/>
  <c r="AH38" i="2"/>
  <c r="AG38" i="2"/>
  <c r="AF38" i="2"/>
  <c r="AE38" i="2"/>
  <c r="AD38" i="2"/>
  <c r="AC38" i="2"/>
  <c r="AB38" i="2"/>
  <c r="AA38" i="2"/>
  <c r="AH35" i="2"/>
  <c r="AG35" i="2"/>
  <c r="AF35" i="2"/>
  <c r="AE35" i="2"/>
  <c r="AD35" i="2"/>
  <c r="AC35" i="2"/>
  <c r="AB35" i="2"/>
  <c r="AA35" i="2"/>
  <c r="AH32" i="2"/>
  <c r="AG32" i="2"/>
  <c r="AF32" i="2"/>
  <c r="AE32" i="2"/>
  <c r="AD32" i="2"/>
  <c r="AC32" i="2"/>
  <c r="AB32" i="2"/>
  <c r="AA32" i="2"/>
  <c r="AH29" i="2"/>
  <c r="AG29" i="2"/>
  <c r="AF29" i="2"/>
  <c r="AE29" i="2"/>
  <c r="AD29" i="2"/>
  <c r="AC29" i="2"/>
  <c r="AB29" i="2"/>
  <c r="AA29" i="2"/>
  <c r="AH26" i="2"/>
  <c r="AG26" i="2"/>
  <c r="AF26" i="2"/>
  <c r="AE26" i="2"/>
  <c r="AD26" i="2"/>
  <c r="AC26" i="2"/>
  <c r="AB26" i="2"/>
  <c r="AA26" i="2"/>
  <c r="AH23" i="2"/>
  <c r="AG23" i="2"/>
  <c r="AF23" i="2"/>
  <c r="AE23" i="2"/>
  <c r="AD23" i="2"/>
  <c r="AC23" i="2"/>
  <c r="AB23" i="2"/>
  <c r="AA23" i="2"/>
  <c r="AH20" i="2"/>
  <c r="AG20" i="2"/>
  <c r="AF20" i="2"/>
  <c r="AE20" i="2"/>
  <c r="AD20" i="2"/>
  <c r="AC20" i="2"/>
  <c r="AB20" i="2"/>
  <c r="AA20" i="2"/>
  <c r="AH17" i="2"/>
  <c r="AG17" i="2"/>
  <c r="AF17" i="2"/>
  <c r="AE17" i="2"/>
  <c r="AD17" i="2"/>
  <c r="AC17" i="2"/>
  <c r="AB17" i="2"/>
  <c r="AA17" i="2"/>
  <c r="AH14" i="2"/>
  <c r="AG14" i="2"/>
  <c r="AF14" i="2"/>
  <c r="AE14" i="2"/>
  <c r="AD14" i="2"/>
  <c r="AC14" i="2"/>
  <c r="AB14" i="2"/>
  <c r="AA14" i="2"/>
  <c r="AH11" i="2"/>
  <c r="AG11" i="2"/>
  <c r="AF11" i="2"/>
  <c r="AE11" i="2"/>
  <c r="AD11" i="2"/>
  <c r="AC11" i="2"/>
  <c r="AB11" i="2"/>
  <c r="AA11" i="2"/>
  <c r="AA8" i="2"/>
  <c r="AA43" i="2"/>
  <c r="AH40" i="2"/>
  <c r="AG40" i="2"/>
  <c r="AF40" i="2"/>
  <c r="AE40" i="2"/>
  <c r="AD40" i="2"/>
  <c r="AC40" i="2"/>
  <c r="AB40" i="2"/>
  <c r="AA40" i="2"/>
  <c r="AH39" i="2"/>
  <c r="AG39" i="2"/>
  <c r="AF39" i="2"/>
  <c r="AE39" i="2"/>
  <c r="AD39" i="2"/>
  <c r="AC39" i="2"/>
  <c r="AB39" i="2"/>
  <c r="AA39" i="2"/>
  <c r="AH37" i="2"/>
  <c r="AG37" i="2"/>
  <c r="AF37" i="2"/>
  <c r="AE37" i="2"/>
  <c r="AD37" i="2"/>
  <c r="AC37" i="2"/>
  <c r="AB37" i="2"/>
  <c r="AA37" i="2"/>
  <c r="AH36" i="2"/>
  <c r="AG36" i="2"/>
  <c r="AF36" i="2"/>
  <c r="AE36" i="2"/>
  <c r="AD36" i="2"/>
  <c r="AC36" i="2"/>
  <c r="AB36" i="2"/>
  <c r="AA36" i="2"/>
  <c r="AH34" i="2"/>
  <c r="AG34" i="2"/>
  <c r="AF34" i="2"/>
  <c r="AE34" i="2"/>
  <c r="AD34" i="2"/>
  <c r="AC34" i="2"/>
  <c r="AB34" i="2"/>
  <c r="AA34" i="2"/>
  <c r="AH33" i="2"/>
  <c r="AG33" i="2"/>
  <c r="AF33" i="2"/>
  <c r="AE33" i="2"/>
  <c r="AD33" i="2"/>
  <c r="AC33" i="2"/>
  <c r="AB33" i="2"/>
  <c r="AA33" i="2"/>
  <c r="AH31" i="2"/>
  <c r="AG31" i="2"/>
  <c r="AF31" i="2"/>
  <c r="AE31" i="2"/>
  <c r="AD31" i="2"/>
  <c r="AC31" i="2"/>
  <c r="AB31" i="2"/>
  <c r="AA31" i="2"/>
  <c r="AH30" i="2"/>
  <c r="AG30" i="2"/>
  <c r="AF30" i="2"/>
  <c r="AE30" i="2"/>
  <c r="AD30" i="2"/>
  <c r="AC30" i="2"/>
  <c r="AB30" i="2"/>
  <c r="AA30" i="2"/>
  <c r="AH28" i="2"/>
  <c r="AG28" i="2"/>
  <c r="AF28" i="2"/>
  <c r="AE28" i="2"/>
  <c r="AD28" i="2"/>
  <c r="AC28" i="2"/>
  <c r="AB28" i="2"/>
  <c r="AA28" i="2"/>
  <c r="AH27" i="2"/>
  <c r="AG27" i="2"/>
  <c r="AF27" i="2"/>
  <c r="AE27" i="2"/>
  <c r="AD27" i="2"/>
  <c r="AC27" i="2"/>
  <c r="AB27" i="2"/>
  <c r="AA27" i="2"/>
  <c r="AH25" i="2"/>
  <c r="AG25" i="2"/>
  <c r="AF25" i="2"/>
  <c r="AE25" i="2"/>
  <c r="AD25" i="2"/>
  <c r="AC25" i="2"/>
  <c r="AB25" i="2"/>
  <c r="AA25" i="2"/>
  <c r="AH24" i="2"/>
  <c r="AG24" i="2"/>
  <c r="AF24" i="2"/>
  <c r="AE24" i="2"/>
  <c r="AD24" i="2"/>
  <c r="AC24" i="2"/>
  <c r="AB24" i="2"/>
  <c r="AA24" i="2"/>
  <c r="AH22" i="2"/>
  <c r="AG22" i="2"/>
  <c r="AF22" i="2"/>
  <c r="AE22" i="2"/>
  <c r="AD22" i="2"/>
  <c r="AC22" i="2"/>
  <c r="AB22" i="2"/>
  <c r="AA22" i="2"/>
  <c r="AH21" i="2"/>
  <c r="AG21" i="2"/>
  <c r="AF21" i="2"/>
  <c r="AE21" i="2"/>
  <c r="AD21" i="2"/>
  <c r="AC21" i="2"/>
  <c r="AB21" i="2"/>
  <c r="AA21" i="2"/>
  <c r="AH19" i="2"/>
  <c r="AG19" i="2"/>
  <c r="AF19" i="2"/>
  <c r="AE19" i="2"/>
  <c r="AD19" i="2"/>
  <c r="AC19" i="2"/>
  <c r="AB19" i="2"/>
  <c r="AA19" i="2"/>
  <c r="AH18" i="2"/>
  <c r="AG18" i="2"/>
  <c r="AF18" i="2"/>
  <c r="AE18" i="2"/>
  <c r="AD18" i="2"/>
  <c r="AC18" i="2"/>
  <c r="AB18" i="2"/>
  <c r="AA18" i="2"/>
  <c r="AH16" i="2"/>
  <c r="AG16" i="2"/>
  <c r="AF16" i="2"/>
  <c r="AE16" i="2"/>
  <c r="AD16" i="2"/>
  <c r="AC16" i="2"/>
  <c r="AB16" i="2"/>
  <c r="AA16" i="2"/>
  <c r="AH15" i="2"/>
  <c r="AG15" i="2"/>
  <c r="AF15" i="2"/>
  <c r="AE15" i="2"/>
  <c r="AD15" i="2"/>
  <c r="AC15" i="2"/>
  <c r="AB15" i="2"/>
  <c r="AA15" i="2"/>
  <c r="AH13" i="2"/>
  <c r="AG13" i="2"/>
  <c r="AF13" i="2"/>
  <c r="AE13" i="2"/>
  <c r="AD13" i="2"/>
  <c r="AC13" i="2"/>
  <c r="AB13" i="2"/>
  <c r="AA13" i="2"/>
  <c r="AH12" i="2"/>
  <c r="AG12" i="2"/>
  <c r="AF12" i="2"/>
  <c r="AE12" i="2"/>
  <c r="AD12" i="2"/>
  <c r="AC12" i="2"/>
  <c r="AB12" i="2"/>
  <c r="AA12" i="2"/>
  <c r="AH10" i="2"/>
  <c r="AG10" i="2"/>
  <c r="AF10" i="2"/>
  <c r="AE10" i="2"/>
  <c r="AD10" i="2"/>
  <c r="AC10" i="2"/>
  <c r="AB10" i="2"/>
  <c r="AA10" i="2"/>
  <c r="AH9" i="2"/>
  <c r="AG9" i="2"/>
  <c r="AF9" i="2"/>
  <c r="AE9" i="2"/>
  <c r="AD9" i="2"/>
  <c r="AC9" i="2"/>
  <c r="AB9" i="2"/>
  <c r="AA9" i="2"/>
  <c r="AA44" i="2" s="1"/>
  <c r="AA45" i="2" s="1"/>
  <c r="B5" i="1"/>
  <c r="G3" i="1"/>
  <c r="W38" i="2"/>
  <c r="V38" i="2"/>
  <c r="U38" i="2"/>
  <c r="T38" i="2"/>
  <c r="S38" i="2"/>
  <c r="R38" i="2"/>
  <c r="Q38" i="2"/>
  <c r="P38" i="2"/>
  <c r="W35" i="2"/>
  <c r="V35" i="2"/>
  <c r="U35" i="2"/>
  <c r="T35" i="2"/>
  <c r="S35" i="2"/>
  <c r="R35" i="2"/>
  <c r="Q35" i="2"/>
  <c r="P35" i="2"/>
  <c r="W32" i="2"/>
  <c r="V32" i="2"/>
  <c r="U32" i="2"/>
  <c r="T32" i="2"/>
  <c r="S32" i="2"/>
  <c r="R32" i="2"/>
  <c r="Q32" i="2"/>
  <c r="P32" i="2"/>
  <c r="W29" i="2"/>
  <c r="V29" i="2"/>
  <c r="U29" i="2"/>
  <c r="T29" i="2"/>
  <c r="S29" i="2"/>
  <c r="R29" i="2"/>
  <c r="Q29" i="2"/>
  <c r="P29" i="2"/>
  <c r="W26" i="2"/>
  <c r="V26" i="2"/>
  <c r="U26" i="2"/>
  <c r="T26" i="2"/>
  <c r="S26" i="2"/>
  <c r="R26" i="2"/>
  <c r="Q26" i="2"/>
  <c r="P26" i="2"/>
  <c r="W23" i="2"/>
  <c r="V23" i="2"/>
  <c r="U23" i="2"/>
  <c r="T23" i="2"/>
  <c r="S23" i="2"/>
  <c r="R23" i="2"/>
  <c r="Q23" i="2"/>
  <c r="P23" i="2"/>
  <c r="W20" i="2"/>
  <c r="V20" i="2"/>
  <c r="U20" i="2"/>
  <c r="T20" i="2"/>
  <c r="S20" i="2"/>
  <c r="R20" i="2"/>
  <c r="Q20" i="2"/>
  <c r="P20" i="2"/>
  <c r="W17" i="2"/>
  <c r="V17" i="2"/>
  <c r="U17" i="2"/>
  <c r="T17" i="2"/>
  <c r="S17" i="2"/>
  <c r="R17" i="2"/>
  <c r="Q17" i="2"/>
  <c r="P17" i="2"/>
  <c r="W14" i="2"/>
  <c r="V14" i="2"/>
  <c r="U14" i="2"/>
  <c r="T14" i="2"/>
  <c r="S14" i="2"/>
  <c r="R14" i="2"/>
  <c r="Q14" i="2"/>
  <c r="P14" i="2"/>
  <c r="W11" i="2"/>
  <c r="V11" i="2"/>
  <c r="U11" i="2"/>
  <c r="T11" i="2"/>
  <c r="S11" i="2"/>
  <c r="R11" i="2"/>
  <c r="Q11" i="2"/>
  <c r="P11" i="2"/>
  <c r="W8" i="2"/>
  <c r="V8" i="2"/>
  <c r="U8" i="2"/>
  <c r="T8" i="2"/>
  <c r="S8" i="2"/>
  <c r="R8" i="2"/>
  <c r="Q8" i="2"/>
  <c r="P8" i="2"/>
  <c r="K8" i="2" l="1"/>
  <c r="J8" i="2"/>
  <c r="I8" i="2"/>
  <c r="H8" i="2"/>
  <c r="G8" i="2"/>
  <c r="F8" i="2"/>
  <c r="E8" i="2"/>
  <c r="D8" i="2"/>
  <c r="K38" i="2"/>
  <c r="J38" i="2"/>
  <c r="I38" i="2"/>
  <c r="H38" i="2"/>
  <c r="G38" i="2"/>
  <c r="F38" i="2"/>
  <c r="E38" i="2"/>
  <c r="D38" i="2"/>
  <c r="K35" i="2"/>
  <c r="J35" i="2"/>
  <c r="I35" i="2"/>
  <c r="H35" i="2"/>
  <c r="G35" i="2"/>
  <c r="F35" i="2"/>
  <c r="E35" i="2"/>
  <c r="D35" i="2"/>
  <c r="K32" i="2"/>
  <c r="J32" i="2"/>
  <c r="I32" i="2"/>
  <c r="H32" i="2"/>
  <c r="G32" i="2"/>
  <c r="F32" i="2"/>
  <c r="E32" i="2"/>
  <c r="D32" i="2"/>
  <c r="K29" i="2"/>
  <c r="J29" i="2"/>
  <c r="I29" i="2"/>
  <c r="H29" i="2"/>
  <c r="G29" i="2"/>
  <c r="F29" i="2"/>
  <c r="E29" i="2"/>
  <c r="D29" i="2"/>
  <c r="K26" i="2"/>
  <c r="J26" i="2"/>
  <c r="I26" i="2"/>
  <c r="H26" i="2"/>
  <c r="G26" i="2"/>
  <c r="F26" i="2"/>
  <c r="E26" i="2"/>
  <c r="D26" i="2"/>
  <c r="K23" i="2"/>
  <c r="J23" i="2"/>
  <c r="I23" i="2"/>
  <c r="H23" i="2"/>
  <c r="G23" i="2"/>
  <c r="F23" i="2"/>
  <c r="E23" i="2"/>
  <c r="D23" i="2"/>
  <c r="K20" i="2"/>
  <c r="J20" i="2"/>
  <c r="I20" i="2"/>
  <c r="H20" i="2"/>
  <c r="G20" i="2"/>
  <c r="F20" i="2"/>
  <c r="E20" i="2"/>
  <c r="D20" i="2"/>
  <c r="K17" i="2"/>
  <c r="J17" i="2"/>
  <c r="I17" i="2"/>
  <c r="H17" i="2"/>
  <c r="G17" i="2"/>
  <c r="F17" i="2"/>
  <c r="E17" i="2"/>
  <c r="D17" i="2"/>
  <c r="K14" i="2"/>
  <c r="J14" i="2"/>
  <c r="I14" i="2"/>
  <c r="H14" i="2"/>
  <c r="G14" i="2"/>
  <c r="F14" i="2"/>
  <c r="E14" i="2"/>
  <c r="K11" i="2"/>
  <c r="J11" i="2"/>
  <c r="I11" i="2"/>
  <c r="H11" i="2"/>
  <c r="G11" i="2"/>
  <c r="F11" i="2"/>
  <c r="E11" i="2"/>
  <c r="D11" i="2"/>
  <c r="D14" i="2"/>
  <c r="I69" i="2" l="1"/>
  <c r="D69" i="2"/>
  <c r="I65" i="2"/>
  <c r="D65" i="2"/>
  <c r="I61" i="2"/>
  <c r="D61" i="2"/>
  <c r="I56" i="2"/>
  <c r="D56" i="2"/>
  <c r="I51" i="2"/>
  <c r="D51" i="2"/>
  <c r="P43" i="2"/>
  <c r="J43" i="2"/>
  <c r="D43" i="2"/>
  <c r="M40" i="2"/>
  <c r="M39" i="2"/>
  <c r="V39" i="2" s="1"/>
  <c r="V40" i="2" s="1"/>
  <c r="A39" i="2"/>
  <c r="K39" i="2" s="1"/>
  <c r="K40" i="2" s="1"/>
  <c r="M37" i="2"/>
  <c r="M36" i="2"/>
  <c r="W36" i="2" s="1"/>
  <c r="W37" i="2" s="1"/>
  <c r="A36" i="2"/>
  <c r="J36" i="2" s="1"/>
  <c r="J37" i="2" s="1"/>
  <c r="M34" i="2"/>
  <c r="M33" i="2"/>
  <c r="V33" i="2" s="1"/>
  <c r="V34" i="2" s="1"/>
  <c r="A33" i="2"/>
  <c r="K33" i="2" s="1"/>
  <c r="K34" i="2" s="1"/>
  <c r="M31" i="2"/>
  <c r="M30" i="2"/>
  <c r="W30" i="2" s="1"/>
  <c r="W31" i="2" s="1"/>
  <c r="A30" i="2"/>
  <c r="J30" i="2" s="1"/>
  <c r="J31" i="2" s="1"/>
  <c r="M28" i="2"/>
  <c r="M27" i="2"/>
  <c r="V27" i="2" s="1"/>
  <c r="V28" i="2" s="1"/>
  <c r="A27" i="2"/>
  <c r="K27" i="2" s="1"/>
  <c r="K28" i="2" s="1"/>
  <c r="M25" i="2"/>
  <c r="M24" i="2"/>
  <c r="W24" i="2" s="1"/>
  <c r="W25" i="2" s="1"/>
  <c r="A24" i="2"/>
  <c r="J24" i="2" s="1"/>
  <c r="J25" i="2" s="1"/>
  <c r="M22" i="2"/>
  <c r="M21" i="2"/>
  <c r="V21" i="2" s="1"/>
  <c r="V22" i="2" s="1"/>
  <c r="A21" i="2"/>
  <c r="K21" i="2" s="1"/>
  <c r="K22" i="2" s="1"/>
  <c r="M19" i="2"/>
  <c r="M18" i="2"/>
  <c r="W18" i="2" s="1"/>
  <c r="W19" i="2" s="1"/>
  <c r="A18" i="2"/>
  <c r="J18" i="2" s="1"/>
  <c r="J19" i="2" s="1"/>
  <c r="M16" i="2"/>
  <c r="M15" i="2"/>
  <c r="V15" i="2" s="1"/>
  <c r="V16" i="2" s="1"/>
  <c r="A15" i="2"/>
  <c r="K15" i="2" s="1"/>
  <c r="K16" i="2" s="1"/>
  <c r="M13" i="2"/>
  <c r="M12" i="2"/>
  <c r="W12" i="2" s="1"/>
  <c r="W13" i="2" s="1"/>
  <c r="A12" i="2"/>
  <c r="J12" i="2" s="1"/>
  <c r="J13" i="2" s="1"/>
  <c r="M10" i="2"/>
  <c r="M9" i="2"/>
  <c r="V9" i="2" s="1"/>
  <c r="V10" i="2" s="1"/>
  <c r="A9" i="2"/>
  <c r="K9" i="2" s="1"/>
  <c r="K10" i="2" s="1"/>
  <c r="H29" i="1"/>
  <c r="H23" i="1"/>
  <c r="H15" i="1"/>
  <c r="H12" i="1"/>
  <c r="G12" i="1"/>
  <c r="H8" i="1"/>
  <c r="G9" i="1" s="1"/>
  <c r="E5" i="1"/>
  <c r="E6" i="1" s="1"/>
  <c r="P9" i="2" l="1"/>
  <c r="R9" i="2"/>
  <c r="R10" i="2" s="1"/>
  <c r="D12" i="2"/>
  <c r="F12" i="2"/>
  <c r="F13" i="2" s="1"/>
  <c r="P15" i="2"/>
  <c r="P16" i="2" s="1"/>
  <c r="R15" i="2"/>
  <c r="R16" i="2" s="1"/>
  <c r="D18" i="2"/>
  <c r="F18" i="2"/>
  <c r="F19" i="2" s="1"/>
  <c r="P21" i="2"/>
  <c r="P22" i="2" s="1"/>
  <c r="D27" i="2"/>
  <c r="D28" i="2" s="1"/>
  <c r="D33" i="2"/>
  <c r="D34" i="2" s="1"/>
  <c r="P36" i="2"/>
  <c r="P37" i="2" s="1"/>
  <c r="D39" i="2"/>
  <c r="D9" i="2"/>
  <c r="F9" i="2"/>
  <c r="F10" i="2" s="1"/>
  <c r="H9" i="2"/>
  <c r="H10" i="2" s="1"/>
  <c r="J9" i="2"/>
  <c r="J10" i="2" s="1"/>
  <c r="Q9" i="2"/>
  <c r="Q10" i="2" s="1"/>
  <c r="S9" i="2"/>
  <c r="S10" i="2" s="1"/>
  <c r="U9" i="2"/>
  <c r="U10" i="2" s="1"/>
  <c r="W9" i="2"/>
  <c r="W10" i="2" s="1"/>
  <c r="P10" i="2"/>
  <c r="E12" i="2"/>
  <c r="E13" i="2" s="1"/>
  <c r="G12" i="2"/>
  <c r="G13" i="2" s="1"/>
  <c r="I12" i="2"/>
  <c r="I13" i="2" s="1"/>
  <c r="K12" i="2"/>
  <c r="K13" i="2" s="1"/>
  <c r="P12" i="2"/>
  <c r="R12" i="2"/>
  <c r="R13" i="2" s="1"/>
  <c r="T12" i="2"/>
  <c r="T13" i="2" s="1"/>
  <c r="V12" i="2"/>
  <c r="V13" i="2" s="1"/>
  <c r="D13" i="2"/>
  <c r="D15" i="2"/>
  <c r="D16" i="2" s="1"/>
  <c r="F15" i="2"/>
  <c r="F16" i="2" s="1"/>
  <c r="H15" i="2"/>
  <c r="H16" i="2" s="1"/>
  <c r="J15" i="2"/>
  <c r="J16" i="2" s="1"/>
  <c r="Q15" i="2"/>
  <c r="Q16" i="2" s="1"/>
  <c r="S15" i="2"/>
  <c r="S16" i="2" s="1"/>
  <c r="U15" i="2"/>
  <c r="U16" i="2" s="1"/>
  <c r="W15" i="2"/>
  <c r="W16" i="2" s="1"/>
  <c r="E18" i="2"/>
  <c r="E19" i="2" s="1"/>
  <c r="G18" i="2"/>
  <c r="G19" i="2" s="1"/>
  <c r="I18" i="2"/>
  <c r="I19" i="2" s="1"/>
  <c r="K18" i="2"/>
  <c r="K19" i="2" s="1"/>
  <c r="P18" i="2"/>
  <c r="R18" i="2"/>
  <c r="R19" i="2" s="1"/>
  <c r="T18" i="2"/>
  <c r="T19" i="2" s="1"/>
  <c r="V18" i="2"/>
  <c r="V19" i="2" s="1"/>
  <c r="D19" i="2"/>
  <c r="D21" i="2"/>
  <c r="D22" i="2" s="1"/>
  <c r="F21" i="2"/>
  <c r="F22" i="2" s="1"/>
  <c r="H21" i="2"/>
  <c r="H22" i="2" s="1"/>
  <c r="J21" i="2"/>
  <c r="J22" i="2" s="1"/>
  <c r="Q21" i="2"/>
  <c r="Q22" i="2" s="1"/>
  <c r="S21" i="2"/>
  <c r="S22" i="2" s="1"/>
  <c r="U21" i="2"/>
  <c r="U22" i="2" s="1"/>
  <c r="W21" i="2"/>
  <c r="W22" i="2" s="1"/>
  <c r="E24" i="2"/>
  <c r="E25" i="2" s="1"/>
  <c r="G24" i="2"/>
  <c r="G25" i="2" s="1"/>
  <c r="I24" i="2"/>
  <c r="I25" i="2" s="1"/>
  <c r="K24" i="2"/>
  <c r="K25" i="2" s="1"/>
  <c r="P24" i="2"/>
  <c r="P25" i="2" s="1"/>
  <c r="R24" i="2"/>
  <c r="R25" i="2" s="1"/>
  <c r="T24" i="2"/>
  <c r="T25" i="2" s="1"/>
  <c r="V24" i="2"/>
  <c r="V25" i="2" s="1"/>
  <c r="F27" i="2"/>
  <c r="F28" i="2" s="1"/>
  <c r="H27" i="2"/>
  <c r="H28" i="2" s="1"/>
  <c r="J27" i="2"/>
  <c r="J28" i="2" s="1"/>
  <c r="Q27" i="2"/>
  <c r="Q28" i="2" s="1"/>
  <c r="S27" i="2"/>
  <c r="S28" i="2" s="1"/>
  <c r="U27" i="2"/>
  <c r="U28" i="2" s="1"/>
  <c r="W27" i="2"/>
  <c r="W28" i="2" s="1"/>
  <c r="E30" i="2"/>
  <c r="E31" i="2" s="1"/>
  <c r="G30" i="2"/>
  <c r="G31" i="2" s="1"/>
  <c r="I30" i="2"/>
  <c r="I31" i="2" s="1"/>
  <c r="K30" i="2"/>
  <c r="K31" i="2" s="1"/>
  <c r="P30" i="2"/>
  <c r="P31" i="2" s="1"/>
  <c r="R30" i="2"/>
  <c r="R31" i="2" s="1"/>
  <c r="T30" i="2"/>
  <c r="T31" i="2" s="1"/>
  <c r="V30" i="2"/>
  <c r="V31" i="2" s="1"/>
  <c r="F33" i="2"/>
  <c r="F34" i="2" s="1"/>
  <c r="H33" i="2"/>
  <c r="H34" i="2" s="1"/>
  <c r="J33" i="2"/>
  <c r="J34" i="2" s="1"/>
  <c r="Q33" i="2"/>
  <c r="Q34" i="2" s="1"/>
  <c r="S33" i="2"/>
  <c r="S34" i="2" s="1"/>
  <c r="U33" i="2"/>
  <c r="U34" i="2" s="1"/>
  <c r="W33" i="2"/>
  <c r="W34" i="2" s="1"/>
  <c r="E36" i="2"/>
  <c r="E37" i="2" s="1"/>
  <c r="G36" i="2"/>
  <c r="G37" i="2" s="1"/>
  <c r="I36" i="2"/>
  <c r="I37" i="2" s="1"/>
  <c r="K36" i="2"/>
  <c r="K37" i="2" s="1"/>
  <c r="R36" i="2"/>
  <c r="R37" i="2" s="1"/>
  <c r="T36" i="2"/>
  <c r="T37" i="2" s="1"/>
  <c r="V36" i="2"/>
  <c r="V37" i="2" s="1"/>
  <c r="F39" i="2"/>
  <c r="F40" i="2" s="1"/>
  <c r="H39" i="2"/>
  <c r="H40" i="2" s="1"/>
  <c r="J39" i="2"/>
  <c r="J40" i="2" s="1"/>
  <c r="Q39" i="2"/>
  <c r="Q40" i="2" s="1"/>
  <c r="S39" i="2"/>
  <c r="S40" i="2" s="1"/>
  <c r="U39" i="2"/>
  <c r="U40" i="2" s="1"/>
  <c r="W39" i="2"/>
  <c r="W40" i="2" s="1"/>
  <c r="E9" i="2"/>
  <c r="E10" i="2" s="1"/>
  <c r="G9" i="2"/>
  <c r="G10" i="2" s="1"/>
  <c r="I9" i="2"/>
  <c r="I10" i="2" s="1"/>
  <c r="T9" i="2"/>
  <c r="T10" i="2" s="1"/>
  <c r="H12" i="2"/>
  <c r="H13" i="2" s="1"/>
  <c r="Q12" i="2"/>
  <c r="Q13" i="2" s="1"/>
  <c r="S12" i="2"/>
  <c r="S13" i="2" s="1"/>
  <c r="U12" i="2"/>
  <c r="U13" i="2" s="1"/>
  <c r="E15" i="2"/>
  <c r="E16" i="2" s="1"/>
  <c r="G15" i="2"/>
  <c r="G16" i="2" s="1"/>
  <c r="I15" i="2"/>
  <c r="I16" i="2" s="1"/>
  <c r="T15" i="2"/>
  <c r="T16" i="2" s="1"/>
  <c r="H18" i="2"/>
  <c r="H19" i="2" s="1"/>
  <c r="Q18" i="2"/>
  <c r="Q19" i="2" s="1"/>
  <c r="S18" i="2"/>
  <c r="S19" i="2" s="1"/>
  <c r="U18" i="2"/>
  <c r="U19" i="2" s="1"/>
  <c r="E21" i="2"/>
  <c r="E22" i="2" s="1"/>
  <c r="G21" i="2"/>
  <c r="G22" i="2" s="1"/>
  <c r="I21" i="2"/>
  <c r="I22" i="2" s="1"/>
  <c r="R21" i="2"/>
  <c r="R22" i="2" s="1"/>
  <c r="T21" i="2"/>
  <c r="T22" i="2" s="1"/>
  <c r="D24" i="2"/>
  <c r="D25" i="2" s="1"/>
  <c r="F24" i="2"/>
  <c r="F25" i="2" s="1"/>
  <c r="H24" i="2"/>
  <c r="H25" i="2" s="1"/>
  <c r="Q24" i="2"/>
  <c r="Q25" i="2" s="1"/>
  <c r="S24" i="2"/>
  <c r="S25" i="2" s="1"/>
  <c r="U24" i="2"/>
  <c r="U25" i="2" s="1"/>
  <c r="E27" i="2"/>
  <c r="E28" i="2" s="1"/>
  <c r="G27" i="2"/>
  <c r="G28" i="2" s="1"/>
  <c r="I27" i="2"/>
  <c r="I28" i="2" s="1"/>
  <c r="P27" i="2"/>
  <c r="P28" i="2" s="1"/>
  <c r="R27" i="2"/>
  <c r="R28" i="2" s="1"/>
  <c r="T27" i="2"/>
  <c r="T28" i="2" s="1"/>
  <c r="D30" i="2"/>
  <c r="D31" i="2" s="1"/>
  <c r="F30" i="2"/>
  <c r="F31" i="2" s="1"/>
  <c r="H30" i="2"/>
  <c r="H31" i="2" s="1"/>
  <c r="Q30" i="2"/>
  <c r="Q31" i="2" s="1"/>
  <c r="S30" i="2"/>
  <c r="S31" i="2" s="1"/>
  <c r="U30" i="2"/>
  <c r="U31" i="2" s="1"/>
  <c r="E33" i="2"/>
  <c r="E34" i="2" s="1"/>
  <c r="G33" i="2"/>
  <c r="G34" i="2" s="1"/>
  <c r="I33" i="2"/>
  <c r="I34" i="2" s="1"/>
  <c r="P33" i="2"/>
  <c r="P34" i="2" s="1"/>
  <c r="R33" i="2"/>
  <c r="R34" i="2" s="1"/>
  <c r="T33" i="2"/>
  <c r="T34" i="2" s="1"/>
  <c r="D36" i="2"/>
  <c r="F36" i="2"/>
  <c r="F37" i="2" s="1"/>
  <c r="H36" i="2"/>
  <c r="H37" i="2" s="1"/>
  <c r="Q36" i="2"/>
  <c r="Q37" i="2" s="1"/>
  <c r="S36" i="2"/>
  <c r="S37" i="2" s="1"/>
  <c r="U36" i="2"/>
  <c r="U37" i="2" s="1"/>
  <c r="E39" i="2"/>
  <c r="E40" i="2" s="1"/>
  <c r="G39" i="2"/>
  <c r="G40" i="2" s="1"/>
  <c r="I39" i="2"/>
  <c r="I40" i="2" s="1"/>
  <c r="P39" i="2"/>
  <c r="R39" i="2"/>
  <c r="R40" i="2" s="1"/>
  <c r="T39" i="2"/>
  <c r="T40" i="2" s="1"/>
  <c r="D40" i="2"/>
  <c r="H16" i="1"/>
  <c r="H6" i="1"/>
  <c r="B6" i="1"/>
  <c r="H25" i="1"/>
  <c r="H17" i="1"/>
  <c r="B9" i="1"/>
  <c r="F7" i="1"/>
  <c r="D37" i="2" l="1"/>
  <c r="D57" i="2" s="1"/>
  <c r="D58" i="2" s="1"/>
  <c r="P19" i="2"/>
  <c r="I62" i="2" s="1"/>
  <c r="I63" i="2" s="1"/>
  <c r="D10" i="2"/>
  <c r="D70" i="2" s="1"/>
  <c r="D71" i="2" s="1"/>
  <c r="J44" i="2"/>
  <c r="I70" i="2"/>
  <c r="I71" i="2" s="1"/>
  <c r="D66" i="2"/>
  <c r="D67" i="2" s="1"/>
  <c r="P40" i="2"/>
  <c r="I52" i="2" s="1"/>
  <c r="I53" i="2" s="1"/>
  <c r="P13" i="2"/>
  <c r="I66" i="2" s="1"/>
  <c r="I67" i="2" s="1"/>
  <c r="I57" i="2"/>
  <c r="I58" i="2" s="1"/>
  <c r="D52" i="2"/>
  <c r="D53" i="2" s="1"/>
  <c r="D62" i="2"/>
  <c r="D63" i="2" s="1"/>
  <c r="C11" i="1"/>
  <c r="H30" i="1"/>
  <c r="H26" i="1"/>
  <c r="H10" i="1"/>
  <c r="E9" i="1"/>
  <c r="H28" i="1" s="1"/>
  <c r="H31" i="1"/>
  <c r="H27" i="1"/>
  <c r="G11" i="1" l="1"/>
  <c r="J45" i="2"/>
  <c r="P44" i="2"/>
  <c r="P45" i="2" s="1"/>
  <c r="D44" i="2" l="1"/>
  <c r="D45" i="2" s="1"/>
</calcChain>
</file>

<file path=xl/sharedStrings.xml><?xml version="1.0" encoding="utf-8"?>
<sst xmlns="http://schemas.openxmlformats.org/spreadsheetml/2006/main" count="311" uniqueCount="116">
  <si>
    <t>姓名</t>
    <phoneticPr fontId="4" type="noConversion"/>
  </si>
  <si>
    <t>身份证号</t>
    <phoneticPr fontId="4" type="noConversion"/>
  </si>
  <si>
    <t>联系电话</t>
    <phoneticPr fontId="4" type="noConversion"/>
  </si>
  <si>
    <t>栋号</t>
    <phoneticPr fontId="4" type="noConversion"/>
  </si>
  <si>
    <t>房号</t>
    <phoneticPr fontId="4" type="noConversion"/>
  </si>
  <si>
    <t>建筑面积</t>
    <phoneticPr fontId="4" type="noConversion"/>
  </si>
  <si>
    <t>㎡</t>
    <phoneticPr fontId="4" type="noConversion"/>
  </si>
  <si>
    <t>请选择付款方式编号</t>
    <phoneticPr fontId="4" type="noConversion"/>
  </si>
  <si>
    <t>（1.一次性付款  2.商业贷款  3.公积金贷款）</t>
    <phoneticPr fontId="4" type="noConversion"/>
  </si>
  <si>
    <t>标价单价</t>
    <phoneticPr fontId="4" type="noConversion"/>
  </si>
  <si>
    <t>元/㎡</t>
    <phoneticPr fontId="4" type="noConversion"/>
  </si>
  <si>
    <t>优惠折扣</t>
    <phoneticPr fontId="4" type="noConversion"/>
  </si>
  <si>
    <t>额外折扣</t>
    <phoneticPr fontId="4" type="noConversion"/>
  </si>
  <si>
    <t>成交单价</t>
    <phoneticPr fontId="4" type="noConversion"/>
  </si>
  <si>
    <t>成交总价</t>
    <phoneticPr fontId="4" type="noConversion"/>
  </si>
  <si>
    <t>优惠金额</t>
    <phoneticPr fontId="4" type="noConversion"/>
  </si>
  <si>
    <t>商业贷款总额</t>
    <phoneticPr fontId="4" type="noConversion"/>
  </si>
  <si>
    <t>万元</t>
    <phoneticPr fontId="4" type="noConversion"/>
  </si>
  <si>
    <t>贷款比例</t>
    <phoneticPr fontId="4" type="noConversion"/>
  </si>
  <si>
    <t>贷款年限</t>
    <phoneticPr fontId="4" type="noConversion"/>
  </si>
  <si>
    <t>公积金贷款总额</t>
    <phoneticPr fontId="4" type="noConversion"/>
  </si>
  <si>
    <t>利率折扣</t>
    <phoneticPr fontId="4" type="noConversion"/>
  </si>
  <si>
    <t>贷款月利率</t>
    <phoneticPr fontId="4" type="noConversion"/>
  </si>
  <si>
    <t>首付款</t>
    <phoneticPr fontId="4" type="noConversion"/>
  </si>
  <si>
    <t>首付比例</t>
    <phoneticPr fontId="4" type="noConversion"/>
  </si>
  <si>
    <t>月供款</t>
    <phoneticPr fontId="4" type="noConversion"/>
  </si>
  <si>
    <t>元/月</t>
    <phoneticPr fontId="4" type="noConversion"/>
  </si>
  <si>
    <t>已缴金额</t>
    <phoneticPr fontId="4" type="noConversion"/>
  </si>
  <si>
    <t>本次缴款</t>
    <phoneticPr fontId="4" type="noConversion"/>
  </si>
  <si>
    <t>待缴金额</t>
    <phoneticPr fontId="4" type="noConversion"/>
  </si>
  <si>
    <t>产权代收费应缴总额</t>
    <phoneticPr fontId="4" type="noConversion"/>
  </si>
  <si>
    <t>贷款代收费应缴总额</t>
    <phoneticPr fontId="4" type="noConversion"/>
  </si>
  <si>
    <t>产权代收费用明细(需在交付定购金时一次性交清)</t>
    <phoneticPr fontId="4" type="noConversion"/>
  </si>
  <si>
    <t>金额</t>
    <phoneticPr fontId="4" type="noConversion"/>
  </si>
  <si>
    <t>1.国土证（473元/户）</t>
    <phoneticPr fontId="4" type="noConversion"/>
  </si>
  <si>
    <t>2.房产证（16元/㎡）</t>
    <phoneticPr fontId="4" type="noConversion"/>
  </si>
  <si>
    <t>3.维修基金（总房款的3%）</t>
    <phoneticPr fontId="4" type="noConversion"/>
  </si>
  <si>
    <t>4.契税(144㎡以下按总房款的2%，144㎡以上按总房款的4%）</t>
    <phoneticPr fontId="4" type="noConversion"/>
  </si>
  <si>
    <t>5.用电上户费（720元/户）</t>
    <phoneticPr fontId="4" type="noConversion"/>
  </si>
  <si>
    <t>6.用水上户费（1650元/户）</t>
    <phoneticPr fontId="4" type="noConversion"/>
  </si>
  <si>
    <t>7.有线电视上户费（480元/户）</t>
    <phoneticPr fontId="4" type="noConversion"/>
  </si>
  <si>
    <t>8.品牌入户防盗门1500元/户（规格：1.2M子母门）</t>
    <phoneticPr fontId="4" type="noConversion"/>
  </si>
  <si>
    <t>9.单元入户门1350元/户（含可视对讲系统）</t>
    <phoneticPr fontId="4" type="noConversion"/>
  </si>
  <si>
    <t>10.第一年物业管理费（0.8元/㎡·月）</t>
    <phoneticPr fontId="4" type="noConversion"/>
  </si>
  <si>
    <t>按揭代收费用明细（在办理按揭贷款手续时一次性交纳）</t>
    <phoneticPr fontId="4" type="noConversion"/>
  </si>
  <si>
    <t>1.抵押管理费（总房款的3‰）</t>
    <phoneticPr fontId="4" type="noConversion"/>
  </si>
  <si>
    <t>2.他项权证费（280元/户）</t>
    <phoneticPr fontId="4" type="noConversion"/>
  </si>
  <si>
    <t>3.产权限制费（200元/户）</t>
    <phoneticPr fontId="4" type="noConversion"/>
  </si>
  <si>
    <t>4.保险费</t>
    <phoneticPr fontId="4" type="noConversion"/>
  </si>
  <si>
    <t>5.按揭手续费（贷款金额的0.5%）</t>
    <phoneticPr fontId="4" type="noConversion"/>
  </si>
  <si>
    <t>6.预告登记权证费(80元/户)</t>
    <phoneticPr fontId="4" type="noConversion"/>
  </si>
  <si>
    <t>7.预抵押登记权证费(80元/户)</t>
    <phoneticPr fontId="4" type="noConversion"/>
  </si>
  <si>
    <t>商业贷款年利率</t>
    <phoneticPr fontId="4" type="noConversion"/>
  </si>
  <si>
    <t>公积金贷款年利率</t>
    <phoneticPr fontId="4" type="noConversion"/>
  </si>
  <si>
    <t>1年</t>
    <phoneticPr fontId="4" type="noConversion"/>
  </si>
  <si>
    <t>2、3年</t>
    <phoneticPr fontId="4" type="noConversion"/>
  </si>
  <si>
    <t>4、5年</t>
    <phoneticPr fontId="4" type="noConversion"/>
  </si>
  <si>
    <t>6-30年</t>
    <phoneticPr fontId="4" type="noConversion"/>
  </si>
  <si>
    <t>1-5年</t>
    <phoneticPr fontId="4" type="noConversion"/>
  </si>
  <si>
    <t>利率执行标准从2010年12月26日开始</t>
    <phoneticPr fontId="4" type="noConversion"/>
  </si>
  <si>
    <t>凤凰城2期商品住房销售价格表（4＃栋）</t>
    <phoneticPr fontId="4" type="noConversion"/>
  </si>
  <si>
    <t>凤凰城2期商品住房销售价格表（5＃栋）</t>
    <phoneticPr fontId="4" type="noConversion"/>
  </si>
  <si>
    <t>4栋</t>
    <phoneticPr fontId="4" type="noConversion"/>
  </si>
  <si>
    <t>一单元</t>
    <phoneticPr fontId="4" type="noConversion"/>
  </si>
  <si>
    <t>二单元</t>
    <phoneticPr fontId="4" type="noConversion"/>
  </si>
  <si>
    <t>三单元</t>
    <phoneticPr fontId="4" type="noConversion"/>
  </si>
  <si>
    <t>四单元</t>
    <phoneticPr fontId="4" type="noConversion"/>
  </si>
  <si>
    <t>5栋</t>
    <phoneticPr fontId="4" type="noConversion"/>
  </si>
  <si>
    <t>层差价</t>
  </si>
  <si>
    <t>房号</t>
  </si>
  <si>
    <t>01</t>
  </si>
  <si>
    <t>02</t>
  </si>
  <si>
    <t>03</t>
  </si>
  <si>
    <t>04</t>
  </si>
  <si>
    <t>05</t>
  </si>
  <si>
    <t>06</t>
  </si>
  <si>
    <t>07</t>
  </si>
  <si>
    <t>08</t>
  </si>
  <si>
    <t>01</t>
    <phoneticPr fontId="4" type="noConversion"/>
  </si>
  <si>
    <t>建筑面积</t>
  </si>
  <si>
    <t>房号</t>
    <phoneticPr fontId="4" type="noConversion"/>
  </si>
  <si>
    <t>11F</t>
  </si>
  <si>
    <t>单价</t>
  </si>
  <si>
    <t>总价</t>
  </si>
  <si>
    <t>10F</t>
  </si>
  <si>
    <t>9F</t>
  </si>
  <si>
    <t>8F</t>
  </si>
  <si>
    <t>7F</t>
  </si>
  <si>
    <t>6F</t>
  </si>
  <si>
    <t>5F</t>
  </si>
  <si>
    <t>4F</t>
  </si>
  <si>
    <t>3F</t>
  </si>
  <si>
    <t>2F</t>
  </si>
  <si>
    <t>1F</t>
  </si>
  <si>
    <t>底层（杂物间）</t>
    <phoneticPr fontId="4" type="noConversion"/>
  </si>
  <si>
    <t>总面积</t>
    <phoneticPr fontId="4" type="noConversion"/>
  </si>
  <si>
    <t>4栋面积</t>
    <phoneticPr fontId="4" type="noConversion"/>
  </si>
  <si>
    <t>5栋面积</t>
    <phoneticPr fontId="4" type="noConversion"/>
  </si>
  <si>
    <t>总销售额</t>
    <phoneticPr fontId="4" type="noConversion"/>
  </si>
  <si>
    <t>4栋销售额</t>
    <phoneticPr fontId="4" type="noConversion"/>
  </si>
  <si>
    <t>5栋销售额</t>
    <phoneticPr fontId="4" type="noConversion"/>
  </si>
  <si>
    <t>总均价</t>
    <phoneticPr fontId="4" type="noConversion"/>
  </si>
  <si>
    <t>4栋均价</t>
    <phoneticPr fontId="4" type="noConversion"/>
  </si>
  <si>
    <t>5栋均价</t>
    <phoneticPr fontId="4" type="noConversion"/>
  </si>
  <si>
    <t>4栋分段楼层均价</t>
    <phoneticPr fontId="4" type="noConversion"/>
  </si>
  <si>
    <t>5栋分段楼层均价</t>
    <phoneticPr fontId="4" type="noConversion"/>
  </si>
  <si>
    <r>
      <t>1</t>
    </r>
    <r>
      <rPr>
        <b/>
        <sz val="12"/>
        <rFont val="宋体"/>
        <family val="3"/>
        <charset val="134"/>
      </rPr>
      <t>层</t>
    </r>
    <phoneticPr fontId="4" type="noConversion"/>
  </si>
  <si>
    <t>均价</t>
    <phoneticPr fontId="4" type="noConversion"/>
  </si>
  <si>
    <t>2层</t>
    <phoneticPr fontId="4" type="noConversion"/>
  </si>
  <si>
    <t>3至8层</t>
    <phoneticPr fontId="4" type="noConversion"/>
  </si>
  <si>
    <t>9至10层</t>
    <phoneticPr fontId="4" type="noConversion"/>
  </si>
  <si>
    <t>11层</t>
    <phoneticPr fontId="4" type="noConversion"/>
  </si>
  <si>
    <t>6栋</t>
    <phoneticPr fontId="4" type="noConversion"/>
  </si>
  <si>
    <t>凤凰城2期商品住房销售价格表（6＃栋）</t>
    <phoneticPr fontId="4" type="noConversion"/>
  </si>
  <si>
    <t>7栋</t>
    <phoneticPr fontId="4" type="noConversion"/>
  </si>
  <si>
    <t>7-503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</si>
</sst>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 * #,##0.00_ ;_ * \-#,##0.00_ ;_ * &quot;-&quot;??_ ;_ @_ "/>
    <numFmt numFmtId="176" formatCode="&quot;¥&quot;#,##0.00_);[Red]\(&quot;¥&quot;#,##0.00\)"/>
    <numFmt numFmtId="177" formatCode="0.0000%"/>
    <numFmt numFmtId="178" formatCode="0_);[Red]\(0\)"/>
    <numFmt numFmtId="179" formatCode="0.00_ "/>
    <numFmt numFmtId="180" formatCode="0_ "/>
    <numFmt numFmtId="181" formatCode="0.00_);[Red]\(0.00\)"/>
  </numFmts>
  <fonts count="2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i/>
      <u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sz val="10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49">
    <xf numFmtId="0" fontId="0" fillId="0" borderId="0" xfId="0">
      <alignment vertical="center"/>
    </xf>
    <xf numFmtId="0" fontId="2" fillId="2" borderId="1" xfId="0" applyFont="1" applyFill="1" applyBorder="1" applyAlignment="1">
      <alignment horizontal="distributed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5" fillId="0" borderId="3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0" fillId="0" borderId="2" xfId="0" applyNumberFormat="1" applyBorder="1" applyAlignment="1">
      <alignment horizontal="right" vertical="center"/>
    </xf>
    <xf numFmtId="0" fontId="0" fillId="0" borderId="3" xfId="0" applyBorder="1" applyAlignment="1">
      <alignment vertical="center"/>
    </xf>
    <xf numFmtId="9" fontId="6" fillId="0" borderId="1" xfId="2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vertical="center"/>
    </xf>
    <xf numFmtId="176" fontId="5" fillId="0" borderId="3" xfId="0" applyNumberFormat="1" applyFont="1" applyBorder="1" applyAlignment="1">
      <alignment vertical="center"/>
    </xf>
    <xf numFmtId="177" fontId="6" fillId="0" borderId="1" xfId="2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7" fillId="0" borderId="0" xfId="0" applyFont="1" applyAlignment="1">
      <alignment vertical="center"/>
    </xf>
    <xf numFmtId="0" fontId="9" fillId="3" borderId="1" xfId="3" applyFont="1" applyFill="1" applyBorder="1" applyAlignment="1">
      <alignment horizontal="center" vertical="center"/>
    </xf>
    <xf numFmtId="176" fontId="11" fillId="0" borderId="1" xfId="3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8" fillId="0" borderId="0" xfId="4">
      <alignment vertical="center"/>
    </xf>
    <xf numFmtId="178" fontId="0" fillId="0" borderId="0" xfId="0" applyNumberFormat="1">
      <alignment vertical="center"/>
    </xf>
    <xf numFmtId="0" fontId="0" fillId="0" borderId="0" xfId="0" applyFill="1" applyBorder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78" fontId="14" fillId="0" borderId="0" xfId="0" applyNumberFormat="1" applyFont="1" applyAlignment="1">
      <alignment horizontal="center" vertical="center"/>
    </xf>
    <xf numFmtId="178" fontId="14" fillId="0" borderId="0" xfId="0" applyNumberFormat="1" applyFont="1" applyFill="1" applyBorder="1" applyAlignment="1">
      <alignment horizontal="center" vertical="center"/>
    </xf>
    <xf numFmtId="49" fontId="16" fillId="3" borderId="1" xfId="3" applyNumberFormat="1" applyFont="1" applyFill="1" applyBorder="1" applyAlignment="1">
      <alignment horizontal="center" vertical="center"/>
    </xf>
    <xf numFmtId="49" fontId="16" fillId="3" borderId="10" xfId="3" applyNumberFormat="1" applyFont="1" applyFill="1" applyBorder="1" applyAlignment="1">
      <alignment horizontal="center" vertical="center"/>
    </xf>
    <xf numFmtId="49" fontId="17" fillId="0" borderId="0" xfId="3" applyNumberFormat="1" applyFont="1" applyFill="1" applyBorder="1" applyAlignment="1">
      <alignment horizontal="center" vertical="center"/>
    </xf>
    <xf numFmtId="179" fontId="16" fillId="3" borderId="13" xfId="3" applyNumberFormat="1" applyFont="1" applyFill="1" applyBorder="1" applyAlignment="1">
      <alignment horizontal="center" vertical="center"/>
    </xf>
    <xf numFmtId="179" fontId="16" fillId="3" borderId="14" xfId="3" applyNumberFormat="1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49" fontId="15" fillId="3" borderId="15" xfId="3" applyNumberFormat="1" applyFont="1" applyFill="1" applyBorder="1" applyAlignment="1">
      <alignment horizontal="center" vertical="center"/>
    </xf>
    <xf numFmtId="49" fontId="15" fillId="3" borderId="16" xfId="3" applyNumberFormat="1" applyFont="1" applyFill="1" applyBorder="1" applyAlignment="1">
      <alignment horizontal="center" vertical="center"/>
    </xf>
    <xf numFmtId="0" fontId="15" fillId="3" borderId="15" xfId="3" applyFont="1" applyFill="1" applyBorder="1" applyAlignment="1">
      <alignment horizontal="center" vertical="center"/>
    </xf>
    <xf numFmtId="0" fontId="15" fillId="3" borderId="16" xfId="3" applyFont="1" applyFill="1" applyBorder="1" applyAlignment="1">
      <alignment horizontal="center" vertical="center"/>
    </xf>
    <xf numFmtId="0" fontId="18" fillId="4" borderId="18" xfId="4" applyFont="1" applyFill="1" applyBorder="1" applyAlignment="1">
      <alignment horizontal="left" vertical="center"/>
    </xf>
    <xf numFmtId="49" fontId="15" fillId="0" borderId="20" xfId="3" applyNumberFormat="1" applyFont="1" applyBorder="1" applyAlignment="1">
      <alignment horizontal="center" vertical="center"/>
    </xf>
    <xf numFmtId="178" fontId="16" fillId="4" borderId="21" xfId="3" applyNumberFormat="1" applyFont="1" applyFill="1" applyBorder="1" applyAlignment="1">
      <alignment horizontal="center" vertical="center"/>
    </xf>
    <xf numFmtId="178" fontId="16" fillId="4" borderId="22" xfId="3" applyNumberFormat="1" applyFont="1" applyFill="1" applyBorder="1" applyAlignment="1">
      <alignment horizontal="center" vertical="center"/>
    </xf>
    <xf numFmtId="181" fontId="18" fillId="0" borderId="0" xfId="3" applyNumberFormat="1" applyFont="1" applyFill="1" applyBorder="1" applyAlignment="1">
      <alignment horizontal="center" vertical="center"/>
    </xf>
    <xf numFmtId="0" fontId="15" fillId="0" borderId="20" xfId="3" applyFont="1" applyBorder="1" applyAlignment="1">
      <alignment horizontal="center" vertical="center"/>
    </xf>
    <xf numFmtId="0" fontId="20" fillId="4" borderId="23" xfId="4" applyFont="1" applyFill="1" applyBorder="1" applyAlignment="1">
      <alignment vertical="center"/>
    </xf>
    <xf numFmtId="49" fontId="15" fillId="3" borderId="25" xfId="3" applyNumberFormat="1" applyFont="1" applyFill="1" applyBorder="1" applyAlignment="1">
      <alignment horizontal="center" vertical="center"/>
    </xf>
    <xf numFmtId="178" fontId="18" fillId="3" borderId="13" xfId="3" applyNumberFormat="1" applyFont="1" applyFill="1" applyBorder="1" applyAlignment="1">
      <alignment horizontal="center" vertical="center"/>
    </xf>
    <xf numFmtId="178" fontId="18" fillId="3" borderId="14" xfId="3" applyNumberFormat="1" applyFont="1" applyFill="1" applyBorder="1" applyAlignment="1">
      <alignment horizontal="center" vertical="center"/>
    </xf>
    <xf numFmtId="0" fontId="21" fillId="4" borderId="23" xfId="4" applyFont="1" applyFill="1" applyBorder="1" applyAlignment="1">
      <alignment vertical="center"/>
    </xf>
    <xf numFmtId="0" fontId="15" fillId="3" borderId="25" xfId="3" applyFont="1" applyFill="1" applyBorder="1" applyAlignment="1">
      <alignment horizontal="center" vertical="center"/>
    </xf>
    <xf numFmtId="0" fontId="20" fillId="4" borderId="18" xfId="4" applyFont="1" applyFill="1" applyBorder="1" applyAlignment="1">
      <alignment vertical="center"/>
    </xf>
    <xf numFmtId="49" fontId="19" fillId="0" borderId="26" xfId="3" applyNumberFormat="1" applyFont="1" applyBorder="1" applyAlignment="1">
      <alignment horizontal="center" vertical="center"/>
    </xf>
    <xf numFmtId="0" fontId="21" fillId="4" borderId="18" xfId="4" applyFont="1" applyFill="1" applyBorder="1" applyAlignment="1">
      <alignment vertical="center"/>
    </xf>
    <xf numFmtId="0" fontId="19" fillId="0" borderId="26" xfId="3" applyFont="1" applyBorder="1" applyAlignment="1">
      <alignment horizontal="center" vertical="center"/>
    </xf>
    <xf numFmtId="0" fontId="18" fillId="4" borderId="2" xfId="4" applyFont="1" applyFill="1" applyBorder="1" applyAlignment="1">
      <alignment horizontal="left" vertical="center"/>
    </xf>
    <xf numFmtId="0" fontId="20" fillId="4" borderId="2" xfId="4" applyFont="1" applyFill="1" applyBorder="1" applyAlignment="1">
      <alignment vertical="center"/>
    </xf>
    <xf numFmtId="49" fontId="19" fillId="0" borderId="26" xfId="3" applyNumberFormat="1" applyFont="1" applyBorder="1" applyAlignment="1">
      <alignment horizontal="center" vertical="center"/>
    </xf>
    <xf numFmtId="49" fontId="15" fillId="3" borderId="27" xfId="3" applyNumberFormat="1" applyFont="1" applyFill="1" applyBorder="1" applyAlignment="1">
      <alignment horizontal="center" vertical="center"/>
    </xf>
    <xf numFmtId="0" fontId="21" fillId="4" borderId="2" xfId="4" applyFont="1" applyFill="1" applyBorder="1" applyAlignment="1">
      <alignment vertical="center"/>
    </xf>
    <xf numFmtId="0" fontId="19" fillId="0" borderId="26" xfId="3" applyFont="1" applyBorder="1" applyAlignment="1">
      <alignment horizontal="center" vertical="center"/>
    </xf>
    <xf numFmtId="0" fontId="15" fillId="3" borderId="27" xfId="3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left" vertical="center"/>
    </xf>
    <xf numFmtId="0" fontId="21" fillId="0" borderId="0" xfId="4" applyFont="1" applyFill="1" applyBorder="1" applyAlignment="1">
      <alignment vertical="center"/>
    </xf>
    <xf numFmtId="0" fontId="16" fillId="0" borderId="0" xfId="3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32" xfId="0" applyBorder="1">
      <alignment vertical="center"/>
    </xf>
    <xf numFmtId="178" fontId="0" fillId="0" borderId="33" xfId="0" applyNumberFormat="1" applyBorder="1">
      <alignment vertical="center"/>
    </xf>
    <xf numFmtId="178" fontId="0" fillId="0" borderId="34" xfId="0" applyNumberFormat="1" applyBorder="1">
      <alignment vertical="center"/>
    </xf>
    <xf numFmtId="178" fontId="0" fillId="0" borderId="0" xfId="0" applyNumberFormat="1" applyBorder="1">
      <alignment vertical="center"/>
    </xf>
    <xf numFmtId="181" fontId="0" fillId="0" borderId="1" xfId="0" applyNumberFormat="1" applyBorder="1">
      <alignment vertical="center"/>
    </xf>
    <xf numFmtId="178" fontId="0" fillId="0" borderId="15" xfId="0" applyNumberFormat="1" applyBorder="1" applyAlignment="1">
      <alignment vertical="center"/>
    </xf>
    <xf numFmtId="178" fontId="0" fillId="0" borderId="35" xfId="0" applyNumberFormat="1" applyBorder="1" applyAlignment="1">
      <alignment vertical="center"/>
    </xf>
    <xf numFmtId="178" fontId="0" fillId="0" borderId="0" xfId="0" applyNumberFormat="1" applyBorder="1" applyAlignment="1">
      <alignment vertical="center"/>
    </xf>
    <xf numFmtId="0" fontId="0" fillId="0" borderId="15" xfId="0" applyBorder="1">
      <alignment vertical="center"/>
    </xf>
    <xf numFmtId="178" fontId="0" fillId="0" borderId="35" xfId="0" applyNumberFormat="1" applyBorder="1">
      <alignment vertical="center"/>
    </xf>
    <xf numFmtId="179" fontId="18" fillId="0" borderId="0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181" fontId="0" fillId="0" borderId="0" xfId="0" applyNumberFormat="1">
      <alignment vertical="center"/>
    </xf>
    <xf numFmtId="181" fontId="0" fillId="0" borderId="15" xfId="0" applyNumberFormat="1" applyBorder="1">
      <alignment vertical="center"/>
    </xf>
    <xf numFmtId="181" fontId="0" fillId="0" borderId="0" xfId="0" applyNumberFormat="1" applyBorder="1">
      <alignment vertical="center"/>
    </xf>
    <xf numFmtId="0" fontId="0" fillId="0" borderId="0" xfId="0" applyBorder="1" applyAlignment="1">
      <alignment horizontal="right" vertical="center"/>
    </xf>
    <xf numFmtId="180" fontId="24" fillId="0" borderId="0" xfId="0" applyNumberFormat="1" applyFont="1" applyBorder="1" applyAlignment="1">
      <alignment horizontal="center"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178" fontId="0" fillId="0" borderId="37" xfId="0" applyNumberFormat="1" applyBorder="1">
      <alignment vertical="center"/>
    </xf>
    <xf numFmtId="178" fontId="0" fillId="0" borderId="38" xfId="0" applyNumberFormat="1" applyBorder="1">
      <alignment vertical="center"/>
    </xf>
    <xf numFmtId="0" fontId="8" fillId="0" borderId="0" xfId="4" applyFill="1" applyBorder="1">
      <alignment vertical="center"/>
    </xf>
    <xf numFmtId="178" fontId="18" fillId="6" borderId="17" xfId="3" applyNumberFormat="1" applyFont="1" applyFill="1" applyBorder="1" applyAlignment="1">
      <alignment horizontal="center" vertical="center"/>
    </xf>
    <xf numFmtId="2" fontId="0" fillId="6" borderId="2" xfId="0" applyNumberFormat="1" applyFill="1" applyBorder="1" applyAlignment="1">
      <alignment horizontal="right" vertical="center"/>
    </xf>
    <xf numFmtId="0" fontId="0" fillId="6" borderId="2" xfId="0" applyFill="1" applyBorder="1" applyAlignment="1">
      <alignment vertical="center"/>
    </xf>
    <xf numFmtId="0" fontId="19" fillId="0" borderId="26" xfId="3" applyFont="1" applyBorder="1" applyAlignment="1">
      <alignment horizontal="center" vertical="center"/>
    </xf>
    <xf numFmtId="9" fontId="6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/>
    </xf>
    <xf numFmtId="176" fontId="0" fillId="0" borderId="1" xfId="0" applyNumberFormat="1" applyBorder="1" applyAlignment="1">
      <alignment horizontal="center" vertical="center"/>
    </xf>
    <xf numFmtId="0" fontId="10" fillId="0" borderId="1" xfId="3" applyFont="1" applyBorder="1" applyAlignment="1">
      <alignment horizontal="left" vertical="center"/>
    </xf>
    <xf numFmtId="0" fontId="9" fillId="3" borderId="1" xfId="3" applyFont="1" applyFill="1" applyBorder="1" applyAlignment="1">
      <alignment horizontal="center" vertical="center"/>
    </xf>
    <xf numFmtId="0" fontId="9" fillId="3" borderId="2" xfId="3" applyFont="1" applyFill="1" applyBorder="1" applyAlignment="1">
      <alignment horizontal="center" vertical="center"/>
    </xf>
    <xf numFmtId="0" fontId="9" fillId="3" borderId="4" xfId="3" applyFont="1" applyFill="1" applyBorder="1" applyAlignment="1">
      <alignment horizontal="center" vertical="center"/>
    </xf>
    <xf numFmtId="0" fontId="9" fillId="3" borderId="3" xfId="3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9" fontId="15" fillId="3" borderId="5" xfId="3" applyNumberFormat="1" applyFont="1" applyFill="1" applyBorder="1" applyAlignment="1">
      <alignment horizontal="center" vertical="center"/>
    </xf>
    <xf numFmtId="49" fontId="15" fillId="3" borderId="6" xfId="3" applyNumberFormat="1" applyFont="1" applyFill="1" applyBorder="1" applyAlignment="1">
      <alignment horizontal="center" vertical="center"/>
    </xf>
    <xf numFmtId="49" fontId="15" fillId="3" borderId="7" xfId="3" applyNumberFormat="1" applyFont="1" applyFill="1" applyBorder="1" applyAlignment="1">
      <alignment horizontal="center" vertical="center"/>
    </xf>
    <xf numFmtId="0" fontId="15" fillId="3" borderId="5" xfId="3" applyFont="1" applyFill="1" applyBorder="1" applyAlignment="1">
      <alignment horizontal="center" vertical="center"/>
    </xf>
    <xf numFmtId="0" fontId="15" fillId="3" borderId="6" xfId="3" applyFont="1" applyFill="1" applyBorder="1" applyAlignment="1">
      <alignment horizontal="center" vertical="center"/>
    </xf>
    <xf numFmtId="0" fontId="15" fillId="3" borderId="7" xfId="3" applyFont="1" applyFill="1" applyBorder="1" applyAlignment="1">
      <alignment horizontal="center" vertical="center"/>
    </xf>
    <xf numFmtId="0" fontId="15" fillId="0" borderId="8" xfId="4" applyFont="1" applyBorder="1" applyAlignment="1">
      <alignment horizontal="center" vertical="center"/>
    </xf>
    <xf numFmtId="0" fontId="15" fillId="0" borderId="11" xfId="4" applyFont="1" applyBorder="1" applyAlignment="1">
      <alignment horizontal="center" vertical="center"/>
    </xf>
    <xf numFmtId="49" fontId="15" fillId="3" borderId="9" xfId="3" applyNumberFormat="1" applyFont="1" applyFill="1" applyBorder="1" applyAlignment="1">
      <alignment horizontal="center" vertical="center"/>
    </xf>
    <xf numFmtId="49" fontId="15" fillId="3" borderId="1" xfId="3" applyNumberFormat="1" applyFont="1" applyFill="1" applyBorder="1" applyAlignment="1">
      <alignment horizontal="center" vertical="center"/>
    </xf>
    <xf numFmtId="0" fontId="15" fillId="3" borderId="9" xfId="3" applyFont="1" applyFill="1" applyBorder="1" applyAlignment="1">
      <alignment horizontal="center" vertical="center"/>
    </xf>
    <xf numFmtId="0" fontId="15" fillId="3" borderId="1" xfId="3" applyFont="1" applyFill="1" applyBorder="1" applyAlignment="1">
      <alignment horizontal="center" vertical="center"/>
    </xf>
    <xf numFmtId="49" fontId="15" fillId="3" borderId="12" xfId="3" applyNumberFormat="1" applyFont="1" applyFill="1" applyBorder="1" applyAlignment="1">
      <alignment horizontal="center" vertical="center"/>
    </xf>
    <xf numFmtId="49" fontId="15" fillId="3" borderId="13" xfId="3" applyNumberFormat="1" applyFont="1" applyFill="1" applyBorder="1" applyAlignment="1">
      <alignment horizontal="center" vertical="center"/>
    </xf>
    <xf numFmtId="0" fontId="15" fillId="3" borderId="12" xfId="3" applyFont="1" applyFill="1" applyBorder="1" applyAlignment="1">
      <alignment horizontal="center" vertical="center"/>
    </xf>
    <xf numFmtId="0" fontId="15" fillId="3" borderId="13" xfId="3" applyFont="1" applyFill="1" applyBorder="1" applyAlignment="1">
      <alignment horizontal="center" vertical="center"/>
    </xf>
    <xf numFmtId="49" fontId="19" fillId="0" borderId="19" xfId="3" applyNumberFormat="1" applyFont="1" applyBorder="1" applyAlignment="1">
      <alignment horizontal="center" vertical="center"/>
    </xf>
    <xf numFmtId="49" fontId="19" fillId="0" borderId="24" xfId="3" applyNumberFormat="1" applyFont="1" applyBorder="1" applyAlignment="1">
      <alignment horizontal="center" vertical="center"/>
    </xf>
    <xf numFmtId="0" fontId="19" fillId="0" borderId="19" xfId="3" applyFont="1" applyBorder="1" applyAlignment="1">
      <alignment horizontal="center" vertical="center"/>
    </xf>
    <xf numFmtId="0" fontId="19" fillId="0" borderId="24" xfId="3" applyFont="1" applyBorder="1" applyAlignment="1">
      <alignment horizontal="center" vertical="center"/>
    </xf>
    <xf numFmtId="49" fontId="19" fillId="0" borderId="26" xfId="3" applyNumberFormat="1" applyFont="1" applyBorder="1" applyAlignment="1">
      <alignment horizontal="center" vertical="center"/>
    </xf>
    <xf numFmtId="0" fontId="19" fillId="0" borderId="26" xfId="3" applyFont="1" applyBorder="1" applyAlignment="1">
      <alignment horizontal="center" vertical="center"/>
    </xf>
    <xf numFmtId="0" fontId="15" fillId="0" borderId="28" xfId="3" applyFont="1" applyFill="1" applyBorder="1" applyAlignment="1">
      <alignment horizontal="center" vertical="center"/>
    </xf>
    <xf numFmtId="0" fontId="15" fillId="0" borderId="29" xfId="3" applyFont="1" applyFill="1" applyBorder="1" applyAlignment="1">
      <alignment horizontal="center" vertical="center"/>
    </xf>
    <xf numFmtId="0" fontId="15" fillId="0" borderId="30" xfId="3" applyFont="1" applyFill="1" applyBorder="1" applyAlignment="1">
      <alignment horizontal="center" vertical="center"/>
    </xf>
    <xf numFmtId="0" fontId="15" fillId="0" borderId="31" xfId="3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179" fontId="18" fillId="0" borderId="0" xfId="0" applyNumberFormat="1" applyFont="1" applyBorder="1" applyAlignment="1">
      <alignment horizontal="center" vertical="center"/>
    </xf>
    <xf numFmtId="179" fontId="18" fillId="0" borderId="35" xfId="0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81" fontId="22" fillId="0" borderId="0" xfId="0" applyNumberFormat="1" applyFont="1" applyAlignment="1">
      <alignment horizontal="center" vertical="center"/>
    </xf>
    <xf numFmtId="181" fontId="13" fillId="0" borderId="0" xfId="0" applyNumberFormat="1" applyFont="1" applyAlignment="1">
      <alignment horizontal="center" vertical="center"/>
    </xf>
    <xf numFmtId="178" fontId="23" fillId="5" borderId="0" xfId="0" applyNumberFormat="1" applyFont="1" applyFill="1" applyBorder="1" applyAlignment="1">
      <alignment horizontal="center" vertical="center"/>
    </xf>
    <xf numFmtId="181" fontId="0" fillId="0" borderId="0" xfId="0" applyNumberFormat="1" applyBorder="1" applyAlignment="1">
      <alignment horizontal="center" vertical="center"/>
    </xf>
    <xf numFmtId="181" fontId="0" fillId="0" borderId="35" xfId="0" applyNumberFormat="1" applyBorder="1" applyAlignment="1">
      <alignment horizontal="center" vertical="center"/>
    </xf>
    <xf numFmtId="180" fontId="24" fillId="0" borderId="0" xfId="0" applyNumberFormat="1" applyFont="1" applyBorder="1" applyAlignment="1">
      <alignment horizontal="center" vertical="center"/>
    </xf>
    <xf numFmtId="180" fontId="24" fillId="0" borderId="35" xfId="0" applyNumberFormat="1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</cellXfs>
  <cellStyles count="5">
    <cellStyle name="百分比" xfId="2" builtinId="5"/>
    <cellStyle name="常规" xfId="0" builtinId="0"/>
    <cellStyle name="常规 2" xfId="3"/>
    <cellStyle name="常规 4" xfId="4"/>
    <cellStyle name="千位分隔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tabSelected="1" workbookViewId="0">
      <selection activeCell="D3" sqref="D3:E3"/>
    </sheetView>
  </sheetViews>
  <sheetFormatPr defaultRowHeight="20.100000000000001" customHeight="1"/>
  <cols>
    <col min="1" max="6" width="9.625" style="3" customWidth="1"/>
    <col min="7" max="7" width="11.625" style="3" customWidth="1"/>
    <col min="8" max="8" width="12.625" style="3" customWidth="1"/>
    <col min="9" max="256" width="9" style="3"/>
    <col min="257" max="262" width="9.625" style="3" customWidth="1"/>
    <col min="263" max="263" width="11.625" style="3" customWidth="1"/>
    <col min="264" max="264" width="12.625" style="3" customWidth="1"/>
    <col min="265" max="512" width="9" style="3"/>
    <col min="513" max="518" width="9.625" style="3" customWidth="1"/>
    <col min="519" max="519" width="11.625" style="3" customWidth="1"/>
    <col min="520" max="520" width="12.625" style="3" customWidth="1"/>
    <col min="521" max="768" width="9" style="3"/>
    <col min="769" max="774" width="9.625" style="3" customWidth="1"/>
    <col min="775" max="775" width="11.625" style="3" customWidth="1"/>
    <col min="776" max="776" width="12.625" style="3" customWidth="1"/>
    <col min="777" max="1024" width="9" style="3"/>
    <col min="1025" max="1030" width="9.625" style="3" customWidth="1"/>
    <col min="1031" max="1031" width="11.625" style="3" customWidth="1"/>
    <col min="1032" max="1032" width="12.625" style="3" customWidth="1"/>
    <col min="1033" max="1280" width="9" style="3"/>
    <col min="1281" max="1286" width="9.625" style="3" customWidth="1"/>
    <col min="1287" max="1287" width="11.625" style="3" customWidth="1"/>
    <col min="1288" max="1288" width="12.625" style="3" customWidth="1"/>
    <col min="1289" max="1536" width="9" style="3"/>
    <col min="1537" max="1542" width="9.625" style="3" customWidth="1"/>
    <col min="1543" max="1543" width="11.625" style="3" customWidth="1"/>
    <col min="1544" max="1544" width="12.625" style="3" customWidth="1"/>
    <col min="1545" max="1792" width="9" style="3"/>
    <col min="1793" max="1798" width="9.625" style="3" customWidth="1"/>
    <col min="1799" max="1799" width="11.625" style="3" customWidth="1"/>
    <col min="1800" max="1800" width="12.625" style="3" customWidth="1"/>
    <col min="1801" max="2048" width="9" style="3"/>
    <col min="2049" max="2054" width="9.625" style="3" customWidth="1"/>
    <col min="2055" max="2055" width="11.625" style="3" customWidth="1"/>
    <col min="2056" max="2056" width="12.625" style="3" customWidth="1"/>
    <col min="2057" max="2304" width="9" style="3"/>
    <col min="2305" max="2310" width="9.625" style="3" customWidth="1"/>
    <col min="2311" max="2311" width="11.625" style="3" customWidth="1"/>
    <col min="2312" max="2312" width="12.625" style="3" customWidth="1"/>
    <col min="2313" max="2560" width="9" style="3"/>
    <col min="2561" max="2566" width="9.625" style="3" customWidth="1"/>
    <col min="2567" max="2567" width="11.625" style="3" customWidth="1"/>
    <col min="2568" max="2568" width="12.625" style="3" customWidth="1"/>
    <col min="2569" max="2816" width="9" style="3"/>
    <col min="2817" max="2822" width="9.625" style="3" customWidth="1"/>
    <col min="2823" max="2823" width="11.625" style="3" customWidth="1"/>
    <col min="2824" max="2824" width="12.625" style="3" customWidth="1"/>
    <col min="2825" max="3072" width="9" style="3"/>
    <col min="3073" max="3078" width="9.625" style="3" customWidth="1"/>
    <col min="3079" max="3079" width="11.625" style="3" customWidth="1"/>
    <col min="3080" max="3080" width="12.625" style="3" customWidth="1"/>
    <col min="3081" max="3328" width="9" style="3"/>
    <col min="3329" max="3334" width="9.625" style="3" customWidth="1"/>
    <col min="3335" max="3335" width="11.625" style="3" customWidth="1"/>
    <col min="3336" max="3336" width="12.625" style="3" customWidth="1"/>
    <col min="3337" max="3584" width="9" style="3"/>
    <col min="3585" max="3590" width="9.625" style="3" customWidth="1"/>
    <col min="3591" max="3591" width="11.625" style="3" customWidth="1"/>
    <col min="3592" max="3592" width="12.625" style="3" customWidth="1"/>
    <col min="3593" max="3840" width="9" style="3"/>
    <col min="3841" max="3846" width="9.625" style="3" customWidth="1"/>
    <col min="3847" max="3847" width="11.625" style="3" customWidth="1"/>
    <col min="3848" max="3848" width="12.625" style="3" customWidth="1"/>
    <col min="3849" max="4096" width="9" style="3"/>
    <col min="4097" max="4102" width="9.625" style="3" customWidth="1"/>
    <col min="4103" max="4103" width="11.625" style="3" customWidth="1"/>
    <col min="4104" max="4104" width="12.625" style="3" customWidth="1"/>
    <col min="4105" max="4352" width="9" style="3"/>
    <col min="4353" max="4358" width="9.625" style="3" customWidth="1"/>
    <col min="4359" max="4359" width="11.625" style="3" customWidth="1"/>
    <col min="4360" max="4360" width="12.625" style="3" customWidth="1"/>
    <col min="4361" max="4608" width="9" style="3"/>
    <col min="4609" max="4614" width="9.625" style="3" customWidth="1"/>
    <col min="4615" max="4615" width="11.625" style="3" customWidth="1"/>
    <col min="4616" max="4616" width="12.625" style="3" customWidth="1"/>
    <col min="4617" max="4864" width="9" style="3"/>
    <col min="4865" max="4870" width="9.625" style="3" customWidth="1"/>
    <col min="4871" max="4871" width="11.625" style="3" customWidth="1"/>
    <col min="4872" max="4872" width="12.625" style="3" customWidth="1"/>
    <col min="4873" max="5120" width="9" style="3"/>
    <col min="5121" max="5126" width="9.625" style="3" customWidth="1"/>
    <col min="5127" max="5127" width="11.625" style="3" customWidth="1"/>
    <col min="5128" max="5128" width="12.625" style="3" customWidth="1"/>
    <col min="5129" max="5376" width="9" style="3"/>
    <col min="5377" max="5382" width="9.625" style="3" customWidth="1"/>
    <col min="5383" max="5383" width="11.625" style="3" customWidth="1"/>
    <col min="5384" max="5384" width="12.625" style="3" customWidth="1"/>
    <col min="5385" max="5632" width="9" style="3"/>
    <col min="5633" max="5638" width="9.625" style="3" customWidth="1"/>
    <col min="5639" max="5639" width="11.625" style="3" customWidth="1"/>
    <col min="5640" max="5640" width="12.625" style="3" customWidth="1"/>
    <col min="5641" max="5888" width="9" style="3"/>
    <col min="5889" max="5894" width="9.625" style="3" customWidth="1"/>
    <col min="5895" max="5895" width="11.625" style="3" customWidth="1"/>
    <col min="5896" max="5896" width="12.625" style="3" customWidth="1"/>
    <col min="5897" max="6144" width="9" style="3"/>
    <col min="6145" max="6150" width="9.625" style="3" customWidth="1"/>
    <col min="6151" max="6151" width="11.625" style="3" customWidth="1"/>
    <col min="6152" max="6152" width="12.625" style="3" customWidth="1"/>
    <col min="6153" max="6400" width="9" style="3"/>
    <col min="6401" max="6406" width="9.625" style="3" customWidth="1"/>
    <col min="6407" max="6407" width="11.625" style="3" customWidth="1"/>
    <col min="6408" max="6408" width="12.625" style="3" customWidth="1"/>
    <col min="6409" max="6656" width="9" style="3"/>
    <col min="6657" max="6662" width="9.625" style="3" customWidth="1"/>
    <col min="6663" max="6663" width="11.625" style="3" customWidth="1"/>
    <col min="6664" max="6664" width="12.625" style="3" customWidth="1"/>
    <col min="6665" max="6912" width="9" style="3"/>
    <col min="6913" max="6918" width="9.625" style="3" customWidth="1"/>
    <col min="6919" max="6919" width="11.625" style="3" customWidth="1"/>
    <col min="6920" max="6920" width="12.625" style="3" customWidth="1"/>
    <col min="6921" max="7168" width="9" style="3"/>
    <col min="7169" max="7174" width="9.625" style="3" customWidth="1"/>
    <col min="7175" max="7175" width="11.625" style="3" customWidth="1"/>
    <col min="7176" max="7176" width="12.625" style="3" customWidth="1"/>
    <col min="7177" max="7424" width="9" style="3"/>
    <col min="7425" max="7430" width="9.625" style="3" customWidth="1"/>
    <col min="7431" max="7431" width="11.625" style="3" customWidth="1"/>
    <col min="7432" max="7432" width="12.625" style="3" customWidth="1"/>
    <col min="7433" max="7680" width="9" style="3"/>
    <col min="7681" max="7686" width="9.625" style="3" customWidth="1"/>
    <col min="7687" max="7687" width="11.625" style="3" customWidth="1"/>
    <col min="7688" max="7688" width="12.625" style="3" customWidth="1"/>
    <col min="7689" max="7936" width="9" style="3"/>
    <col min="7937" max="7942" width="9.625" style="3" customWidth="1"/>
    <col min="7943" max="7943" width="11.625" style="3" customWidth="1"/>
    <col min="7944" max="7944" width="12.625" style="3" customWidth="1"/>
    <col min="7945" max="8192" width="9" style="3"/>
    <col min="8193" max="8198" width="9.625" style="3" customWidth="1"/>
    <col min="8199" max="8199" width="11.625" style="3" customWidth="1"/>
    <col min="8200" max="8200" width="12.625" style="3" customWidth="1"/>
    <col min="8201" max="8448" width="9" style="3"/>
    <col min="8449" max="8454" width="9.625" style="3" customWidth="1"/>
    <col min="8455" max="8455" width="11.625" style="3" customWidth="1"/>
    <col min="8456" max="8456" width="12.625" style="3" customWidth="1"/>
    <col min="8457" max="8704" width="9" style="3"/>
    <col min="8705" max="8710" width="9.625" style="3" customWidth="1"/>
    <col min="8711" max="8711" width="11.625" style="3" customWidth="1"/>
    <col min="8712" max="8712" width="12.625" style="3" customWidth="1"/>
    <col min="8713" max="8960" width="9" style="3"/>
    <col min="8961" max="8966" width="9.625" style="3" customWidth="1"/>
    <col min="8967" max="8967" width="11.625" style="3" customWidth="1"/>
    <col min="8968" max="8968" width="12.625" style="3" customWidth="1"/>
    <col min="8969" max="9216" width="9" style="3"/>
    <col min="9217" max="9222" width="9.625" style="3" customWidth="1"/>
    <col min="9223" max="9223" width="11.625" style="3" customWidth="1"/>
    <col min="9224" max="9224" width="12.625" style="3" customWidth="1"/>
    <col min="9225" max="9472" width="9" style="3"/>
    <col min="9473" max="9478" width="9.625" style="3" customWidth="1"/>
    <col min="9479" max="9479" width="11.625" style="3" customWidth="1"/>
    <col min="9480" max="9480" width="12.625" style="3" customWidth="1"/>
    <col min="9481" max="9728" width="9" style="3"/>
    <col min="9729" max="9734" width="9.625" style="3" customWidth="1"/>
    <col min="9735" max="9735" width="11.625" style="3" customWidth="1"/>
    <col min="9736" max="9736" width="12.625" style="3" customWidth="1"/>
    <col min="9737" max="9984" width="9" style="3"/>
    <col min="9985" max="9990" width="9.625" style="3" customWidth="1"/>
    <col min="9991" max="9991" width="11.625" style="3" customWidth="1"/>
    <col min="9992" max="9992" width="12.625" style="3" customWidth="1"/>
    <col min="9993" max="10240" width="9" style="3"/>
    <col min="10241" max="10246" width="9.625" style="3" customWidth="1"/>
    <col min="10247" max="10247" width="11.625" style="3" customWidth="1"/>
    <col min="10248" max="10248" width="12.625" style="3" customWidth="1"/>
    <col min="10249" max="10496" width="9" style="3"/>
    <col min="10497" max="10502" width="9.625" style="3" customWidth="1"/>
    <col min="10503" max="10503" width="11.625" style="3" customWidth="1"/>
    <col min="10504" max="10504" width="12.625" style="3" customWidth="1"/>
    <col min="10505" max="10752" width="9" style="3"/>
    <col min="10753" max="10758" width="9.625" style="3" customWidth="1"/>
    <col min="10759" max="10759" width="11.625" style="3" customWidth="1"/>
    <col min="10760" max="10760" width="12.625" style="3" customWidth="1"/>
    <col min="10761" max="11008" width="9" style="3"/>
    <col min="11009" max="11014" width="9.625" style="3" customWidth="1"/>
    <col min="11015" max="11015" width="11.625" style="3" customWidth="1"/>
    <col min="11016" max="11016" width="12.625" style="3" customWidth="1"/>
    <col min="11017" max="11264" width="9" style="3"/>
    <col min="11265" max="11270" width="9.625" style="3" customWidth="1"/>
    <col min="11271" max="11271" width="11.625" style="3" customWidth="1"/>
    <col min="11272" max="11272" width="12.625" style="3" customWidth="1"/>
    <col min="11273" max="11520" width="9" style="3"/>
    <col min="11521" max="11526" width="9.625" style="3" customWidth="1"/>
    <col min="11527" max="11527" width="11.625" style="3" customWidth="1"/>
    <col min="11528" max="11528" width="12.625" style="3" customWidth="1"/>
    <col min="11529" max="11776" width="9" style="3"/>
    <col min="11777" max="11782" width="9.625" style="3" customWidth="1"/>
    <col min="11783" max="11783" width="11.625" style="3" customWidth="1"/>
    <col min="11784" max="11784" width="12.625" style="3" customWidth="1"/>
    <col min="11785" max="12032" width="9" style="3"/>
    <col min="12033" max="12038" width="9.625" style="3" customWidth="1"/>
    <col min="12039" max="12039" width="11.625" style="3" customWidth="1"/>
    <col min="12040" max="12040" width="12.625" style="3" customWidth="1"/>
    <col min="12041" max="12288" width="9" style="3"/>
    <col min="12289" max="12294" width="9.625" style="3" customWidth="1"/>
    <col min="12295" max="12295" width="11.625" style="3" customWidth="1"/>
    <col min="12296" max="12296" width="12.625" style="3" customWidth="1"/>
    <col min="12297" max="12544" width="9" style="3"/>
    <col min="12545" max="12550" width="9.625" style="3" customWidth="1"/>
    <col min="12551" max="12551" width="11.625" style="3" customWidth="1"/>
    <col min="12552" max="12552" width="12.625" style="3" customWidth="1"/>
    <col min="12553" max="12800" width="9" style="3"/>
    <col min="12801" max="12806" width="9.625" style="3" customWidth="1"/>
    <col min="12807" max="12807" width="11.625" style="3" customWidth="1"/>
    <col min="12808" max="12808" width="12.625" style="3" customWidth="1"/>
    <col min="12809" max="13056" width="9" style="3"/>
    <col min="13057" max="13062" width="9.625" style="3" customWidth="1"/>
    <col min="13063" max="13063" width="11.625" style="3" customWidth="1"/>
    <col min="13064" max="13064" width="12.625" style="3" customWidth="1"/>
    <col min="13065" max="13312" width="9" style="3"/>
    <col min="13313" max="13318" width="9.625" style="3" customWidth="1"/>
    <col min="13319" max="13319" width="11.625" style="3" customWidth="1"/>
    <col min="13320" max="13320" width="12.625" style="3" customWidth="1"/>
    <col min="13321" max="13568" width="9" style="3"/>
    <col min="13569" max="13574" width="9.625" style="3" customWidth="1"/>
    <col min="13575" max="13575" width="11.625" style="3" customWidth="1"/>
    <col min="13576" max="13576" width="12.625" style="3" customWidth="1"/>
    <col min="13577" max="13824" width="9" style="3"/>
    <col min="13825" max="13830" width="9.625" style="3" customWidth="1"/>
    <col min="13831" max="13831" width="11.625" style="3" customWidth="1"/>
    <col min="13832" max="13832" width="12.625" style="3" customWidth="1"/>
    <col min="13833" max="14080" width="9" style="3"/>
    <col min="14081" max="14086" width="9.625" style="3" customWidth="1"/>
    <col min="14087" max="14087" width="11.625" style="3" customWidth="1"/>
    <col min="14088" max="14088" width="12.625" style="3" customWidth="1"/>
    <col min="14089" max="14336" width="9" style="3"/>
    <col min="14337" max="14342" width="9.625" style="3" customWidth="1"/>
    <col min="14343" max="14343" width="11.625" style="3" customWidth="1"/>
    <col min="14344" max="14344" width="12.625" style="3" customWidth="1"/>
    <col min="14345" max="14592" width="9" style="3"/>
    <col min="14593" max="14598" width="9.625" style="3" customWidth="1"/>
    <col min="14599" max="14599" width="11.625" style="3" customWidth="1"/>
    <col min="14600" max="14600" width="12.625" style="3" customWidth="1"/>
    <col min="14601" max="14848" width="9" style="3"/>
    <col min="14849" max="14854" width="9.625" style="3" customWidth="1"/>
    <col min="14855" max="14855" width="11.625" style="3" customWidth="1"/>
    <col min="14856" max="14856" width="12.625" style="3" customWidth="1"/>
    <col min="14857" max="15104" width="9" style="3"/>
    <col min="15105" max="15110" width="9.625" style="3" customWidth="1"/>
    <col min="15111" max="15111" width="11.625" style="3" customWidth="1"/>
    <col min="15112" max="15112" width="12.625" style="3" customWidth="1"/>
    <col min="15113" max="15360" width="9" style="3"/>
    <col min="15361" max="15366" width="9.625" style="3" customWidth="1"/>
    <col min="15367" max="15367" width="11.625" style="3" customWidth="1"/>
    <col min="15368" max="15368" width="12.625" style="3" customWidth="1"/>
    <col min="15369" max="15616" width="9" style="3"/>
    <col min="15617" max="15622" width="9.625" style="3" customWidth="1"/>
    <col min="15623" max="15623" width="11.625" style="3" customWidth="1"/>
    <col min="15624" max="15624" width="12.625" style="3" customWidth="1"/>
    <col min="15625" max="15872" width="9" style="3"/>
    <col min="15873" max="15878" width="9.625" style="3" customWidth="1"/>
    <col min="15879" max="15879" width="11.625" style="3" customWidth="1"/>
    <col min="15880" max="15880" width="12.625" style="3" customWidth="1"/>
    <col min="15881" max="16128" width="9" style="3"/>
    <col min="16129" max="16134" width="9.625" style="3" customWidth="1"/>
    <col min="16135" max="16135" width="11.625" style="3" customWidth="1"/>
    <col min="16136" max="16136" width="12.625" style="3" customWidth="1"/>
    <col min="16137" max="16384" width="9" style="3"/>
  </cols>
  <sheetData>
    <row r="2" spans="1:11" ht="20.100000000000001" customHeight="1">
      <c r="A2" s="1" t="s">
        <v>0</v>
      </c>
      <c r="B2" s="2"/>
      <c r="C2" s="1" t="s">
        <v>1</v>
      </c>
      <c r="D2" s="91"/>
      <c r="E2" s="91"/>
      <c r="F2" s="1" t="s">
        <v>2</v>
      </c>
      <c r="G2" s="91"/>
      <c r="H2" s="91"/>
    </row>
    <row r="3" spans="1:11" ht="20.100000000000001" customHeight="1">
      <c r="A3" s="1" t="s">
        <v>3</v>
      </c>
      <c r="B3" s="2"/>
      <c r="C3" s="1" t="s">
        <v>4</v>
      </c>
      <c r="D3" s="92" t="s">
        <v>115</v>
      </c>
      <c r="E3" s="92"/>
      <c r="F3" s="1" t="s">
        <v>5</v>
      </c>
      <c r="G3" s="88">
        <f>INDEX(Sheet2!7:7,MATCH(LEFT(D3)&amp;"栋",Sheet2!5:5,)+RIGHT(D3)+1)</f>
        <v>888</v>
      </c>
      <c r="H3" s="4" t="s">
        <v>6</v>
      </c>
    </row>
    <row r="4" spans="1:11" ht="20.100000000000001" customHeight="1">
      <c r="A4" s="93" t="s">
        <v>7</v>
      </c>
      <c r="B4" s="93"/>
      <c r="C4" s="5">
        <v>2</v>
      </c>
      <c r="D4" s="94" t="s">
        <v>8</v>
      </c>
      <c r="E4" s="95"/>
      <c r="F4" s="95"/>
      <c r="G4" s="95"/>
      <c r="H4" s="96"/>
    </row>
    <row r="5" spans="1:11" ht="20.100000000000001" customHeight="1">
      <c r="A5" s="1" t="s">
        <v>9</v>
      </c>
      <c r="B5" s="87">
        <f>INDEX(Sheet2!A1:AZ40,MATCH(MID(D3,3,LEN(D3)-4)&amp;"F",Sheet2!B1:B40,),MATCH(LEFT(D3)&amp;"栋",Sheet2!5:5,)+RIGHT(D3)+1)</f>
        <v>9999</v>
      </c>
      <c r="C5" s="7" t="s">
        <v>10</v>
      </c>
      <c r="D5" s="1" t="s">
        <v>11</v>
      </c>
      <c r="E5" s="90">
        <f>IF(C4=1,0.98,0.99)</f>
        <v>0.99</v>
      </c>
      <c r="F5" s="90"/>
      <c r="G5" s="1" t="s">
        <v>12</v>
      </c>
      <c r="H5" s="8">
        <v>1</v>
      </c>
    </row>
    <row r="6" spans="1:11" ht="20.100000000000001" customHeight="1">
      <c r="A6" s="1" t="s">
        <v>13</v>
      </c>
      <c r="B6" s="6">
        <f>E6/G3</f>
        <v>9899.010135135135</v>
      </c>
      <c r="C6" s="7" t="s">
        <v>10</v>
      </c>
      <c r="D6" s="1" t="s">
        <v>14</v>
      </c>
      <c r="E6" s="97">
        <f>ROUND(G3*B5*E5*H5,0)</f>
        <v>8790321</v>
      </c>
      <c r="F6" s="98"/>
      <c r="G6" s="1" t="s">
        <v>15</v>
      </c>
      <c r="H6" s="9">
        <f>G3*B5-E6</f>
        <v>88791</v>
      </c>
    </row>
    <row r="7" spans="1:11" ht="20.100000000000001" customHeight="1">
      <c r="A7" s="99" t="s">
        <v>16</v>
      </c>
      <c r="B7" s="99"/>
      <c r="C7" s="10">
        <v>17</v>
      </c>
      <c r="D7" s="11" t="s">
        <v>17</v>
      </c>
      <c r="E7" s="1" t="s">
        <v>18</v>
      </c>
      <c r="F7" s="8">
        <f>IF(C7*10000/E6&lt;60%,C7*10000/E6,"超出额度")</f>
        <v>1.9339453018837424E-2</v>
      </c>
      <c r="G7" s="1" t="s">
        <v>19</v>
      </c>
      <c r="H7" s="5">
        <v>10</v>
      </c>
    </row>
    <row r="8" spans="1:11" ht="20.100000000000001" customHeight="1">
      <c r="A8" s="99" t="s">
        <v>20</v>
      </c>
      <c r="B8" s="99"/>
      <c r="C8" s="10">
        <v>0</v>
      </c>
      <c r="D8" s="11" t="s">
        <v>17</v>
      </c>
      <c r="E8" s="1" t="s">
        <v>21</v>
      </c>
      <c r="F8" s="8">
        <v>1</v>
      </c>
      <c r="G8" s="1" t="s">
        <v>22</v>
      </c>
      <c r="H8" s="12">
        <f>IF(C7&gt;0,G12,IF(C8&gt;0,H12,0))*F8</f>
        <v>5.3333333333333332E-3</v>
      </c>
    </row>
    <row r="9" spans="1:11" ht="20.100000000000001" customHeight="1">
      <c r="A9" s="1" t="s">
        <v>23</v>
      </c>
      <c r="B9" s="100">
        <f>IF(C7&gt;0,E6-C7*10000,E6-C8*10000)</f>
        <v>8620321</v>
      </c>
      <c r="C9" s="100"/>
      <c r="D9" s="1" t="s">
        <v>24</v>
      </c>
      <c r="E9" s="8">
        <f>B9/E6</f>
        <v>0.98066054698116256</v>
      </c>
      <c r="F9" s="1" t="s">
        <v>25</v>
      </c>
      <c r="G9" s="6">
        <f>IF(C7&gt;0,-PMT(H8,H7*12,C7*10000),IF(C8&gt;0,-PMT(H8,H7*12,C8*10000,0)))</f>
        <v>1921.6771547593726</v>
      </c>
      <c r="H9" s="4" t="s">
        <v>26</v>
      </c>
    </row>
    <row r="10" spans="1:11" ht="20.100000000000001" customHeight="1">
      <c r="A10" s="1" t="s">
        <v>27</v>
      </c>
      <c r="B10" s="100">
        <v>50000</v>
      </c>
      <c r="C10" s="100"/>
      <c r="D10" s="1" t="s">
        <v>28</v>
      </c>
      <c r="E10" s="100">
        <v>30000</v>
      </c>
      <c r="F10" s="100"/>
      <c r="G10" s="1" t="s">
        <v>29</v>
      </c>
      <c r="H10" s="13">
        <f>B9-B10-E10</f>
        <v>8540321</v>
      </c>
    </row>
    <row r="11" spans="1:11" ht="20.100000000000001" customHeight="1">
      <c r="A11" s="93" t="s">
        <v>30</v>
      </c>
      <c r="B11" s="93"/>
      <c r="C11" s="100">
        <f>SUM(H14:H23)</f>
        <v>644228.27</v>
      </c>
      <c r="D11" s="100"/>
      <c r="E11" s="93" t="s">
        <v>31</v>
      </c>
      <c r="F11" s="93"/>
      <c r="G11" s="100">
        <f>IF(C7&gt;0,SUM(H25:H31),IF(C8&gt;0,SUM(H25:H31)-H28,0))</f>
        <v>29560.963</v>
      </c>
      <c r="H11" s="100"/>
    </row>
    <row r="12" spans="1:11" ht="20.100000000000001" customHeight="1">
      <c r="G12" s="14">
        <f>IF(H7=1,A35/12,IF(H7&gt;5,D35/12,IF(H7&lt;5,C35/12,B35/12)))</f>
        <v>5.3333333333333332E-3</v>
      </c>
      <c r="H12" s="14">
        <f>IF(H7&lt;5,F35/12,G35/12)</f>
        <v>3.7916666666666667E-3</v>
      </c>
    </row>
    <row r="13" spans="1:11" ht="20.100000000000001" customHeight="1">
      <c r="A13" s="102" t="s">
        <v>32</v>
      </c>
      <c r="B13" s="102"/>
      <c r="C13" s="102"/>
      <c r="D13" s="102"/>
      <c r="E13" s="102"/>
      <c r="F13" s="102"/>
      <c r="G13" s="102"/>
      <c r="H13" s="15" t="s">
        <v>33</v>
      </c>
    </row>
    <row r="14" spans="1:11" ht="20.100000000000001" customHeight="1">
      <c r="A14" s="101" t="s">
        <v>34</v>
      </c>
      <c r="B14" s="101"/>
      <c r="C14" s="101"/>
      <c r="D14" s="101"/>
      <c r="E14" s="101"/>
      <c r="F14" s="101"/>
      <c r="G14" s="101"/>
      <c r="H14" s="16">
        <v>473</v>
      </c>
      <c r="J14" s="17"/>
      <c r="K14" s="17"/>
    </row>
    <row r="15" spans="1:11" ht="20.100000000000001" customHeight="1">
      <c r="A15" s="101" t="s">
        <v>35</v>
      </c>
      <c r="B15" s="101"/>
      <c r="C15" s="101"/>
      <c r="D15" s="101"/>
      <c r="E15" s="101"/>
      <c r="F15" s="101"/>
      <c r="G15" s="101"/>
      <c r="H15" s="16">
        <f>G3*16</f>
        <v>14208</v>
      </c>
      <c r="J15" s="17"/>
      <c r="K15" s="17"/>
    </row>
    <row r="16" spans="1:11" ht="20.100000000000001" customHeight="1">
      <c r="A16" s="101" t="s">
        <v>36</v>
      </c>
      <c r="B16" s="101"/>
      <c r="C16" s="101"/>
      <c r="D16" s="101"/>
      <c r="E16" s="101"/>
      <c r="F16" s="101"/>
      <c r="G16" s="101"/>
      <c r="H16" s="16">
        <f>E6*0.03</f>
        <v>263709.63</v>
      </c>
      <c r="J16" s="17"/>
      <c r="K16" s="17"/>
    </row>
    <row r="17" spans="1:11" ht="20.100000000000001" customHeight="1">
      <c r="A17" s="101" t="s">
        <v>37</v>
      </c>
      <c r="B17" s="101"/>
      <c r="C17" s="101"/>
      <c r="D17" s="101"/>
      <c r="E17" s="101"/>
      <c r="F17" s="101"/>
      <c r="G17" s="101"/>
      <c r="H17" s="16">
        <f>IF(G3&lt;144,E6*0.02,E6*0.04)</f>
        <v>351612.84</v>
      </c>
      <c r="J17" s="17"/>
      <c r="K17" s="17"/>
    </row>
    <row r="18" spans="1:11" ht="20.100000000000001" customHeight="1">
      <c r="A18" s="101" t="s">
        <v>38</v>
      </c>
      <c r="B18" s="101"/>
      <c r="C18" s="101"/>
      <c r="D18" s="101"/>
      <c r="E18" s="101"/>
      <c r="F18" s="101"/>
      <c r="G18" s="101"/>
      <c r="H18" s="16">
        <v>720</v>
      </c>
      <c r="J18" s="17"/>
      <c r="K18" s="17"/>
    </row>
    <row r="19" spans="1:11" ht="20.100000000000001" customHeight="1">
      <c r="A19" s="101" t="s">
        <v>39</v>
      </c>
      <c r="B19" s="101"/>
      <c r="C19" s="101"/>
      <c r="D19" s="101"/>
      <c r="E19" s="101"/>
      <c r="F19" s="101"/>
      <c r="G19" s="101"/>
      <c r="H19" s="16">
        <v>1650</v>
      </c>
      <c r="J19" s="17"/>
      <c r="K19" s="17"/>
    </row>
    <row r="20" spans="1:11" ht="20.100000000000001" customHeight="1">
      <c r="A20" s="101" t="s">
        <v>40</v>
      </c>
      <c r="B20" s="101"/>
      <c r="C20" s="101"/>
      <c r="D20" s="101"/>
      <c r="E20" s="101"/>
      <c r="F20" s="101"/>
      <c r="G20" s="101"/>
      <c r="H20" s="16">
        <v>480</v>
      </c>
      <c r="J20" s="17"/>
      <c r="K20" s="17"/>
    </row>
    <row r="21" spans="1:11" ht="20.100000000000001" customHeight="1">
      <c r="A21" s="101" t="s">
        <v>41</v>
      </c>
      <c r="B21" s="101"/>
      <c r="C21" s="101"/>
      <c r="D21" s="101"/>
      <c r="E21" s="101"/>
      <c r="F21" s="101"/>
      <c r="G21" s="101"/>
      <c r="H21" s="16">
        <v>1500</v>
      </c>
      <c r="J21" s="17"/>
      <c r="K21" s="17"/>
    </row>
    <row r="22" spans="1:11" ht="20.100000000000001" customHeight="1">
      <c r="A22" s="101" t="s">
        <v>42</v>
      </c>
      <c r="B22" s="101"/>
      <c r="C22" s="101"/>
      <c r="D22" s="101"/>
      <c r="E22" s="101"/>
      <c r="F22" s="101"/>
      <c r="G22" s="101"/>
      <c r="H22" s="16">
        <v>1350</v>
      </c>
      <c r="J22" s="17"/>
      <c r="K22" s="17"/>
    </row>
    <row r="23" spans="1:11" ht="20.100000000000001" customHeight="1">
      <c r="A23" s="101" t="s">
        <v>43</v>
      </c>
      <c r="B23" s="101"/>
      <c r="C23" s="101"/>
      <c r="D23" s="101"/>
      <c r="E23" s="101"/>
      <c r="F23" s="101"/>
      <c r="G23" s="101"/>
      <c r="H23" s="16">
        <f>G3*0.8*12</f>
        <v>8524.8000000000011</v>
      </c>
      <c r="J23" s="17"/>
      <c r="K23" s="17"/>
    </row>
    <row r="24" spans="1:11" ht="20.100000000000001" customHeight="1">
      <c r="A24" s="102" t="s">
        <v>44</v>
      </c>
      <c r="B24" s="102"/>
      <c r="C24" s="102"/>
      <c r="D24" s="102"/>
      <c r="E24" s="102"/>
      <c r="F24" s="102"/>
      <c r="G24" s="102"/>
      <c r="H24" s="15" t="s">
        <v>33</v>
      </c>
      <c r="J24" s="17"/>
      <c r="K24" s="17"/>
    </row>
    <row r="25" spans="1:11" ht="20.100000000000001" customHeight="1">
      <c r="A25" s="101" t="s">
        <v>45</v>
      </c>
      <c r="B25" s="101"/>
      <c r="C25" s="101"/>
      <c r="D25" s="101"/>
      <c r="E25" s="101"/>
      <c r="F25" s="101"/>
      <c r="G25" s="101"/>
      <c r="H25" s="16">
        <f>E6*0.003</f>
        <v>26370.963</v>
      </c>
      <c r="J25" s="17"/>
      <c r="K25" s="17"/>
    </row>
    <row r="26" spans="1:11" ht="20.100000000000001" customHeight="1">
      <c r="A26" s="101" t="s">
        <v>46</v>
      </c>
      <c r="B26" s="101"/>
      <c r="C26" s="101"/>
      <c r="D26" s="101"/>
      <c r="E26" s="101"/>
      <c r="F26" s="101"/>
      <c r="G26" s="101"/>
      <c r="H26" s="16">
        <f>IF(B9=0,0,280)</f>
        <v>280</v>
      </c>
      <c r="J26" s="17"/>
      <c r="K26" s="17"/>
    </row>
    <row r="27" spans="1:11" ht="20.100000000000001" customHeight="1">
      <c r="A27" s="101" t="s">
        <v>47</v>
      </c>
      <c r="B27" s="101"/>
      <c r="C27" s="101"/>
      <c r="D27" s="101"/>
      <c r="E27" s="101"/>
      <c r="F27" s="101"/>
      <c r="G27" s="101"/>
      <c r="H27" s="16">
        <f>IF(B9=0,0,200)</f>
        <v>200</v>
      </c>
      <c r="J27" s="17"/>
      <c r="K27" s="17"/>
    </row>
    <row r="28" spans="1:11" ht="20.100000000000001" customHeight="1">
      <c r="A28" s="101" t="s">
        <v>48</v>
      </c>
      <c r="B28" s="101"/>
      <c r="C28" s="101"/>
      <c r="D28" s="101"/>
      <c r="E28" s="101"/>
      <c r="F28" s="101"/>
      <c r="G28" s="101"/>
      <c r="H28" s="16">
        <f>C7*10000*H7*IF(E9&lt;=5,0.001,IF(E9&gt;10,0.0006,0.0008))</f>
        <v>1700</v>
      </c>
      <c r="J28" s="17"/>
      <c r="K28" s="17"/>
    </row>
    <row r="29" spans="1:11" ht="20.100000000000001" customHeight="1">
      <c r="A29" s="101" t="s">
        <v>49</v>
      </c>
      <c r="B29" s="101"/>
      <c r="C29" s="101"/>
      <c r="D29" s="101"/>
      <c r="E29" s="101"/>
      <c r="F29" s="101"/>
      <c r="G29" s="101"/>
      <c r="H29" s="16">
        <f>C7*10000*0.005</f>
        <v>850</v>
      </c>
    </row>
    <row r="30" spans="1:11" ht="20.100000000000001" customHeight="1">
      <c r="A30" s="101" t="s">
        <v>50</v>
      </c>
      <c r="B30" s="101"/>
      <c r="C30" s="101"/>
      <c r="D30" s="101"/>
      <c r="E30" s="101"/>
      <c r="F30" s="101"/>
      <c r="G30" s="101"/>
      <c r="H30" s="16">
        <f>IF(B9=0,0,80)</f>
        <v>80</v>
      </c>
    </row>
    <row r="31" spans="1:11" ht="20.100000000000001" customHeight="1">
      <c r="A31" s="101" t="s">
        <v>51</v>
      </c>
      <c r="B31" s="101"/>
      <c r="C31" s="101"/>
      <c r="D31" s="101"/>
      <c r="E31" s="101"/>
      <c r="F31" s="101"/>
      <c r="G31" s="101"/>
      <c r="H31" s="16">
        <f>IF(B9=0,0,80)</f>
        <v>80</v>
      </c>
    </row>
    <row r="33" spans="1:7" ht="20.100000000000001" customHeight="1">
      <c r="A33" s="103" t="s">
        <v>52</v>
      </c>
      <c r="B33" s="104"/>
      <c r="C33" s="104"/>
      <c r="D33" s="105"/>
      <c r="F33" s="103" t="s">
        <v>53</v>
      </c>
      <c r="G33" s="105"/>
    </row>
    <row r="34" spans="1:7" ht="20.100000000000001" customHeight="1">
      <c r="A34" s="5" t="s">
        <v>54</v>
      </c>
      <c r="B34" s="5" t="s">
        <v>55</v>
      </c>
      <c r="C34" s="5" t="s">
        <v>56</v>
      </c>
      <c r="D34" s="5" t="s">
        <v>57</v>
      </c>
      <c r="F34" s="5" t="s">
        <v>58</v>
      </c>
      <c r="G34" s="5" t="s">
        <v>57</v>
      </c>
    </row>
    <row r="35" spans="1:7" ht="20.100000000000001" customHeight="1">
      <c r="A35" s="18">
        <v>5.8099999999999999E-2</v>
      </c>
      <c r="B35" s="18">
        <v>5.8500000000000003E-2</v>
      </c>
      <c r="C35" s="18">
        <v>6.2199999999999998E-2</v>
      </c>
      <c r="D35" s="18">
        <v>6.4000000000000001E-2</v>
      </c>
      <c r="F35" s="18">
        <v>0.04</v>
      </c>
      <c r="G35" s="18">
        <v>4.5499999999999999E-2</v>
      </c>
    </row>
    <row r="36" spans="1:7" ht="20.100000000000001" customHeight="1">
      <c r="A36" s="3" t="s">
        <v>59</v>
      </c>
      <c r="F36" s="3" t="s">
        <v>59</v>
      </c>
    </row>
  </sheetData>
  <mergeCells count="37">
    <mergeCell ref="A33:D33"/>
    <mergeCell ref="F33:G33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20:G20"/>
    <mergeCell ref="A11:B11"/>
    <mergeCell ref="C11:D11"/>
    <mergeCell ref="E11:F11"/>
    <mergeCell ref="G11:H11"/>
    <mergeCell ref="A13:G13"/>
    <mergeCell ref="A14:G14"/>
    <mergeCell ref="A15:G15"/>
    <mergeCell ref="A16:G16"/>
    <mergeCell ref="A17:G17"/>
    <mergeCell ref="A18:G18"/>
    <mergeCell ref="A19:G19"/>
    <mergeCell ref="E6:F6"/>
    <mergeCell ref="A7:B7"/>
    <mergeCell ref="A8:B8"/>
    <mergeCell ref="B9:C9"/>
    <mergeCell ref="B10:C10"/>
    <mergeCell ref="E10:F10"/>
    <mergeCell ref="E5:F5"/>
    <mergeCell ref="D2:E2"/>
    <mergeCell ref="G2:H2"/>
    <mergeCell ref="D3:E3"/>
    <mergeCell ref="A4:B4"/>
    <mergeCell ref="D4:H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79"/>
  <sheetViews>
    <sheetView topLeftCell="AG11" workbookViewId="0">
      <selection activeCell="AN27" sqref="AN27"/>
    </sheetView>
  </sheetViews>
  <sheetFormatPr defaultRowHeight="13.5"/>
  <cols>
    <col min="1" max="1" width="7.125" hidden="1" customWidth="1"/>
    <col min="2" max="2" width="6" customWidth="1"/>
    <col min="4" max="4" width="10.875" customWidth="1"/>
    <col min="5" max="5" width="10.125" customWidth="1"/>
    <col min="6" max="6" width="10.375" customWidth="1"/>
    <col min="7" max="7" width="9.75" customWidth="1"/>
    <col min="8" max="8" width="10.25" customWidth="1"/>
    <col min="9" max="9" width="9.75" customWidth="1"/>
    <col min="10" max="10" width="9.625" customWidth="1"/>
    <col min="11" max="11" width="9.75" customWidth="1"/>
    <col min="12" max="12" width="2.75" customWidth="1"/>
    <col min="13" max="13" width="7.125" hidden="1" customWidth="1"/>
    <col min="14" max="14" width="6.125" customWidth="1"/>
    <col min="16" max="16" width="9.625" customWidth="1"/>
    <col min="17" max="17" width="9.5" customWidth="1"/>
    <col min="18" max="18" width="9.625" customWidth="1"/>
    <col min="19" max="19" width="9.375" customWidth="1"/>
    <col min="21" max="21" width="9.75" customWidth="1"/>
    <col min="22" max="22" width="9.5" customWidth="1"/>
    <col min="23" max="23" width="9.875" customWidth="1"/>
    <col min="24" max="24" width="3.875" customWidth="1"/>
    <col min="25" max="25" width="6.125" customWidth="1"/>
    <col min="27" max="27" width="9.625" customWidth="1"/>
    <col min="28" max="28" width="9.5" customWidth="1"/>
    <col min="29" max="29" width="9.625" customWidth="1"/>
    <col min="30" max="30" width="9.375" customWidth="1"/>
    <col min="32" max="32" width="9.75" customWidth="1"/>
    <col min="33" max="33" width="9.5" customWidth="1"/>
    <col min="34" max="34" width="9.875" customWidth="1"/>
    <col min="35" max="35" width="5.5" customWidth="1"/>
    <col min="36" max="36" width="6.125" customWidth="1"/>
    <col min="38" max="38" width="9.625" customWidth="1"/>
    <col min="39" max="39" width="9.5" customWidth="1"/>
    <col min="40" max="40" width="9.625" customWidth="1"/>
    <col min="41" max="41" width="9.375" customWidth="1"/>
    <col min="43" max="43" width="9.75" customWidth="1"/>
    <col min="44" max="44" width="9.5" customWidth="1"/>
    <col min="45" max="45" width="9.875" customWidth="1"/>
    <col min="257" max="257" width="0" hidden="1" customWidth="1"/>
    <col min="258" max="258" width="6" customWidth="1"/>
    <col min="260" max="260" width="10.875" customWidth="1"/>
    <col min="261" max="261" width="10.125" customWidth="1"/>
    <col min="262" max="262" width="10.375" customWidth="1"/>
    <col min="263" max="263" width="9.75" customWidth="1"/>
    <col min="264" max="264" width="10.25" customWidth="1"/>
    <col min="265" max="265" width="9.75" customWidth="1"/>
    <col min="266" max="266" width="9.625" customWidth="1"/>
    <col min="267" max="267" width="9.75" customWidth="1"/>
    <col min="268" max="268" width="2.75" customWidth="1"/>
    <col min="269" max="269" width="0" hidden="1" customWidth="1"/>
    <col min="270" max="270" width="6.125" customWidth="1"/>
    <col min="272" max="272" width="9.625" customWidth="1"/>
    <col min="273" max="273" width="9.5" customWidth="1"/>
    <col min="274" max="274" width="9.625" customWidth="1"/>
    <col min="275" max="275" width="9.375" customWidth="1"/>
    <col min="277" max="277" width="9.75" customWidth="1"/>
    <col min="278" max="278" width="9.5" customWidth="1"/>
    <col min="279" max="279" width="9.875" customWidth="1"/>
    <col min="513" max="513" width="0" hidden="1" customWidth="1"/>
    <col min="514" max="514" width="6" customWidth="1"/>
    <col min="516" max="516" width="10.875" customWidth="1"/>
    <col min="517" max="517" width="10.125" customWidth="1"/>
    <col min="518" max="518" width="10.375" customWidth="1"/>
    <col min="519" max="519" width="9.75" customWidth="1"/>
    <col min="520" max="520" width="10.25" customWidth="1"/>
    <col min="521" max="521" width="9.75" customWidth="1"/>
    <col min="522" max="522" width="9.625" customWidth="1"/>
    <col min="523" max="523" width="9.75" customWidth="1"/>
    <col min="524" max="524" width="2.75" customWidth="1"/>
    <col min="525" max="525" width="0" hidden="1" customWidth="1"/>
    <col min="526" max="526" width="6.125" customWidth="1"/>
    <col min="528" max="528" width="9.625" customWidth="1"/>
    <col min="529" max="529" width="9.5" customWidth="1"/>
    <col min="530" max="530" width="9.625" customWidth="1"/>
    <col min="531" max="531" width="9.375" customWidth="1"/>
    <col min="533" max="533" width="9.75" customWidth="1"/>
    <col min="534" max="534" width="9.5" customWidth="1"/>
    <col min="535" max="535" width="9.875" customWidth="1"/>
    <col min="769" max="769" width="0" hidden="1" customWidth="1"/>
    <col min="770" max="770" width="6" customWidth="1"/>
    <col min="772" max="772" width="10.875" customWidth="1"/>
    <col min="773" max="773" width="10.125" customWidth="1"/>
    <col min="774" max="774" width="10.375" customWidth="1"/>
    <col min="775" max="775" width="9.75" customWidth="1"/>
    <col min="776" max="776" width="10.25" customWidth="1"/>
    <col min="777" max="777" width="9.75" customWidth="1"/>
    <col min="778" max="778" width="9.625" customWidth="1"/>
    <col min="779" max="779" width="9.75" customWidth="1"/>
    <col min="780" max="780" width="2.75" customWidth="1"/>
    <col min="781" max="781" width="0" hidden="1" customWidth="1"/>
    <col min="782" max="782" width="6.125" customWidth="1"/>
    <col min="784" max="784" width="9.625" customWidth="1"/>
    <col min="785" max="785" width="9.5" customWidth="1"/>
    <col min="786" max="786" width="9.625" customWidth="1"/>
    <col min="787" max="787" width="9.375" customWidth="1"/>
    <col min="789" max="789" width="9.75" customWidth="1"/>
    <col min="790" max="790" width="9.5" customWidth="1"/>
    <col min="791" max="791" width="9.875" customWidth="1"/>
    <col min="1025" max="1025" width="0" hidden="1" customWidth="1"/>
    <col min="1026" max="1026" width="6" customWidth="1"/>
    <col min="1028" max="1028" width="10.875" customWidth="1"/>
    <col min="1029" max="1029" width="10.125" customWidth="1"/>
    <col min="1030" max="1030" width="10.375" customWidth="1"/>
    <col min="1031" max="1031" width="9.75" customWidth="1"/>
    <col min="1032" max="1032" width="10.25" customWidth="1"/>
    <col min="1033" max="1033" width="9.75" customWidth="1"/>
    <col min="1034" max="1034" width="9.625" customWidth="1"/>
    <col min="1035" max="1035" width="9.75" customWidth="1"/>
    <col min="1036" max="1036" width="2.75" customWidth="1"/>
    <col min="1037" max="1037" width="0" hidden="1" customWidth="1"/>
    <col min="1038" max="1038" width="6.125" customWidth="1"/>
    <col min="1040" max="1040" width="9.625" customWidth="1"/>
    <col min="1041" max="1041" width="9.5" customWidth="1"/>
    <col min="1042" max="1042" width="9.625" customWidth="1"/>
    <col min="1043" max="1043" width="9.375" customWidth="1"/>
    <col min="1045" max="1045" width="9.75" customWidth="1"/>
    <col min="1046" max="1046" width="9.5" customWidth="1"/>
    <col min="1047" max="1047" width="9.875" customWidth="1"/>
    <col min="1281" max="1281" width="0" hidden="1" customWidth="1"/>
    <col min="1282" max="1282" width="6" customWidth="1"/>
    <col min="1284" max="1284" width="10.875" customWidth="1"/>
    <col min="1285" max="1285" width="10.125" customWidth="1"/>
    <col min="1286" max="1286" width="10.375" customWidth="1"/>
    <col min="1287" max="1287" width="9.75" customWidth="1"/>
    <col min="1288" max="1288" width="10.25" customWidth="1"/>
    <col min="1289" max="1289" width="9.75" customWidth="1"/>
    <col min="1290" max="1290" width="9.625" customWidth="1"/>
    <col min="1291" max="1291" width="9.75" customWidth="1"/>
    <col min="1292" max="1292" width="2.75" customWidth="1"/>
    <col min="1293" max="1293" width="0" hidden="1" customWidth="1"/>
    <col min="1294" max="1294" width="6.125" customWidth="1"/>
    <col min="1296" max="1296" width="9.625" customWidth="1"/>
    <col min="1297" max="1297" width="9.5" customWidth="1"/>
    <col min="1298" max="1298" width="9.625" customWidth="1"/>
    <col min="1299" max="1299" width="9.375" customWidth="1"/>
    <col min="1301" max="1301" width="9.75" customWidth="1"/>
    <col min="1302" max="1302" width="9.5" customWidth="1"/>
    <col min="1303" max="1303" width="9.875" customWidth="1"/>
    <col min="1537" max="1537" width="0" hidden="1" customWidth="1"/>
    <col min="1538" max="1538" width="6" customWidth="1"/>
    <col min="1540" max="1540" width="10.875" customWidth="1"/>
    <col min="1541" max="1541" width="10.125" customWidth="1"/>
    <col min="1542" max="1542" width="10.375" customWidth="1"/>
    <col min="1543" max="1543" width="9.75" customWidth="1"/>
    <col min="1544" max="1544" width="10.25" customWidth="1"/>
    <col min="1545" max="1545" width="9.75" customWidth="1"/>
    <col min="1546" max="1546" width="9.625" customWidth="1"/>
    <col min="1547" max="1547" width="9.75" customWidth="1"/>
    <col min="1548" max="1548" width="2.75" customWidth="1"/>
    <col min="1549" max="1549" width="0" hidden="1" customWidth="1"/>
    <col min="1550" max="1550" width="6.125" customWidth="1"/>
    <col min="1552" max="1552" width="9.625" customWidth="1"/>
    <col min="1553" max="1553" width="9.5" customWidth="1"/>
    <col min="1554" max="1554" width="9.625" customWidth="1"/>
    <col min="1555" max="1555" width="9.375" customWidth="1"/>
    <col min="1557" max="1557" width="9.75" customWidth="1"/>
    <col min="1558" max="1558" width="9.5" customWidth="1"/>
    <col min="1559" max="1559" width="9.875" customWidth="1"/>
    <col min="1793" max="1793" width="0" hidden="1" customWidth="1"/>
    <col min="1794" max="1794" width="6" customWidth="1"/>
    <col min="1796" max="1796" width="10.875" customWidth="1"/>
    <col min="1797" max="1797" width="10.125" customWidth="1"/>
    <col min="1798" max="1798" width="10.375" customWidth="1"/>
    <col min="1799" max="1799" width="9.75" customWidth="1"/>
    <col min="1800" max="1800" width="10.25" customWidth="1"/>
    <col min="1801" max="1801" width="9.75" customWidth="1"/>
    <col min="1802" max="1802" width="9.625" customWidth="1"/>
    <col min="1803" max="1803" width="9.75" customWidth="1"/>
    <col min="1804" max="1804" width="2.75" customWidth="1"/>
    <col min="1805" max="1805" width="0" hidden="1" customWidth="1"/>
    <col min="1806" max="1806" width="6.125" customWidth="1"/>
    <col min="1808" max="1808" width="9.625" customWidth="1"/>
    <col min="1809" max="1809" width="9.5" customWidth="1"/>
    <col min="1810" max="1810" width="9.625" customWidth="1"/>
    <col min="1811" max="1811" width="9.375" customWidth="1"/>
    <col min="1813" max="1813" width="9.75" customWidth="1"/>
    <col min="1814" max="1814" width="9.5" customWidth="1"/>
    <col min="1815" max="1815" width="9.875" customWidth="1"/>
    <col min="2049" max="2049" width="0" hidden="1" customWidth="1"/>
    <col min="2050" max="2050" width="6" customWidth="1"/>
    <col min="2052" max="2052" width="10.875" customWidth="1"/>
    <col min="2053" max="2053" width="10.125" customWidth="1"/>
    <col min="2054" max="2054" width="10.375" customWidth="1"/>
    <col min="2055" max="2055" width="9.75" customWidth="1"/>
    <col min="2056" max="2056" width="10.25" customWidth="1"/>
    <col min="2057" max="2057" width="9.75" customWidth="1"/>
    <col min="2058" max="2058" width="9.625" customWidth="1"/>
    <col min="2059" max="2059" width="9.75" customWidth="1"/>
    <col min="2060" max="2060" width="2.75" customWidth="1"/>
    <col min="2061" max="2061" width="0" hidden="1" customWidth="1"/>
    <col min="2062" max="2062" width="6.125" customWidth="1"/>
    <col min="2064" max="2064" width="9.625" customWidth="1"/>
    <col min="2065" max="2065" width="9.5" customWidth="1"/>
    <col min="2066" max="2066" width="9.625" customWidth="1"/>
    <col min="2067" max="2067" width="9.375" customWidth="1"/>
    <col min="2069" max="2069" width="9.75" customWidth="1"/>
    <col min="2070" max="2070" width="9.5" customWidth="1"/>
    <col min="2071" max="2071" width="9.875" customWidth="1"/>
    <col min="2305" max="2305" width="0" hidden="1" customWidth="1"/>
    <col min="2306" max="2306" width="6" customWidth="1"/>
    <col min="2308" max="2308" width="10.875" customWidth="1"/>
    <col min="2309" max="2309" width="10.125" customWidth="1"/>
    <col min="2310" max="2310" width="10.375" customWidth="1"/>
    <col min="2311" max="2311" width="9.75" customWidth="1"/>
    <col min="2312" max="2312" width="10.25" customWidth="1"/>
    <col min="2313" max="2313" width="9.75" customWidth="1"/>
    <col min="2314" max="2314" width="9.625" customWidth="1"/>
    <col min="2315" max="2315" width="9.75" customWidth="1"/>
    <col min="2316" max="2316" width="2.75" customWidth="1"/>
    <col min="2317" max="2317" width="0" hidden="1" customWidth="1"/>
    <col min="2318" max="2318" width="6.125" customWidth="1"/>
    <col min="2320" max="2320" width="9.625" customWidth="1"/>
    <col min="2321" max="2321" width="9.5" customWidth="1"/>
    <col min="2322" max="2322" width="9.625" customWidth="1"/>
    <col min="2323" max="2323" width="9.375" customWidth="1"/>
    <col min="2325" max="2325" width="9.75" customWidth="1"/>
    <col min="2326" max="2326" width="9.5" customWidth="1"/>
    <col min="2327" max="2327" width="9.875" customWidth="1"/>
    <col min="2561" max="2561" width="0" hidden="1" customWidth="1"/>
    <col min="2562" max="2562" width="6" customWidth="1"/>
    <col min="2564" max="2564" width="10.875" customWidth="1"/>
    <col min="2565" max="2565" width="10.125" customWidth="1"/>
    <col min="2566" max="2566" width="10.375" customWidth="1"/>
    <col min="2567" max="2567" width="9.75" customWidth="1"/>
    <col min="2568" max="2568" width="10.25" customWidth="1"/>
    <col min="2569" max="2569" width="9.75" customWidth="1"/>
    <col min="2570" max="2570" width="9.625" customWidth="1"/>
    <col min="2571" max="2571" width="9.75" customWidth="1"/>
    <col min="2572" max="2572" width="2.75" customWidth="1"/>
    <col min="2573" max="2573" width="0" hidden="1" customWidth="1"/>
    <col min="2574" max="2574" width="6.125" customWidth="1"/>
    <col min="2576" max="2576" width="9.625" customWidth="1"/>
    <col min="2577" max="2577" width="9.5" customWidth="1"/>
    <col min="2578" max="2578" width="9.625" customWidth="1"/>
    <col min="2579" max="2579" width="9.375" customWidth="1"/>
    <col min="2581" max="2581" width="9.75" customWidth="1"/>
    <col min="2582" max="2582" width="9.5" customWidth="1"/>
    <col min="2583" max="2583" width="9.875" customWidth="1"/>
    <col min="2817" max="2817" width="0" hidden="1" customWidth="1"/>
    <col min="2818" max="2818" width="6" customWidth="1"/>
    <col min="2820" max="2820" width="10.875" customWidth="1"/>
    <col min="2821" max="2821" width="10.125" customWidth="1"/>
    <col min="2822" max="2822" width="10.375" customWidth="1"/>
    <col min="2823" max="2823" width="9.75" customWidth="1"/>
    <col min="2824" max="2824" width="10.25" customWidth="1"/>
    <col min="2825" max="2825" width="9.75" customWidth="1"/>
    <col min="2826" max="2826" width="9.625" customWidth="1"/>
    <col min="2827" max="2827" width="9.75" customWidth="1"/>
    <col min="2828" max="2828" width="2.75" customWidth="1"/>
    <col min="2829" max="2829" width="0" hidden="1" customWidth="1"/>
    <col min="2830" max="2830" width="6.125" customWidth="1"/>
    <col min="2832" max="2832" width="9.625" customWidth="1"/>
    <col min="2833" max="2833" width="9.5" customWidth="1"/>
    <col min="2834" max="2834" width="9.625" customWidth="1"/>
    <col min="2835" max="2835" width="9.375" customWidth="1"/>
    <col min="2837" max="2837" width="9.75" customWidth="1"/>
    <col min="2838" max="2838" width="9.5" customWidth="1"/>
    <col min="2839" max="2839" width="9.875" customWidth="1"/>
    <col min="3073" max="3073" width="0" hidden="1" customWidth="1"/>
    <col min="3074" max="3074" width="6" customWidth="1"/>
    <col min="3076" max="3076" width="10.875" customWidth="1"/>
    <col min="3077" max="3077" width="10.125" customWidth="1"/>
    <col min="3078" max="3078" width="10.375" customWidth="1"/>
    <col min="3079" max="3079" width="9.75" customWidth="1"/>
    <col min="3080" max="3080" width="10.25" customWidth="1"/>
    <col min="3081" max="3081" width="9.75" customWidth="1"/>
    <col min="3082" max="3082" width="9.625" customWidth="1"/>
    <col min="3083" max="3083" width="9.75" customWidth="1"/>
    <col min="3084" max="3084" width="2.75" customWidth="1"/>
    <col min="3085" max="3085" width="0" hidden="1" customWidth="1"/>
    <col min="3086" max="3086" width="6.125" customWidth="1"/>
    <col min="3088" max="3088" width="9.625" customWidth="1"/>
    <col min="3089" max="3089" width="9.5" customWidth="1"/>
    <col min="3090" max="3090" width="9.625" customWidth="1"/>
    <col min="3091" max="3091" width="9.375" customWidth="1"/>
    <col min="3093" max="3093" width="9.75" customWidth="1"/>
    <col min="3094" max="3094" width="9.5" customWidth="1"/>
    <col min="3095" max="3095" width="9.875" customWidth="1"/>
    <col min="3329" max="3329" width="0" hidden="1" customWidth="1"/>
    <col min="3330" max="3330" width="6" customWidth="1"/>
    <col min="3332" max="3332" width="10.875" customWidth="1"/>
    <col min="3333" max="3333" width="10.125" customWidth="1"/>
    <col min="3334" max="3334" width="10.375" customWidth="1"/>
    <col min="3335" max="3335" width="9.75" customWidth="1"/>
    <col min="3336" max="3336" width="10.25" customWidth="1"/>
    <col min="3337" max="3337" width="9.75" customWidth="1"/>
    <col min="3338" max="3338" width="9.625" customWidth="1"/>
    <col min="3339" max="3339" width="9.75" customWidth="1"/>
    <col min="3340" max="3340" width="2.75" customWidth="1"/>
    <col min="3341" max="3341" width="0" hidden="1" customWidth="1"/>
    <col min="3342" max="3342" width="6.125" customWidth="1"/>
    <col min="3344" max="3344" width="9.625" customWidth="1"/>
    <col min="3345" max="3345" width="9.5" customWidth="1"/>
    <col min="3346" max="3346" width="9.625" customWidth="1"/>
    <col min="3347" max="3347" width="9.375" customWidth="1"/>
    <col min="3349" max="3349" width="9.75" customWidth="1"/>
    <col min="3350" max="3350" width="9.5" customWidth="1"/>
    <col min="3351" max="3351" width="9.875" customWidth="1"/>
    <col min="3585" max="3585" width="0" hidden="1" customWidth="1"/>
    <col min="3586" max="3586" width="6" customWidth="1"/>
    <col min="3588" max="3588" width="10.875" customWidth="1"/>
    <col min="3589" max="3589" width="10.125" customWidth="1"/>
    <col min="3590" max="3590" width="10.375" customWidth="1"/>
    <col min="3591" max="3591" width="9.75" customWidth="1"/>
    <col min="3592" max="3592" width="10.25" customWidth="1"/>
    <col min="3593" max="3593" width="9.75" customWidth="1"/>
    <col min="3594" max="3594" width="9.625" customWidth="1"/>
    <col min="3595" max="3595" width="9.75" customWidth="1"/>
    <col min="3596" max="3596" width="2.75" customWidth="1"/>
    <col min="3597" max="3597" width="0" hidden="1" customWidth="1"/>
    <col min="3598" max="3598" width="6.125" customWidth="1"/>
    <col min="3600" max="3600" width="9.625" customWidth="1"/>
    <col min="3601" max="3601" width="9.5" customWidth="1"/>
    <col min="3602" max="3602" width="9.625" customWidth="1"/>
    <col min="3603" max="3603" width="9.375" customWidth="1"/>
    <col min="3605" max="3605" width="9.75" customWidth="1"/>
    <col min="3606" max="3606" width="9.5" customWidth="1"/>
    <col min="3607" max="3607" width="9.875" customWidth="1"/>
    <col min="3841" max="3841" width="0" hidden="1" customWidth="1"/>
    <col min="3842" max="3842" width="6" customWidth="1"/>
    <col min="3844" max="3844" width="10.875" customWidth="1"/>
    <col min="3845" max="3845" width="10.125" customWidth="1"/>
    <col min="3846" max="3846" width="10.375" customWidth="1"/>
    <col min="3847" max="3847" width="9.75" customWidth="1"/>
    <col min="3848" max="3848" width="10.25" customWidth="1"/>
    <col min="3849" max="3849" width="9.75" customWidth="1"/>
    <col min="3850" max="3850" width="9.625" customWidth="1"/>
    <col min="3851" max="3851" width="9.75" customWidth="1"/>
    <col min="3852" max="3852" width="2.75" customWidth="1"/>
    <col min="3853" max="3853" width="0" hidden="1" customWidth="1"/>
    <col min="3854" max="3854" width="6.125" customWidth="1"/>
    <col min="3856" max="3856" width="9.625" customWidth="1"/>
    <col min="3857" max="3857" width="9.5" customWidth="1"/>
    <col min="3858" max="3858" width="9.625" customWidth="1"/>
    <col min="3859" max="3859" width="9.375" customWidth="1"/>
    <col min="3861" max="3861" width="9.75" customWidth="1"/>
    <col min="3862" max="3862" width="9.5" customWidth="1"/>
    <col min="3863" max="3863" width="9.875" customWidth="1"/>
    <col min="4097" max="4097" width="0" hidden="1" customWidth="1"/>
    <col min="4098" max="4098" width="6" customWidth="1"/>
    <col min="4100" max="4100" width="10.875" customWidth="1"/>
    <col min="4101" max="4101" width="10.125" customWidth="1"/>
    <col min="4102" max="4102" width="10.375" customWidth="1"/>
    <col min="4103" max="4103" width="9.75" customWidth="1"/>
    <col min="4104" max="4104" width="10.25" customWidth="1"/>
    <col min="4105" max="4105" width="9.75" customWidth="1"/>
    <col min="4106" max="4106" width="9.625" customWidth="1"/>
    <col min="4107" max="4107" width="9.75" customWidth="1"/>
    <col min="4108" max="4108" width="2.75" customWidth="1"/>
    <col min="4109" max="4109" width="0" hidden="1" customWidth="1"/>
    <col min="4110" max="4110" width="6.125" customWidth="1"/>
    <col min="4112" max="4112" width="9.625" customWidth="1"/>
    <col min="4113" max="4113" width="9.5" customWidth="1"/>
    <col min="4114" max="4114" width="9.625" customWidth="1"/>
    <col min="4115" max="4115" width="9.375" customWidth="1"/>
    <col min="4117" max="4117" width="9.75" customWidth="1"/>
    <col min="4118" max="4118" width="9.5" customWidth="1"/>
    <col min="4119" max="4119" width="9.875" customWidth="1"/>
    <col min="4353" max="4353" width="0" hidden="1" customWidth="1"/>
    <col min="4354" max="4354" width="6" customWidth="1"/>
    <col min="4356" max="4356" width="10.875" customWidth="1"/>
    <col min="4357" max="4357" width="10.125" customWidth="1"/>
    <col min="4358" max="4358" width="10.375" customWidth="1"/>
    <col min="4359" max="4359" width="9.75" customWidth="1"/>
    <col min="4360" max="4360" width="10.25" customWidth="1"/>
    <col min="4361" max="4361" width="9.75" customWidth="1"/>
    <col min="4362" max="4362" width="9.625" customWidth="1"/>
    <col min="4363" max="4363" width="9.75" customWidth="1"/>
    <col min="4364" max="4364" width="2.75" customWidth="1"/>
    <col min="4365" max="4365" width="0" hidden="1" customWidth="1"/>
    <col min="4366" max="4366" width="6.125" customWidth="1"/>
    <col min="4368" max="4368" width="9.625" customWidth="1"/>
    <col min="4369" max="4369" width="9.5" customWidth="1"/>
    <col min="4370" max="4370" width="9.625" customWidth="1"/>
    <col min="4371" max="4371" width="9.375" customWidth="1"/>
    <col min="4373" max="4373" width="9.75" customWidth="1"/>
    <col min="4374" max="4374" width="9.5" customWidth="1"/>
    <col min="4375" max="4375" width="9.875" customWidth="1"/>
    <col min="4609" max="4609" width="0" hidden="1" customWidth="1"/>
    <col min="4610" max="4610" width="6" customWidth="1"/>
    <col min="4612" max="4612" width="10.875" customWidth="1"/>
    <col min="4613" max="4613" width="10.125" customWidth="1"/>
    <col min="4614" max="4614" width="10.375" customWidth="1"/>
    <col min="4615" max="4615" width="9.75" customWidth="1"/>
    <col min="4616" max="4616" width="10.25" customWidth="1"/>
    <col min="4617" max="4617" width="9.75" customWidth="1"/>
    <col min="4618" max="4618" width="9.625" customWidth="1"/>
    <col min="4619" max="4619" width="9.75" customWidth="1"/>
    <col min="4620" max="4620" width="2.75" customWidth="1"/>
    <col min="4621" max="4621" width="0" hidden="1" customWidth="1"/>
    <col min="4622" max="4622" width="6.125" customWidth="1"/>
    <col min="4624" max="4624" width="9.625" customWidth="1"/>
    <col min="4625" max="4625" width="9.5" customWidth="1"/>
    <col min="4626" max="4626" width="9.625" customWidth="1"/>
    <col min="4627" max="4627" width="9.375" customWidth="1"/>
    <col min="4629" max="4629" width="9.75" customWidth="1"/>
    <col min="4630" max="4630" width="9.5" customWidth="1"/>
    <col min="4631" max="4631" width="9.875" customWidth="1"/>
    <col min="4865" max="4865" width="0" hidden="1" customWidth="1"/>
    <col min="4866" max="4866" width="6" customWidth="1"/>
    <col min="4868" max="4868" width="10.875" customWidth="1"/>
    <col min="4869" max="4869" width="10.125" customWidth="1"/>
    <col min="4870" max="4870" width="10.375" customWidth="1"/>
    <col min="4871" max="4871" width="9.75" customWidth="1"/>
    <col min="4872" max="4872" width="10.25" customWidth="1"/>
    <col min="4873" max="4873" width="9.75" customWidth="1"/>
    <col min="4874" max="4874" width="9.625" customWidth="1"/>
    <col min="4875" max="4875" width="9.75" customWidth="1"/>
    <col min="4876" max="4876" width="2.75" customWidth="1"/>
    <col min="4877" max="4877" width="0" hidden="1" customWidth="1"/>
    <col min="4878" max="4878" width="6.125" customWidth="1"/>
    <col min="4880" max="4880" width="9.625" customWidth="1"/>
    <col min="4881" max="4881" width="9.5" customWidth="1"/>
    <col min="4882" max="4882" width="9.625" customWidth="1"/>
    <col min="4883" max="4883" width="9.375" customWidth="1"/>
    <col min="4885" max="4885" width="9.75" customWidth="1"/>
    <col min="4886" max="4886" width="9.5" customWidth="1"/>
    <col min="4887" max="4887" width="9.875" customWidth="1"/>
    <col min="5121" max="5121" width="0" hidden="1" customWidth="1"/>
    <col min="5122" max="5122" width="6" customWidth="1"/>
    <col min="5124" max="5124" width="10.875" customWidth="1"/>
    <col min="5125" max="5125" width="10.125" customWidth="1"/>
    <col min="5126" max="5126" width="10.375" customWidth="1"/>
    <col min="5127" max="5127" width="9.75" customWidth="1"/>
    <col min="5128" max="5128" width="10.25" customWidth="1"/>
    <col min="5129" max="5129" width="9.75" customWidth="1"/>
    <col min="5130" max="5130" width="9.625" customWidth="1"/>
    <col min="5131" max="5131" width="9.75" customWidth="1"/>
    <col min="5132" max="5132" width="2.75" customWidth="1"/>
    <col min="5133" max="5133" width="0" hidden="1" customWidth="1"/>
    <col min="5134" max="5134" width="6.125" customWidth="1"/>
    <col min="5136" max="5136" width="9.625" customWidth="1"/>
    <col min="5137" max="5137" width="9.5" customWidth="1"/>
    <col min="5138" max="5138" width="9.625" customWidth="1"/>
    <col min="5139" max="5139" width="9.375" customWidth="1"/>
    <col min="5141" max="5141" width="9.75" customWidth="1"/>
    <col min="5142" max="5142" width="9.5" customWidth="1"/>
    <col min="5143" max="5143" width="9.875" customWidth="1"/>
    <col min="5377" max="5377" width="0" hidden="1" customWidth="1"/>
    <col min="5378" max="5378" width="6" customWidth="1"/>
    <col min="5380" max="5380" width="10.875" customWidth="1"/>
    <col min="5381" max="5381" width="10.125" customWidth="1"/>
    <col min="5382" max="5382" width="10.375" customWidth="1"/>
    <col min="5383" max="5383" width="9.75" customWidth="1"/>
    <col min="5384" max="5384" width="10.25" customWidth="1"/>
    <col min="5385" max="5385" width="9.75" customWidth="1"/>
    <col min="5386" max="5386" width="9.625" customWidth="1"/>
    <col min="5387" max="5387" width="9.75" customWidth="1"/>
    <col min="5388" max="5388" width="2.75" customWidth="1"/>
    <col min="5389" max="5389" width="0" hidden="1" customWidth="1"/>
    <col min="5390" max="5390" width="6.125" customWidth="1"/>
    <col min="5392" max="5392" width="9.625" customWidth="1"/>
    <col min="5393" max="5393" width="9.5" customWidth="1"/>
    <col min="5394" max="5394" width="9.625" customWidth="1"/>
    <col min="5395" max="5395" width="9.375" customWidth="1"/>
    <col min="5397" max="5397" width="9.75" customWidth="1"/>
    <col min="5398" max="5398" width="9.5" customWidth="1"/>
    <col min="5399" max="5399" width="9.875" customWidth="1"/>
    <col min="5633" max="5633" width="0" hidden="1" customWidth="1"/>
    <col min="5634" max="5634" width="6" customWidth="1"/>
    <col min="5636" max="5636" width="10.875" customWidth="1"/>
    <col min="5637" max="5637" width="10.125" customWidth="1"/>
    <col min="5638" max="5638" width="10.375" customWidth="1"/>
    <col min="5639" max="5639" width="9.75" customWidth="1"/>
    <col min="5640" max="5640" width="10.25" customWidth="1"/>
    <col min="5641" max="5641" width="9.75" customWidth="1"/>
    <col min="5642" max="5642" width="9.625" customWidth="1"/>
    <col min="5643" max="5643" width="9.75" customWidth="1"/>
    <col min="5644" max="5644" width="2.75" customWidth="1"/>
    <col min="5645" max="5645" width="0" hidden="1" customWidth="1"/>
    <col min="5646" max="5646" width="6.125" customWidth="1"/>
    <col min="5648" max="5648" width="9.625" customWidth="1"/>
    <col min="5649" max="5649" width="9.5" customWidth="1"/>
    <col min="5650" max="5650" width="9.625" customWidth="1"/>
    <col min="5651" max="5651" width="9.375" customWidth="1"/>
    <col min="5653" max="5653" width="9.75" customWidth="1"/>
    <col min="5654" max="5654" width="9.5" customWidth="1"/>
    <col min="5655" max="5655" width="9.875" customWidth="1"/>
    <col min="5889" max="5889" width="0" hidden="1" customWidth="1"/>
    <col min="5890" max="5890" width="6" customWidth="1"/>
    <col min="5892" max="5892" width="10.875" customWidth="1"/>
    <col min="5893" max="5893" width="10.125" customWidth="1"/>
    <col min="5894" max="5894" width="10.375" customWidth="1"/>
    <col min="5895" max="5895" width="9.75" customWidth="1"/>
    <col min="5896" max="5896" width="10.25" customWidth="1"/>
    <col min="5897" max="5897" width="9.75" customWidth="1"/>
    <col min="5898" max="5898" width="9.625" customWidth="1"/>
    <col min="5899" max="5899" width="9.75" customWidth="1"/>
    <col min="5900" max="5900" width="2.75" customWidth="1"/>
    <col min="5901" max="5901" width="0" hidden="1" customWidth="1"/>
    <col min="5902" max="5902" width="6.125" customWidth="1"/>
    <col min="5904" max="5904" width="9.625" customWidth="1"/>
    <col min="5905" max="5905" width="9.5" customWidth="1"/>
    <col min="5906" max="5906" width="9.625" customWidth="1"/>
    <col min="5907" max="5907" width="9.375" customWidth="1"/>
    <col min="5909" max="5909" width="9.75" customWidth="1"/>
    <col min="5910" max="5910" width="9.5" customWidth="1"/>
    <col min="5911" max="5911" width="9.875" customWidth="1"/>
    <col min="6145" max="6145" width="0" hidden="1" customWidth="1"/>
    <col min="6146" max="6146" width="6" customWidth="1"/>
    <col min="6148" max="6148" width="10.875" customWidth="1"/>
    <col min="6149" max="6149" width="10.125" customWidth="1"/>
    <col min="6150" max="6150" width="10.375" customWidth="1"/>
    <col min="6151" max="6151" width="9.75" customWidth="1"/>
    <col min="6152" max="6152" width="10.25" customWidth="1"/>
    <col min="6153" max="6153" width="9.75" customWidth="1"/>
    <col min="6154" max="6154" width="9.625" customWidth="1"/>
    <col min="6155" max="6155" width="9.75" customWidth="1"/>
    <col min="6156" max="6156" width="2.75" customWidth="1"/>
    <col min="6157" max="6157" width="0" hidden="1" customWidth="1"/>
    <col min="6158" max="6158" width="6.125" customWidth="1"/>
    <col min="6160" max="6160" width="9.625" customWidth="1"/>
    <col min="6161" max="6161" width="9.5" customWidth="1"/>
    <col min="6162" max="6162" width="9.625" customWidth="1"/>
    <col min="6163" max="6163" width="9.375" customWidth="1"/>
    <col min="6165" max="6165" width="9.75" customWidth="1"/>
    <col min="6166" max="6166" width="9.5" customWidth="1"/>
    <col min="6167" max="6167" width="9.875" customWidth="1"/>
    <col min="6401" max="6401" width="0" hidden="1" customWidth="1"/>
    <col min="6402" max="6402" width="6" customWidth="1"/>
    <col min="6404" max="6404" width="10.875" customWidth="1"/>
    <col min="6405" max="6405" width="10.125" customWidth="1"/>
    <col min="6406" max="6406" width="10.375" customWidth="1"/>
    <col min="6407" max="6407" width="9.75" customWidth="1"/>
    <col min="6408" max="6408" width="10.25" customWidth="1"/>
    <col min="6409" max="6409" width="9.75" customWidth="1"/>
    <col min="6410" max="6410" width="9.625" customWidth="1"/>
    <col min="6411" max="6411" width="9.75" customWidth="1"/>
    <col min="6412" max="6412" width="2.75" customWidth="1"/>
    <col min="6413" max="6413" width="0" hidden="1" customWidth="1"/>
    <col min="6414" max="6414" width="6.125" customWidth="1"/>
    <col min="6416" max="6416" width="9.625" customWidth="1"/>
    <col min="6417" max="6417" width="9.5" customWidth="1"/>
    <col min="6418" max="6418" width="9.625" customWidth="1"/>
    <col min="6419" max="6419" width="9.375" customWidth="1"/>
    <col min="6421" max="6421" width="9.75" customWidth="1"/>
    <col min="6422" max="6422" width="9.5" customWidth="1"/>
    <col min="6423" max="6423" width="9.875" customWidth="1"/>
    <col min="6657" max="6657" width="0" hidden="1" customWidth="1"/>
    <col min="6658" max="6658" width="6" customWidth="1"/>
    <col min="6660" max="6660" width="10.875" customWidth="1"/>
    <col min="6661" max="6661" width="10.125" customWidth="1"/>
    <col min="6662" max="6662" width="10.375" customWidth="1"/>
    <col min="6663" max="6663" width="9.75" customWidth="1"/>
    <col min="6664" max="6664" width="10.25" customWidth="1"/>
    <col min="6665" max="6665" width="9.75" customWidth="1"/>
    <col min="6666" max="6666" width="9.625" customWidth="1"/>
    <col min="6667" max="6667" width="9.75" customWidth="1"/>
    <col min="6668" max="6668" width="2.75" customWidth="1"/>
    <col min="6669" max="6669" width="0" hidden="1" customWidth="1"/>
    <col min="6670" max="6670" width="6.125" customWidth="1"/>
    <col min="6672" max="6672" width="9.625" customWidth="1"/>
    <col min="6673" max="6673" width="9.5" customWidth="1"/>
    <col min="6674" max="6674" width="9.625" customWidth="1"/>
    <col min="6675" max="6675" width="9.375" customWidth="1"/>
    <col min="6677" max="6677" width="9.75" customWidth="1"/>
    <col min="6678" max="6678" width="9.5" customWidth="1"/>
    <col min="6679" max="6679" width="9.875" customWidth="1"/>
    <col min="6913" max="6913" width="0" hidden="1" customWidth="1"/>
    <col min="6914" max="6914" width="6" customWidth="1"/>
    <col min="6916" max="6916" width="10.875" customWidth="1"/>
    <col min="6917" max="6917" width="10.125" customWidth="1"/>
    <col min="6918" max="6918" width="10.375" customWidth="1"/>
    <col min="6919" max="6919" width="9.75" customWidth="1"/>
    <col min="6920" max="6920" width="10.25" customWidth="1"/>
    <col min="6921" max="6921" width="9.75" customWidth="1"/>
    <col min="6922" max="6922" width="9.625" customWidth="1"/>
    <col min="6923" max="6923" width="9.75" customWidth="1"/>
    <col min="6924" max="6924" width="2.75" customWidth="1"/>
    <col min="6925" max="6925" width="0" hidden="1" customWidth="1"/>
    <col min="6926" max="6926" width="6.125" customWidth="1"/>
    <col min="6928" max="6928" width="9.625" customWidth="1"/>
    <col min="6929" max="6929" width="9.5" customWidth="1"/>
    <col min="6930" max="6930" width="9.625" customWidth="1"/>
    <col min="6931" max="6931" width="9.375" customWidth="1"/>
    <col min="6933" max="6933" width="9.75" customWidth="1"/>
    <col min="6934" max="6934" width="9.5" customWidth="1"/>
    <col min="6935" max="6935" width="9.875" customWidth="1"/>
    <col min="7169" max="7169" width="0" hidden="1" customWidth="1"/>
    <col min="7170" max="7170" width="6" customWidth="1"/>
    <col min="7172" max="7172" width="10.875" customWidth="1"/>
    <col min="7173" max="7173" width="10.125" customWidth="1"/>
    <col min="7174" max="7174" width="10.375" customWidth="1"/>
    <col min="7175" max="7175" width="9.75" customWidth="1"/>
    <col min="7176" max="7176" width="10.25" customWidth="1"/>
    <col min="7177" max="7177" width="9.75" customWidth="1"/>
    <col min="7178" max="7178" width="9.625" customWidth="1"/>
    <col min="7179" max="7179" width="9.75" customWidth="1"/>
    <col min="7180" max="7180" width="2.75" customWidth="1"/>
    <col min="7181" max="7181" width="0" hidden="1" customWidth="1"/>
    <col min="7182" max="7182" width="6.125" customWidth="1"/>
    <col min="7184" max="7184" width="9.625" customWidth="1"/>
    <col min="7185" max="7185" width="9.5" customWidth="1"/>
    <col min="7186" max="7186" width="9.625" customWidth="1"/>
    <col min="7187" max="7187" width="9.375" customWidth="1"/>
    <col min="7189" max="7189" width="9.75" customWidth="1"/>
    <col min="7190" max="7190" width="9.5" customWidth="1"/>
    <col min="7191" max="7191" width="9.875" customWidth="1"/>
    <col min="7425" max="7425" width="0" hidden="1" customWidth="1"/>
    <col min="7426" max="7426" width="6" customWidth="1"/>
    <col min="7428" max="7428" width="10.875" customWidth="1"/>
    <col min="7429" max="7429" width="10.125" customWidth="1"/>
    <col min="7430" max="7430" width="10.375" customWidth="1"/>
    <col min="7431" max="7431" width="9.75" customWidth="1"/>
    <col min="7432" max="7432" width="10.25" customWidth="1"/>
    <col min="7433" max="7433" width="9.75" customWidth="1"/>
    <col min="7434" max="7434" width="9.625" customWidth="1"/>
    <col min="7435" max="7435" width="9.75" customWidth="1"/>
    <col min="7436" max="7436" width="2.75" customWidth="1"/>
    <col min="7437" max="7437" width="0" hidden="1" customWidth="1"/>
    <col min="7438" max="7438" width="6.125" customWidth="1"/>
    <col min="7440" max="7440" width="9.625" customWidth="1"/>
    <col min="7441" max="7441" width="9.5" customWidth="1"/>
    <col min="7442" max="7442" width="9.625" customWidth="1"/>
    <col min="7443" max="7443" width="9.375" customWidth="1"/>
    <col min="7445" max="7445" width="9.75" customWidth="1"/>
    <col min="7446" max="7446" width="9.5" customWidth="1"/>
    <col min="7447" max="7447" width="9.875" customWidth="1"/>
    <col min="7681" max="7681" width="0" hidden="1" customWidth="1"/>
    <col min="7682" max="7682" width="6" customWidth="1"/>
    <col min="7684" max="7684" width="10.875" customWidth="1"/>
    <col min="7685" max="7685" width="10.125" customWidth="1"/>
    <col min="7686" max="7686" width="10.375" customWidth="1"/>
    <col min="7687" max="7687" width="9.75" customWidth="1"/>
    <col min="7688" max="7688" width="10.25" customWidth="1"/>
    <col min="7689" max="7689" width="9.75" customWidth="1"/>
    <col min="7690" max="7690" width="9.625" customWidth="1"/>
    <col min="7691" max="7691" width="9.75" customWidth="1"/>
    <col min="7692" max="7692" width="2.75" customWidth="1"/>
    <col min="7693" max="7693" width="0" hidden="1" customWidth="1"/>
    <col min="7694" max="7694" width="6.125" customWidth="1"/>
    <col min="7696" max="7696" width="9.625" customWidth="1"/>
    <col min="7697" max="7697" width="9.5" customWidth="1"/>
    <col min="7698" max="7698" width="9.625" customWidth="1"/>
    <col min="7699" max="7699" width="9.375" customWidth="1"/>
    <col min="7701" max="7701" width="9.75" customWidth="1"/>
    <col min="7702" max="7702" width="9.5" customWidth="1"/>
    <col min="7703" max="7703" width="9.875" customWidth="1"/>
    <col min="7937" max="7937" width="0" hidden="1" customWidth="1"/>
    <col min="7938" max="7938" width="6" customWidth="1"/>
    <col min="7940" max="7940" width="10.875" customWidth="1"/>
    <col min="7941" max="7941" width="10.125" customWidth="1"/>
    <col min="7942" max="7942" width="10.375" customWidth="1"/>
    <col min="7943" max="7943" width="9.75" customWidth="1"/>
    <col min="7944" max="7944" width="10.25" customWidth="1"/>
    <col min="7945" max="7945" width="9.75" customWidth="1"/>
    <col min="7946" max="7946" width="9.625" customWidth="1"/>
    <col min="7947" max="7947" width="9.75" customWidth="1"/>
    <col min="7948" max="7948" width="2.75" customWidth="1"/>
    <col min="7949" max="7949" width="0" hidden="1" customWidth="1"/>
    <col min="7950" max="7950" width="6.125" customWidth="1"/>
    <col min="7952" max="7952" width="9.625" customWidth="1"/>
    <col min="7953" max="7953" width="9.5" customWidth="1"/>
    <col min="7954" max="7954" width="9.625" customWidth="1"/>
    <col min="7955" max="7955" width="9.375" customWidth="1"/>
    <col min="7957" max="7957" width="9.75" customWidth="1"/>
    <col min="7958" max="7958" width="9.5" customWidth="1"/>
    <col min="7959" max="7959" width="9.875" customWidth="1"/>
    <col min="8193" max="8193" width="0" hidden="1" customWidth="1"/>
    <col min="8194" max="8194" width="6" customWidth="1"/>
    <col min="8196" max="8196" width="10.875" customWidth="1"/>
    <col min="8197" max="8197" width="10.125" customWidth="1"/>
    <col min="8198" max="8198" width="10.375" customWidth="1"/>
    <col min="8199" max="8199" width="9.75" customWidth="1"/>
    <col min="8200" max="8200" width="10.25" customWidth="1"/>
    <col min="8201" max="8201" width="9.75" customWidth="1"/>
    <col min="8202" max="8202" width="9.625" customWidth="1"/>
    <col min="8203" max="8203" width="9.75" customWidth="1"/>
    <col min="8204" max="8204" width="2.75" customWidth="1"/>
    <col min="8205" max="8205" width="0" hidden="1" customWidth="1"/>
    <col min="8206" max="8206" width="6.125" customWidth="1"/>
    <col min="8208" max="8208" width="9.625" customWidth="1"/>
    <col min="8209" max="8209" width="9.5" customWidth="1"/>
    <col min="8210" max="8210" width="9.625" customWidth="1"/>
    <col min="8211" max="8211" width="9.375" customWidth="1"/>
    <col min="8213" max="8213" width="9.75" customWidth="1"/>
    <col min="8214" max="8214" width="9.5" customWidth="1"/>
    <col min="8215" max="8215" width="9.875" customWidth="1"/>
    <col min="8449" max="8449" width="0" hidden="1" customWidth="1"/>
    <col min="8450" max="8450" width="6" customWidth="1"/>
    <col min="8452" max="8452" width="10.875" customWidth="1"/>
    <col min="8453" max="8453" width="10.125" customWidth="1"/>
    <col min="8454" max="8454" width="10.375" customWidth="1"/>
    <col min="8455" max="8455" width="9.75" customWidth="1"/>
    <col min="8456" max="8456" width="10.25" customWidth="1"/>
    <col min="8457" max="8457" width="9.75" customWidth="1"/>
    <col min="8458" max="8458" width="9.625" customWidth="1"/>
    <col min="8459" max="8459" width="9.75" customWidth="1"/>
    <col min="8460" max="8460" width="2.75" customWidth="1"/>
    <col min="8461" max="8461" width="0" hidden="1" customWidth="1"/>
    <col min="8462" max="8462" width="6.125" customWidth="1"/>
    <col min="8464" max="8464" width="9.625" customWidth="1"/>
    <col min="8465" max="8465" width="9.5" customWidth="1"/>
    <col min="8466" max="8466" width="9.625" customWidth="1"/>
    <col min="8467" max="8467" width="9.375" customWidth="1"/>
    <col min="8469" max="8469" width="9.75" customWidth="1"/>
    <col min="8470" max="8470" width="9.5" customWidth="1"/>
    <col min="8471" max="8471" width="9.875" customWidth="1"/>
    <col min="8705" max="8705" width="0" hidden="1" customWidth="1"/>
    <col min="8706" max="8706" width="6" customWidth="1"/>
    <col min="8708" max="8708" width="10.875" customWidth="1"/>
    <col min="8709" max="8709" width="10.125" customWidth="1"/>
    <col min="8710" max="8710" width="10.375" customWidth="1"/>
    <col min="8711" max="8711" width="9.75" customWidth="1"/>
    <col min="8712" max="8712" width="10.25" customWidth="1"/>
    <col min="8713" max="8713" width="9.75" customWidth="1"/>
    <col min="8714" max="8714" width="9.625" customWidth="1"/>
    <col min="8715" max="8715" width="9.75" customWidth="1"/>
    <col min="8716" max="8716" width="2.75" customWidth="1"/>
    <col min="8717" max="8717" width="0" hidden="1" customWidth="1"/>
    <col min="8718" max="8718" width="6.125" customWidth="1"/>
    <col min="8720" max="8720" width="9.625" customWidth="1"/>
    <col min="8721" max="8721" width="9.5" customWidth="1"/>
    <col min="8722" max="8722" width="9.625" customWidth="1"/>
    <col min="8723" max="8723" width="9.375" customWidth="1"/>
    <col min="8725" max="8725" width="9.75" customWidth="1"/>
    <col min="8726" max="8726" width="9.5" customWidth="1"/>
    <col min="8727" max="8727" width="9.875" customWidth="1"/>
    <col min="8961" max="8961" width="0" hidden="1" customWidth="1"/>
    <col min="8962" max="8962" width="6" customWidth="1"/>
    <col min="8964" max="8964" width="10.875" customWidth="1"/>
    <col min="8965" max="8965" width="10.125" customWidth="1"/>
    <col min="8966" max="8966" width="10.375" customWidth="1"/>
    <col min="8967" max="8967" width="9.75" customWidth="1"/>
    <col min="8968" max="8968" width="10.25" customWidth="1"/>
    <col min="8969" max="8969" width="9.75" customWidth="1"/>
    <col min="8970" max="8970" width="9.625" customWidth="1"/>
    <col min="8971" max="8971" width="9.75" customWidth="1"/>
    <col min="8972" max="8972" width="2.75" customWidth="1"/>
    <col min="8973" max="8973" width="0" hidden="1" customWidth="1"/>
    <col min="8974" max="8974" width="6.125" customWidth="1"/>
    <col min="8976" max="8976" width="9.625" customWidth="1"/>
    <col min="8977" max="8977" width="9.5" customWidth="1"/>
    <col min="8978" max="8978" width="9.625" customWidth="1"/>
    <col min="8979" max="8979" width="9.375" customWidth="1"/>
    <col min="8981" max="8981" width="9.75" customWidth="1"/>
    <col min="8982" max="8982" width="9.5" customWidth="1"/>
    <col min="8983" max="8983" width="9.875" customWidth="1"/>
    <col min="9217" max="9217" width="0" hidden="1" customWidth="1"/>
    <col min="9218" max="9218" width="6" customWidth="1"/>
    <col min="9220" max="9220" width="10.875" customWidth="1"/>
    <col min="9221" max="9221" width="10.125" customWidth="1"/>
    <col min="9222" max="9222" width="10.375" customWidth="1"/>
    <col min="9223" max="9223" width="9.75" customWidth="1"/>
    <col min="9224" max="9224" width="10.25" customWidth="1"/>
    <col min="9225" max="9225" width="9.75" customWidth="1"/>
    <col min="9226" max="9226" width="9.625" customWidth="1"/>
    <col min="9227" max="9227" width="9.75" customWidth="1"/>
    <col min="9228" max="9228" width="2.75" customWidth="1"/>
    <col min="9229" max="9229" width="0" hidden="1" customWidth="1"/>
    <col min="9230" max="9230" width="6.125" customWidth="1"/>
    <col min="9232" max="9232" width="9.625" customWidth="1"/>
    <col min="9233" max="9233" width="9.5" customWidth="1"/>
    <col min="9234" max="9234" width="9.625" customWidth="1"/>
    <col min="9235" max="9235" width="9.375" customWidth="1"/>
    <col min="9237" max="9237" width="9.75" customWidth="1"/>
    <col min="9238" max="9238" width="9.5" customWidth="1"/>
    <col min="9239" max="9239" width="9.875" customWidth="1"/>
    <col min="9473" max="9473" width="0" hidden="1" customWidth="1"/>
    <col min="9474" max="9474" width="6" customWidth="1"/>
    <col min="9476" max="9476" width="10.875" customWidth="1"/>
    <col min="9477" max="9477" width="10.125" customWidth="1"/>
    <col min="9478" max="9478" width="10.375" customWidth="1"/>
    <col min="9479" max="9479" width="9.75" customWidth="1"/>
    <col min="9480" max="9480" width="10.25" customWidth="1"/>
    <col min="9481" max="9481" width="9.75" customWidth="1"/>
    <col min="9482" max="9482" width="9.625" customWidth="1"/>
    <col min="9483" max="9483" width="9.75" customWidth="1"/>
    <col min="9484" max="9484" width="2.75" customWidth="1"/>
    <col min="9485" max="9485" width="0" hidden="1" customWidth="1"/>
    <col min="9486" max="9486" width="6.125" customWidth="1"/>
    <col min="9488" max="9488" width="9.625" customWidth="1"/>
    <col min="9489" max="9489" width="9.5" customWidth="1"/>
    <col min="9490" max="9490" width="9.625" customWidth="1"/>
    <col min="9491" max="9491" width="9.375" customWidth="1"/>
    <col min="9493" max="9493" width="9.75" customWidth="1"/>
    <col min="9494" max="9494" width="9.5" customWidth="1"/>
    <col min="9495" max="9495" width="9.875" customWidth="1"/>
    <col min="9729" max="9729" width="0" hidden="1" customWidth="1"/>
    <col min="9730" max="9730" width="6" customWidth="1"/>
    <col min="9732" max="9732" width="10.875" customWidth="1"/>
    <col min="9733" max="9733" width="10.125" customWidth="1"/>
    <col min="9734" max="9734" width="10.375" customWidth="1"/>
    <col min="9735" max="9735" width="9.75" customWidth="1"/>
    <col min="9736" max="9736" width="10.25" customWidth="1"/>
    <col min="9737" max="9737" width="9.75" customWidth="1"/>
    <col min="9738" max="9738" width="9.625" customWidth="1"/>
    <col min="9739" max="9739" width="9.75" customWidth="1"/>
    <col min="9740" max="9740" width="2.75" customWidth="1"/>
    <col min="9741" max="9741" width="0" hidden="1" customWidth="1"/>
    <col min="9742" max="9742" width="6.125" customWidth="1"/>
    <col min="9744" max="9744" width="9.625" customWidth="1"/>
    <col min="9745" max="9745" width="9.5" customWidth="1"/>
    <col min="9746" max="9746" width="9.625" customWidth="1"/>
    <col min="9747" max="9747" width="9.375" customWidth="1"/>
    <col min="9749" max="9749" width="9.75" customWidth="1"/>
    <col min="9750" max="9750" width="9.5" customWidth="1"/>
    <col min="9751" max="9751" width="9.875" customWidth="1"/>
    <col min="9985" max="9985" width="0" hidden="1" customWidth="1"/>
    <col min="9986" max="9986" width="6" customWidth="1"/>
    <col min="9988" max="9988" width="10.875" customWidth="1"/>
    <col min="9989" max="9989" width="10.125" customWidth="1"/>
    <col min="9990" max="9990" width="10.375" customWidth="1"/>
    <col min="9991" max="9991" width="9.75" customWidth="1"/>
    <col min="9992" max="9992" width="10.25" customWidth="1"/>
    <col min="9993" max="9993" width="9.75" customWidth="1"/>
    <col min="9994" max="9994" width="9.625" customWidth="1"/>
    <col min="9995" max="9995" width="9.75" customWidth="1"/>
    <col min="9996" max="9996" width="2.75" customWidth="1"/>
    <col min="9997" max="9997" width="0" hidden="1" customWidth="1"/>
    <col min="9998" max="9998" width="6.125" customWidth="1"/>
    <col min="10000" max="10000" width="9.625" customWidth="1"/>
    <col min="10001" max="10001" width="9.5" customWidth="1"/>
    <col min="10002" max="10002" width="9.625" customWidth="1"/>
    <col min="10003" max="10003" width="9.375" customWidth="1"/>
    <col min="10005" max="10005" width="9.75" customWidth="1"/>
    <col min="10006" max="10006" width="9.5" customWidth="1"/>
    <col min="10007" max="10007" width="9.875" customWidth="1"/>
    <col min="10241" max="10241" width="0" hidden="1" customWidth="1"/>
    <col min="10242" max="10242" width="6" customWidth="1"/>
    <col min="10244" max="10244" width="10.875" customWidth="1"/>
    <col min="10245" max="10245" width="10.125" customWidth="1"/>
    <col min="10246" max="10246" width="10.375" customWidth="1"/>
    <col min="10247" max="10247" width="9.75" customWidth="1"/>
    <col min="10248" max="10248" width="10.25" customWidth="1"/>
    <col min="10249" max="10249" width="9.75" customWidth="1"/>
    <col min="10250" max="10250" width="9.625" customWidth="1"/>
    <col min="10251" max="10251" width="9.75" customWidth="1"/>
    <col min="10252" max="10252" width="2.75" customWidth="1"/>
    <col min="10253" max="10253" width="0" hidden="1" customWidth="1"/>
    <col min="10254" max="10254" width="6.125" customWidth="1"/>
    <col min="10256" max="10256" width="9.625" customWidth="1"/>
    <col min="10257" max="10257" width="9.5" customWidth="1"/>
    <col min="10258" max="10258" width="9.625" customWidth="1"/>
    <col min="10259" max="10259" width="9.375" customWidth="1"/>
    <col min="10261" max="10261" width="9.75" customWidth="1"/>
    <col min="10262" max="10262" width="9.5" customWidth="1"/>
    <col min="10263" max="10263" width="9.875" customWidth="1"/>
    <col min="10497" max="10497" width="0" hidden="1" customWidth="1"/>
    <col min="10498" max="10498" width="6" customWidth="1"/>
    <col min="10500" max="10500" width="10.875" customWidth="1"/>
    <col min="10501" max="10501" width="10.125" customWidth="1"/>
    <col min="10502" max="10502" width="10.375" customWidth="1"/>
    <col min="10503" max="10503" width="9.75" customWidth="1"/>
    <col min="10504" max="10504" width="10.25" customWidth="1"/>
    <col min="10505" max="10505" width="9.75" customWidth="1"/>
    <col min="10506" max="10506" width="9.625" customWidth="1"/>
    <col min="10507" max="10507" width="9.75" customWidth="1"/>
    <col min="10508" max="10508" width="2.75" customWidth="1"/>
    <col min="10509" max="10509" width="0" hidden="1" customWidth="1"/>
    <col min="10510" max="10510" width="6.125" customWidth="1"/>
    <col min="10512" max="10512" width="9.625" customWidth="1"/>
    <col min="10513" max="10513" width="9.5" customWidth="1"/>
    <col min="10514" max="10514" width="9.625" customWidth="1"/>
    <col min="10515" max="10515" width="9.375" customWidth="1"/>
    <col min="10517" max="10517" width="9.75" customWidth="1"/>
    <col min="10518" max="10518" width="9.5" customWidth="1"/>
    <col min="10519" max="10519" width="9.875" customWidth="1"/>
    <col min="10753" max="10753" width="0" hidden="1" customWidth="1"/>
    <col min="10754" max="10754" width="6" customWidth="1"/>
    <col min="10756" max="10756" width="10.875" customWidth="1"/>
    <col min="10757" max="10757" width="10.125" customWidth="1"/>
    <col min="10758" max="10758" width="10.375" customWidth="1"/>
    <col min="10759" max="10759" width="9.75" customWidth="1"/>
    <col min="10760" max="10760" width="10.25" customWidth="1"/>
    <col min="10761" max="10761" width="9.75" customWidth="1"/>
    <col min="10762" max="10762" width="9.625" customWidth="1"/>
    <col min="10763" max="10763" width="9.75" customWidth="1"/>
    <col min="10764" max="10764" width="2.75" customWidth="1"/>
    <col min="10765" max="10765" width="0" hidden="1" customWidth="1"/>
    <col min="10766" max="10766" width="6.125" customWidth="1"/>
    <col min="10768" max="10768" width="9.625" customWidth="1"/>
    <col min="10769" max="10769" width="9.5" customWidth="1"/>
    <col min="10770" max="10770" width="9.625" customWidth="1"/>
    <col min="10771" max="10771" width="9.375" customWidth="1"/>
    <col min="10773" max="10773" width="9.75" customWidth="1"/>
    <col min="10774" max="10774" width="9.5" customWidth="1"/>
    <col min="10775" max="10775" width="9.875" customWidth="1"/>
    <col min="11009" max="11009" width="0" hidden="1" customWidth="1"/>
    <col min="11010" max="11010" width="6" customWidth="1"/>
    <col min="11012" max="11012" width="10.875" customWidth="1"/>
    <col min="11013" max="11013" width="10.125" customWidth="1"/>
    <col min="11014" max="11014" width="10.375" customWidth="1"/>
    <col min="11015" max="11015" width="9.75" customWidth="1"/>
    <col min="11016" max="11016" width="10.25" customWidth="1"/>
    <col min="11017" max="11017" width="9.75" customWidth="1"/>
    <col min="11018" max="11018" width="9.625" customWidth="1"/>
    <col min="11019" max="11019" width="9.75" customWidth="1"/>
    <col min="11020" max="11020" width="2.75" customWidth="1"/>
    <col min="11021" max="11021" width="0" hidden="1" customWidth="1"/>
    <col min="11022" max="11022" width="6.125" customWidth="1"/>
    <col min="11024" max="11024" width="9.625" customWidth="1"/>
    <col min="11025" max="11025" width="9.5" customWidth="1"/>
    <col min="11026" max="11026" width="9.625" customWidth="1"/>
    <col min="11027" max="11027" width="9.375" customWidth="1"/>
    <col min="11029" max="11029" width="9.75" customWidth="1"/>
    <col min="11030" max="11030" width="9.5" customWidth="1"/>
    <col min="11031" max="11031" width="9.875" customWidth="1"/>
    <col min="11265" max="11265" width="0" hidden="1" customWidth="1"/>
    <col min="11266" max="11266" width="6" customWidth="1"/>
    <col min="11268" max="11268" width="10.875" customWidth="1"/>
    <col min="11269" max="11269" width="10.125" customWidth="1"/>
    <col min="11270" max="11270" width="10.375" customWidth="1"/>
    <col min="11271" max="11271" width="9.75" customWidth="1"/>
    <col min="11272" max="11272" width="10.25" customWidth="1"/>
    <col min="11273" max="11273" width="9.75" customWidth="1"/>
    <col min="11274" max="11274" width="9.625" customWidth="1"/>
    <col min="11275" max="11275" width="9.75" customWidth="1"/>
    <col min="11276" max="11276" width="2.75" customWidth="1"/>
    <col min="11277" max="11277" width="0" hidden="1" customWidth="1"/>
    <col min="11278" max="11278" width="6.125" customWidth="1"/>
    <col min="11280" max="11280" width="9.625" customWidth="1"/>
    <col min="11281" max="11281" width="9.5" customWidth="1"/>
    <col min="11282" max="11282" width="9.625" customWidth="1"/>
    <col min="11283" max="11283" width="9.375" customWidth="1"/>
    <col min="11285" max="11285" width="9.75" customWidth="1"/>
    <col min="11286" max="11286" width="9.5" customWidth="1"/>
    <col min="11287" max="11287" width="9.875" customWidth="1"/>
    <col min="11521" max="11521" width="0" hidden="1" customWidth="1"/>
    <col min="11522" max="11522" width="6" customWidth="1"/>
    <col min="11524" max="11524" width="10.875" customWidth="1"/>
    <col min="11525" max="11525" width="10.125" customWidth="1"/>
    <col min="11526" max="11526" width="10.375" customWidth="1"/>
    <col min="11527" max="11527" width="9.75" customWidth="1"/>
    <col min="11528" max="11528" width="10.25" customWidth="1"/>
    <col min="11529" max="11529" width="9.75" customWidth="1"/>
    <col min="11530" max="11530" width="9.625" customWidth="1"/>
    <col min="11531" max="11531" width="9.75" customWidth="1"/>
    <col min="11532" max="11532" width="2.75" customWidth="1"/>
    <col min="11533" max="11533" width="0" hidden="1" customWidth="1"/>
    <col min="11534" max="11534" width="6.125" customWidth="1"/>
    <col min="11536" max="11536" width="9.625" customWidth="1"/>
    <col min="11537" max="11537" width="9.5" customWidth="1"/>
    <col min="11538" max="11538" width="9.625" customWidth="1"/>
    <col min="11539" max="11539" width="9.375" customWidth="1"/>
    <col min="11541" max="11541" width="9.75" customWidth="1"/>
    <col min="11542" max="11542" width="9.5" customWidth="1"/>
    <col min="11543" max="11543" width="9.875" customWidth="1"/>
    <col min="11777" max="11777" width="0" hidden="1" customWidth="1"/>
    <col min="11778" max="11778" width="6" customWidth="1"/>
    <col min="11780" max="11780" width="10.875" customWidth="1"/>
    <col min="11781" max="11781" width="10.125" customWidth="1"/>
    <col min="11782" max="11782" width="10.375" customWidth="1"/>
    <col min="11783" max="11783" width="9.75" customWidth="1"/>
    <col min="11784" max="11784" width="10.25" customWidth="1"/>
    <col min="11785" max="11785" width="9.75" customWidth="1"/>
    <col min="11786" max="11786" width="9.625" customWidth="1"/>
    <col min="11787" max="11787" width="9.75" customWidth="1"/>
    <col min="11788" max="11788" width="2.75" customWidth="1"/>
    <col min="11789" max="11789" width="0" hidden="1" customWidth="1"/>
    <col min="11790" max="11790" width="6.125" customWidth="1"/>
    <col min="11792" max="11792" width="9.625" customWidth="1"/>
    <col min="11793" max="11793" width="9.5" customWidth="1"/>
    <col min="11794" max="11794" width="9.625" customWidth="1"/>
    <col min="11795" max="11795" width="9.375" customWidth="1"/>
    <col min="11797" max="11797" width="9.75" customWidth="1"/>
    <col min="11798" max="11798" width="9.5" customWidth="1"/>
    <col min="11799" max="11799" width="9.875" customWidth="1"/>
    <col min="12033" max="12033" width="0" hidden="1" customWidth="1"/>
    <col min="12034" max="12034" width="6" customWidth="1"/>
    <col min="12036" max="12036" width="10.875" customWidth="1"/>
    <col min="12037" max="12037" width="10.125" customWidth="1"/>
    <col min="12038" max="12038" width="10.375" customWidth="1"/>
    <col min="12039" max="12039" width="9.75" customWidth="1"/>
    <col min="12040" max="12040" width="10.25" customWidth="1"/>
    <col min="12041" max="12041" width="9.75" customWidth="1"/>
    <col min="12042" max="12042" width="9.625" customWidth="1"/>
    <col min="12043" max="12043" width="9.75" customWidth="1"/>
    <col min="12044" max="12044" width="2.75" customWidth="1"/>
    <col min="12045" max="12045" width="0" hidden="1" customWidth="1"/>
    <col min="12046" max="12046" width="6.125" customWidth="1"/>
    <col min="12048" max="12048" width="9.625" customWidth="1"/>
    <col min="12049" max="12049" width="9.5" customWidth="1"/>
    <col min="12050" max="12050" width="9.625" customWidth="1"/>
    <col min="12051" max="12051" width="9.375" customWidth="1"/>
    <col min="12053" max="12053" width="9.75" customWidth="1"/>
    <col min="12054" max="12054" width="9.5" customWidth="1"/>
    <col min="12055" max="12055" width="9.875" customWidth="1"/>
    <col min="12289" max="12289" width="0" hidden="1" customWidth="1"/>
    <col min="12290" max="12290" width="6" customWidth="1"/>
    <col min="12292" max="12292" width="10.875" customWidth="1"/>
    <col min="12293" max="12293" width="10.125" customWidth="1"/>
    <col min="12294" max="12294" width="10.375" customWidth="1"/>
    <col min="12295" max="12295" width="9.75" customWidth="1"/>
    <col min="12296" max="12296" width="10.25" customWidth="1"/>
    <col min="12297" max="12297" width="9.75" customWidth="1"/>
    <col min="12298" max="12298" width="9.625" customWidth="1"/>
    <col min="12299" max="12299" width="9.75" customWidth="1"/>
    <col min="12300" max="12300" width="2.75" customWidth="1"/>
    <col min="12301" max="12301" width="0" hidden="1" customWidth="1"/>
    <col min="12302" max="12302" width="6.125" customWidth="1"/>
    <col min="12304" max="12304" width="9.625" customWidth="1"/>
    <col min="12305" max="12305" width="9.5" customWidth="1"/>
    <col min="12306" max="12306" width="9.625" customWidth="1"/>
    <col min="12307" max="12307" width="9.375" customWidth="1"/>
    <col min="12309" max="12309" width="9.75" customWidth="1"/>
    <col min="12310" max="12310" width="9.5" customWidth="1"/>
    <col min="12311" max="12311" width="9.875" customWidth="1"/>
    <col min="12545" max="12545" width="0" hidden="1" customWidth="1"/>
    <col min="12546" max="12546" width="6" customWidth="1"/>
    <col min="12548" max="12548" width="10.875" customWidth="1"/>
    <col min="12549" max="12549" width="10.125" customWidth="1"/>
    <col min="12550" max="12550" width="10.375" customWidth="1"/>
    <col min="12551" max="12551" width="9.75" customWidth="1"/>
    <col min="12552" max="12552" width="10.25" customWidth="1"/>
    <col min="12553" max="12553" width="9.75" customWidth="1"/>
    <col min="12554" max="12554" width="9.625" customWidth="1"/>
    <col min="12555" max="12555" width="9.75" customWidth="1"/>
    <col min="12556" max="12556" width="2.75" customWidth="1"/>
    <col min="12557" max="12557" width="0" hidden="1" customWidth="1"/>
    <col min="12558" max="12558" width="6.125" customWidth="1"/>
    <col min="12560" max="12560" width="9.625" customWidth="1"/>
    <col min="12561" max="12561" width="9.5" customWidth="1"/>
    <col min="12562" max="12562" width="9.625" customWidth="1"/>
    <col min="12563" max="12563" width="9.375" customWidth="1"/>
    <col min="12565" max="12565" width="9.75" customWidth="1"/>
    <col min="12566" max="12566" width="9.5" customWidth="1"/>
    <col min="12567" max="12567" width="9.875" customWidth="1"/>
    <col min="12801" max="12801" width="0" hidden="1" customWidth="1"/>
    <col min="12802" max="12802" width="6" customWidth="1"/>
    <col min="12804" max="12804" width="10.875" customWidth="1"/>
    <col min="12805" max="12805" width="10.125" customWidth="1"/>
    <col min="12806" max="12806" width="10.375" customWidth="1"/>
    <col min="12807" max="12807" width="9.75" customWidth="1"/>
    <col min="12808" max="12808" width="10.25" customWidth="1"/>
    <col min="12809" max="12809" width="9.75" customWidth="1"/>
    <col min="12810" max="12810" width="9.625" customWidth="1"/>
    <col min="12811" max="12811" width="9.75" customWidth="1"/>
    <col min="12812" max="12812" width="2.75" customWidth="1"/>
    <col min="12813" max="12813" width="0" hidden="1" customWidth="1"/>
    <col min="12814" max="12814" width="6.125" customWidth="1"/>
    <col min="12816" max="12816" width="9.625" customWidth="1"/>
    <col min="12817" max="12817" width="9.5" customWidth="1"/>
    <col min="12818" max="12818" width="9.625" customWidth="1"/>
    <col min="12819" max="12819" width="9.375" customWidth="1"/>
    <col min="12821" max="12821" width="9.75" customWidth="1"/>
    <col min="12822" max="12822" width="9.5" customWidth="1"/>
    <col min="12823" max="12823" width="9.875" customWidth="1"/>
    <col min="13057" max="13057" width="0" hidden="1" customWidth="1"/>
    <col min="13058" max="13058" width="6" customWidth="1"/>
    <col min="13060" max="13060" width="10.875" customWidth="1"/>
    <col min="13061" max="13061" width="10.125" customWidth="1"/>
    <col min="13062" max="13062" width="10.375" customWidth="1"/>
    <col min="13063" max="13063" width="9.75" customWidth="1"/>
    <col min="13064" max="13064" width="10.25" customWidth="1"/>
    <col min="13065" max="13065" width="9.75" customWidth="1"/>
    <col min="13066" max="13066" width="9.625" customWidth="1"/>
    <col min="13067" max="13067" width="9.75" customWidth="1"/>
    <col min="13068" max="13068" width="2.75" customWidth="1"/>
    <col min="13069" max="13069" width="0" hidden="1" customWidth="1"/>
    <col min="13070" max="13070" width="6.125" customWidth="1"/>
    <col min="13072" max="13072" width="9.625" customWidth="1"/>
    <col min="13073" max="13073" width="9.5" customWidth="1"/>
    <col min="13074" max="13074" width="9.625" customWidth="1"/>
    <col min="13075" max="13075" width="9.375" customWidth="1"/>
    <col min="13077" max="13077" width="9.75" customWidth="1"/>
    <col min="13078" max="13078" width="9.5" customWidth="1"/>
    <col min="13079" max="13079" width="9.875" customWidth="1"/>
    <col min="13313" max="13313" width="0" hidden="1" customWidth="1"/>
    <col min="13314" max="13314" width="6" customWidth="1"/>
    <col min="13316" max="13316" width="10.875" customWidth="1"/>
    <col min="13317" max="13317" width="10.125" customWidth="1"/>
    <col min="13318" max="13318" width="10.375" customWidth="1"/>
    <col min="13319" max="13319" width="9.75" customWidth="1"/>
    <col min="13320" max="13320" width="10.25" customWidth="1"/>
    <col min="13321" max="13321" width="9.75" customWidth="1"/>
    <col min="13322" max="13322" width="9.625" customWidth="1"/>
    <col min="13323" max="13323" width="9.75" customWidth="1"/>
    <col min="13324" max="13324" width="2.75" customWidth="1"/>
    <col min="13325" max="13325" width="0" hidden="1" customWidth="1"/>
    <col min="13326" max="13326" width="6.125" customWidth="1"/>
    <col min="13328" max="13328" width="9.625" customWidth="1"/>
    <col min="13329" max="13329" width="9.5" customWidth="1"/>
    <col min="13330" max="13330" width="9.625" customWidth="1"/>
    <col min="13331" max="13331" width="9.375" customWidth="1"/>
    <col min="13333" max="13333" width="9.75" customWidth="1"/>
    <col min="13334" max="13334" width="9.5" customWidth="1"/>
    <col min="13335" max="13335" width="9.875" customWidth="1"/>
    <col min="13569" max="13569" width="0" hidden="1" customWidth="1"/>
    <col min="13570" max="13570" width="6" customWidth="1"/>
    <col min="13572" max="13572" width="10.875" customWidth="1"/>
    <col min="13573" max="13573" width="10.125" customWidth="1"/>
    <col min="13574" max="13574" width="10.375" customWidth="1"/>
    <col min="13575" max="13575" width="9.75" customWidth="1"/>
    <col min="13576" max="13576" width="10.25" customWidth="1"/>
    <col min="13577" max="13577" width="9.75" customWidth="1"/>
    <col min="13578" max="13578" width="9.625" customWidth="1"/>
    <col min="13579" max="13579" width="9.75" customWidth="1"/>
    <col min="13580" max="13580" width="2.75" customWidth="1"/>
    <col min="13581" max="13581" width="0" hidden="1" customWidth="1"/>
    <col min="13582" max="13582" width="6.125" customWidth="1"/>
    <col min="13584" max="13584" width="9.625" customWidth="1"/>
    <col min="13585" max="13585" width="9.5" customWidth="1"/>
    <col min="13586" max="13586" width="9.625" customWidth="1"/>
    <col min="13587" max="13587" width="9.375" customWidth="1"/>
    <col min="13589" max="13589" width="9.75" customWidth="1"/>
    <col min="13590" max="13590" width="9.5" customWidth="1"/>
    <col min="13591" max="13591" width="9.875" customWidth="1"/>
    <col min="13825" max="13825" width="0" hidden="1" customWidth="1"/>
    <col min="13826" max="13826" width="6" customWidth="1"/>
    <col min="13828" max="13828" width="10.875" customWidth="1"/>
    <col min="13829" max="13829" width="10.125" customWidth="1"/>
    <col min="13830" max="13830" width="10.375" customWidth="1"/>
    <col min="13831" max="13831" width="9.75" customWidth="1"/>
    <col min="13832" max="13832" width="10.25" customWidth="1"/>
    <col min="13833" max="13833" width="9.75" customWidth="1"/>
    <col min="13834" max="13834" width="9.625" customWidth="1"/>
    <col min="13835" max="13835" width="9.75" customWidth="1"/>
    <col min="13836" max="13836" width="2.75" customWidth="1"/>
    <col min="13837" max="13837" width="0" hidden="1" customWidth="1"/>
    <col min="13838" max="13838" width="6.125" customWidth="1"/>
    <col min="13840" max="13840" width="9.625" customWidth="1"/>
    <col min="13841" max="13841" width="9.5" customWidth="1"/>
    <col min="13842" max="13842" width="9.625" customWidth="1"/>
    <col min="13843" max="13843" width="9.375" customWidth="1"/>
    <col min="13845" max="13845" width="9.75" customWidth="1"/>
    <col min="13846" max="13846" width="9.5" customWidth="1"/>
    <col min="13847" max="13847" width="9.875" customWidth="1"/>
    <col min="14081" max="14081" width="0" hidden="1" customWidth="1"/>
    <col min="14082" max="14082" width="6" customWidth="1"/>
    <col min="14084" max="14084" width="10.875" customWidth="1"/>
    <col min="14085" max="14085" width="10.125" customWidth="1"/>
    <col min="14086" max="14086" width="10.375" customWidth="1"/>
    <col min="14087" max="14087" width="9.75" customWidth="1"/>
    <col min="14088" max="14088" width="10.25" customWidth="1"/>
    <col min="14089" max="14089" width="9.75" customWidth="1"/>
    <col min="14090" max="14090" width="9.625" customWidth="1"/>
    <col min="14091" max="14091" width="9.75" customWidth="1"/>
    <col min="14092" max="14092" width="2.75" customWidth="1"/>
    <col min="14093" max="14093" width="0" hidden="1" customWidth="1"/>
    <col min="14094" max="14094" width="6.125" customWidth="1"/>
    <col min="14096" max="14096" width="9.625" customWidth="1"/>
    <col min="14097" max="14097" width="9.5" customWidth="1"/>
    <col min="14098" max="14098" width="9.625" customWidth="1"/>
    <col min="14099" max="14099" width="9.375" customWidth="1"/>
    <col min="14101" max="14101" width="9.75" customWidth="1"/>
    <col min="14102" max="14102" width="9.5" customWidth="1"/>
    <col min="14103" max="14103" width="9.875" customWidth="1"/>
    <col min="14337" max="14337" width="0" hidden="1" customWidth="1"/>
    <col min="14338" max="14338" width="6" customWidth="1"/>
    <col min="14340" max="14340" width="10.875" customWidth="1"/>
    <col min="14341" max="14341" width="10.125" customWidth="1"/>
    <col min="14342" max="14342" width="10.375" customWidth="1"/>
    <col min="14343" max="14343" width="9.75" customWidth="1"/>
    <col min="14344" max="14344" width="10.25" customWidth="1"/>
    <col min="14345" max="14345" width="9.75" customWidth="1"/>
    <col min="14346" max="14346" width="9.625" customWidth="1"/>
    <col min="14347" max="14347" width="9.75" customWidth="1"/>
    <col min="14348" max="14348" width="2.75" customWidth="1"/>
    <col min="14349" max="14349" width="0" hidden="1" customWidth="1"/>
    <col min="14350" max="14350" width="6.125" customWidth="1"/>
    <col min="14352" max="14352" width="9.625" customWidth="1"/>
    <col min="14353" max="14353" width="9.5" customWidth="1"/>
    <col min="14354" max="14354" width="9.625" customWidth="1"/>
    <col min="14355" max="14355" width="9.375" customWidth="1"/>
    <col min="14357" max="14357" width="9.75" customWidth="1"/>
    <col min="14358" max="14358" width="9.5" customWidth="1"/>
    <col min="14359" max="14359" width="9.875" customWidth="1"/>
    <col min="14593" max="14593" width="0" hidden="1" customWidth="1"/>
    <col min="14594" max="14594" width="6" customWidth="1"/>
    <col min="14596" max="14596" width="10.875" customWidth="1"/>
    <col min="14597" max="14597" width="10.125" customWidth="1"/>
    <col min="14598" max="14598" width="10.375" customWidth="1"/>
    <col min="14599" max="14599" width="9.75" customWidth="1"/>
    <col min="14600" max="14600" width="10.25" customWidth="1"/>
    <col min="14601" max="14601" width="9.75" customWidth="1"/>
    <col min="14602" max="14602" width="9.625" customWidth="1"/>
    <col min="14603" max="14603" width="9.75" customWidth="1"/>
    <col min="14604" max="14604" width="2.75" customWidth="1"/>
    <col min="14605" max="14605" width="0" hidden="1" customWidth="1"/>
    <col min="14606" max="14606" width="6.125" customWidth="1"/>
    <col min="14608" max="14608" width="9.625" customWidth="1"/>
    <col min="14609" max="14609" width="9.5" customWidth="1"/>
    <col min="14610" max="14610" width="9.625" customWidth="1"/>
    <col min="14611" max="14611" width="9.375" customWidth="1"/>
    <col min="14613" max="14613" width="9.75" customWidth="1"/>
    <col min="14614" max="14614" width="9.5" customWidth="1"/>
    <col min="14615" max="14615" width="9.875" customWidth="1"/>
    <col min="14849" max="14849" width="0" hidden="1" customWidth="1"/>
    <col min="14850" max="14850" width="6" customWidth="1"/>
    <col min="14852" max="14852" width="10.875" customWidth="1"/>
    <col min="14853" max="14853" width="10.125" customWidth="1"/>
    <col min="14854" max="14854" width="10.375" customWidth="1"/>
    <col min="14855" max="14855" width="9.75" customWidth="1"/>
    <col min="14856" max="14856" width="10.25" customWidth="1"/>
    <col min="14857" max="14857" width="9.75" customWidth="1"/>
    <col min="14858" max="14858" width="9.625" customWidth="1"/>
    <col min="14859" max="14859" width="9.75" customWidth="1"/>
    <col min="14860" max="14860" width="2.75" customWidth="1"/>
    <col min="14861" max="14861" width="0" hidden="1" customWidth="1"/>
    <col min="14862" max="14862" width="6.125" customWidth="1"/>
    <col min="14864" max="14864" width="9.625" customWidth="1"/>
    <col min="14865" max="14865" width="9.5" customWidth="1"/>
    <col min="14866" max="14866" width="9.625" customWidth="1"/>
    <col min="14867" max="14867" width="9.375" customWidth="1"/>
    <col min="14869" max="14869" width="9.75" customWidth="1"/>
    <col min="14870" max="14870" width="9.5" customWidth="1"/>
    <col min="14871" max="14871" width="9.875" customWidth="1"/>
    <col min="15105" max="15105" width="0" hidden="1" customWidth="1"/>
    <col min="15106" max="15106" width="6" customWidth="1"/>
    <col min="15108" max="15108" width="10.875" customWidth="1"/>
    <col min="15109" max="15109" width="10.125" customWidth="1"/>
    <col min="15110" max="15110" width="10.375" customWidth="1"/>
    <col min="15111" max="15111" width="9.75" customWidth="1"/>
    <col min="15112" max="15112" width="10.25" customWidth="1"/>
    <col min="15113" max="15113" width="9.75" customWidth="1"/>
    <col min="15114" max="15114" width="9.625" customWidth="1"/>
    <col min="15115" max="15115" width="9.75" customWidth="1"/>
    <col min="15116" max="15116" width="2.75" customWidth="1"/>
    <col min="15117" max="15117" width="0" hidden="1" customWidth="1"/>
    <col min="15118" max="15118" width="6.125" customWidth="1"/>
    <col min="15120" max="15120" width="9.625" customWidth="1"/>
    <col min="15121" max="15121" width="9.5" customWidth="1"/>
    <col min="15122" max="15122" width="9.625" customWidth="1"/>
    <col min="15123" max="15123" width="9.375" customWidth="1"/>
    <col min="15125" max="15125" width="9.75" customWidth="1"/>
    <col min="15126" max="15126" width="9.5" customWidth="1"/>
    <col min="15127" max="15127" width="9.875" customWidth="1"/>
    <col min="15361" max="15361" width="0" hidden="1" customWidth="1"/>
    <col min="15362" max="15362" width="6" customWidth="1"/>
    <col min="15364" max="15364" width="10.875" customWidth="1"/>
    <col min="15365" max="15365" width="10.125" customWidth="1"/>
    <col min="15366" max="15366" width="10.375" customWidth="1"/>
    <col min="15367" max="15367" width="9.75" customWidth="1"/>
    <col min="15368" max="15368" width="10.25" customWidth="1"/>
    <col min="15369" max="15369" width="9.75" customWidth="1"/>
    <col min="15370" max="15370" width="9.625" customWidth="1"/>
    <col min="15371" max="15371" width="9.75" customWidth="1"/>
    <col min="15372" max="15372" width="2.75" customWidth="1"/>
    <col min="15373" max="15373" width="0" hidden="1" customWidth="1"/>
    <col min="15374" max="15374" width="6.125" customWidth="1"/>
    <col min="15376" max="15376" width="9.625" customWidth="1"/>
    <col min="15377" max="15377" width="9.5" customWidth="1"/>
    <col min="15378" max="15378" width="9.625" customWidth="1"/>
    <col min="15379" max="15379" width="9.375" customWidth="1"/>
    <col min="15381" max="15381" width="9.75" customWidth="1"/>
    <col min="15382" max="15382" width="9.5" customWidth="1"/>
    <col min="15383" max="15383" width="9.875" customWidth="1"/>
    <col min="15617" max="15617" width="0" hidden="1" customWidth="1"/>
    <col min="15618" max="15618" width="6" customWidth="1"/>
    <col min="15620" max="15620" width="10.875" customWidth="1"/>
    <col min="15621" max="15621" width="10.125" customWidth="1"/>
    <col min="15622" max="15622" width="10.375" customWidth="1"/>
    <col min="15623" max="15623" width="9.75" customWidth="1"/>
    <col min="15624" max="15624" width="10.25" customWidth="1"/>
    <col min="15625" max="15625" width="9.75" customWidth="1"/>
    <col min="15626" max="15626" width="9.625" customWidth="1"/>
    <col min="15627" max="15627" width="9.75" customWidth="1"/>
    <col min="15628" max="15628" width="2.75" customWidth="1"/>
    <col min="15629" max="15629" width="0" hidden="1" customWidth="1"/>
    <col min="15630" max="15630" width="6.125" customWidth="1"/>
    <col min="15632" max="15632" width="9.625" customWidth="1"/>
    <col min="15633" max="15633" width="9.5" customWidth="1"/>
    <col min="15634" max="15634" width="9.625" customWidth="1"/>
    <col min="15635" max="15635" width="9.375" customWidth="1"/>
    <col min="15637" max="15637" width="9.75" customWidth="1"/>
    <col min="15638" max="15638" width="9.5" customWidth="1"/>
    <col min="15639" max="15639" width="9.875" customWidth="1"/>
    <col min="15873" max="15873" width="0" hidden="1" customWidth="1"/>
    <col min="15874" max="15874" width="6" customWidth="1"/>
    <col min="15876" max="15876" width="10.875" customWidth="1"/>
    <col min="15877" max="15877" width="10.125" customWidth="1"/>
    <col min="15878" max="15878" width="10.375" customWidth="1"/>
    <col min="15879" max="15879" width="9.75" customWidth="1"/>
    <col min="15880" max="15880" width="10.25" customWidth="1"/>
    <col min="15881" max="15881" width="9.75" customWidth="1"/>
    <col min="15882" max="15882" width="9.625" customWidth="1"/>
    <col min="15883" max="15883" width="9.75" customWidth="1"/>
    <col min="15884" max="15884" width="2.75" customWidth="1"/>
    <col min="15885" max="15885" width="0" hidden="1" customWidth="1"/>
    <col min="15886" max="15886" width="6.125" customWidth="1"/>
    <col min="15888" max="15888" width="9.625" customWidth="1"/>
    <col min="15889" max="15889" width="9.5" customWidth="1"/>
    <col min="15890" max="15890" width="9.625" customWidth="1"/>
    <col min="15891" max="15891" width="9.375" customWidth="1"/>
    <col min="15893" max="15893" width="9.75" customWidth="1"/>
    <col min="15894" max="15894" width="9.5" customWidth="1"/>
    <col min="15895" max="15895" width="9.875" customWidth="1"/>
    <col min="16129" max="16129" width="0" hidden="1" customWidth="1"/>
    <col min="16130" max="16130" width="6" customWidth="1"/>
    <col min="16132" max="16132" width="10.875" customWidth="1"/>
    <col min="16133" max="16133" width="10.125" customWidth="1"/>
    <col min="16134" max="16134" width="10.375" customWidth="1"/>
    <col min="16135" max="16135" width="9.75" customWidth="1"/>
    <col min="16136" max="16136" width="10.25" customWidth="1"/>
    <col min="16137" max="16137" width="9.75" customWidth="1"/>
    <col min="16138" max="16138" width="9.625" customWidth="1"/>
    <col min="16139" max="16139" width="9.75" customWidth="1"/>
    <col min="16140" max="16140" width="2.75" customWidth="1"/>
    <col min="16141" max="16141" width="0" hidden="1" customWidth="1"/>
    <col min="16142" max="16142" width="6.125" customWidth="1"/>
    <col min="16144" max="16144" width="9.625" customWidth="1"/>
    <col min="16145" max="16145" width="9.5" customWidth="1"/>
    <col min="16146" max="16146" width="9.625" customWidth="1"/>
    <col min="16147" max="16147" width="9.375" customWidth="1"/>
    <col min="16149" max="16149" width="9.75" customWidth="1"/>
    <col min="16150" max="16150" width="9.5" customWidth="1"/>
    <col min="16151" max="16151" width="9.875" customWidth="1"/>
  </cols>
  <sheetData>
    <row r="1" spans="1:45" ht="14.25">
      <c r="A1" s="19"/>
      <c r="D1" s="20"/>
      <c r="E1" s="20"/>
      <c r="F1" s="20"/>
      <c r="G1" s="20"/>
      <c r="H1" s="20"/>
      <c r="I1" s="20"/>
      <c r="J1" s="21"/>
      <c r="K1" s="21"/>
      <c r="L1" s="21"/>
      <c r="M1" s="21"/>
      <c r="N1" s="21"/>
      <c r="O1" s="21"/>
      <c r="P1" s="21"/>
      <c r="Q1" s="21"/>
      <c r="R1" s="21"/>
      <c r="Y1" s="21"/>
      <c r="Z1" s="21"/>
      <c r="AA1" s="21"/>
      <c r="AB1" s="21"/>
      <c r="AC1" s="21"/>
      <c r="AJ1" s="21"/>
      <c r="AK1" s="21"/>
      <c r="AL1" s="21"/>
      <c r="AM1" s="21"/>
      <c r="AN1" s="21"/>
    </row>
    <row r="2" spans="1:45" ht="14.25">
      <c r="A2" s="19"/>
      <c r="D2" s="20"/>
      <c r="E2" s="20"/>
      <c r="F2" s="20"/>
      <c r="G2" s="20"/>
      <c r="H2" s="20"/>
      <c r="I2" s="20"/>
      <c r="J2" s="21"/>
      <c r="K2" s="21"/>
      <c r="L2" s="21"/>
      <c r="M2" s="21"/>
      <c r="N2" s="21"/>
      <c r="O2" s="21"/>
      <c r="P2" s="21"/>
      <c r="Q2" s="21"/>
      <c r="R2" s="21"/>
      <c r="Y2" s="21"/>
      <c r="Z2" s="21"/>
      <c r="AA2" s="21"/>
      <c r="AB2" s="21"/>
      <c r="AC2" s="21"/>
      <c r="AJ2" s="21"/>
      <c r="AK2" s="21"/>
      <c r="AL2" s="21"/>
      <c r="AM2" s="21"/>
      <c r="AN2" s="21"/>
    </row>
    <row r="3" spans="1:45" ht="26.25" thickBot="1">
      <c r="A3" s="19"/>
      <c r="B3" s="106" t="s">
        <v>60</v>
      </c>
      <c r="C3" s="106"/>
      <c r="D3" s="106"/>
      <c r="E3" s="106"/>
      <c r="F3" s="106"/>
      <c r="G3" s="106"/>
      <c r="H3" s="106"/>
      <c r="I3" s="106"/>
      <c r="J3" s="106"/>
      <c r="K3" s="106"/>
      <c r="L3" s="21"/>
      <c r="M3" s="21"/>
      <c r="N3" s="106" t="s">
        <v>61</v>
      </c>
      <c r="O3" s="106"/>
      <c r="P3" s="106"/>
      <c r="Q3" s="106"/>
      <c r="R3" s="106"/>
      <c r="S3" s="106"/>
      <c r="T3" s="106"/>
      <c r="U3" s="106"/>
      <c r="V3" s="106"/>
      <c r="W3" s="106"/>
      <c r="Y3" s="106" t="s">
        <v>113</v>
      </c>
      <c r="Z3" s="106"/>
      <c r="AA3" s="106"/>
      <c r="AB3" s="106"/>
      <c r="AC3" s="106"/>
      <c r="AD3" s="106"/>
      <c r="AE3" s="106"/>
      <c r="AF3" s="106"/>
      <c r="AG3" s="106"/>
      <c r="AH3" s="106"/>
      <c r="AJ3" s="106" t="s">
        <v>113</v>
      </c>
      <c r="AK3" s="106"/>
      <c r="AL3" s="106"/>
      <c r="AM3" s="106"/>
      <c r="AN3" s="106"/>
      <c r="AO3" s="106"/>
      <c r="AP3" s="106"/>
      <c r="AQ3" s="106"/>
      <c r="AR3" s="106"/>
      <c r="AS3" s="106"/>
    </row>
    <row r="4" spans="1:45" ht="15" hidden="1" thickBot="1">
      <c r="A4" s="19"/>
      <c r="B4" s="22">
        <v>2188</v>
      </c>
      <c r="C4" s="23"/>
      <c r="D4" s="24">
        <v>320</v>
      </c>
      <c r="E4" s="24">
        <v>300</v>
      </c>
      <c r="F4" s="24">
        <v>280</v>
      </c>
      <c r="G4" s="24">
        <v>280</v>
      </c>
      <c r="H4" s="24">
        <v>320</v>
      </c>
      <c r="I4" s="24">
        <v>320</v>
      </c>
      <c r="J4" s="25">
        <v>260</v>
      </c>
      <c r="K4" s="25">
        <v>300</v>
      </c>
      <c r="L4" s="21"/>
      <c r="M4" s="19"/>
      <c r="N4" s="22">
        <v>2168</v>
      </c>
      <c r="O4" s="23"/>
      <c r="P4" s="24">
        <v>300</v>
      </c>
      <c r="Q4" s="24">
        <v>250</v>
      </c>
      <c r="R4" s="24">
        <v>260</v>
      </c>
      <c r="S4" s="24">
        <v>260</v>
      </c>
      <c r="T4" s="24">
        <v>250</v>
      </c>
      <c r="U4" s="24">
        <v>250</v>
      </c>
      <c r="V4" s="24">
        <v>290</v>
      </c>
      <c r="W4" s="24">
        <v>360</v>
      </c>
      <c r="Y4" s="22">
        <v>2168</v>
      </c>
      <c r="Z4" s="23"/>
      <c r="AA4" s="24">
        <v>300</v>
      </c>
      <c r="AB4" s="24">
        <v>250</v>
      </c>
      <c r="AC4" s="24">
        <v>260</v>
      </c>
      <c r="AD4" s="24">
        <v>260</v>
      </c>
      <c r="AE4" s="24">
        <v>250</v>
      </c>
      <c r="AF4" s="24">
        <v>250</v>
      </c>
      <c r="AG4" s="24">
        <v>290</v>
      </c>
      <c r="AH4" s="24">
        <v>360</v>
      </c>
      <c r="AJ4" s="22">
        <v>2168</v>
      </c>
      <c r="AK4" s="23"/>
      <c r="AL4" s="24">
        <v>300</v>
      </c>
      <c r="AM4" s="24">
        <v>250</v>
      </c>
      <c r="AN4" s="24">
        <v>260</v>
      </c>
      <c r="AO4" s="24">
        <v>260</v>
      </c>
      <c r="AP4" s="24">
        <v>250</v>
      </c>
      <c r="AQ4" s="24">
        <v>250</v>
      </c>
      <c r="AR4" s="24">
        <v>290</v>
      </c>
      <c r="AS4" s="24">
        <v>360</v>
      </c>
    </row>
    <row r="5" spans="1:45" ht="14.25">
      <c r="A5" s="19"/>
      <c r="B5" s="107" t="s">
        <v>62</v>
      </c>
      <c r="C5" s="108"/>
      <c r="D5" s="108" t="s">
        <v>63</v>
      </c>
      <c r="E5" s="108"/>
      <c r="F5" s="108" t="s">
        <v>64</v>
      </c>
      <c r="G5" s="108"/>
      <c r="H5" s="108" t="s">
        <v>65</v>
      </c>
      <c r="I5" s="109"/>
      <c r="J5" s="108" t="s">
        <v>66</v>
      </c>
      <c r="K5" s="109"/>
      <c r="L5" s="21"/>
      <c r="M5" s="19"/>
      <c r="N5" s="110" t="s">
        <v>67</v>
      </c>
      <c r="O5" s="111"/>
      <c r="P5" s="111" t="s">
        <v>63</v>
      </c>
      <c r="Q5" s="111"/>
      <c r="R5" s="111" t="s">
        <v>64</v>
      </c>
      <c r="S5" s="111"/>
      <c r="T5" s="111" t="s">
        <v>65</v>
      </c>
      <c r="U5" s="111"/>
      <c r="V5" s="111" t="s">
        <v>66</v>
      </c>
      <c r="W5" s="112"/>
      <c r="Y5" s="110" t="s">
        <v>112</v>
      </c>
      <c r="Z5" s="111"/>
      <c r="AA5" s="111" t="s">
        <v>63</v>
      </c>
      <c r="AB5" s="111"/>
      <c r="AC5" s="111" t="s">
        <v>64</v>
      </c>
      <c r="AD5" s="111"/>
      <c r="AE5" s="111" t="s">
        <v>65</v>
      </c>
      <c r="AF5" s="111"/>
      <c r="AG5" s="111" t="s">
        <v>66</v>
      </c>
      <c r="AH5" s="112"/>
      <c r="AJ5" s="110" t="s">
        <v>114</v>
      </c>
      <c r="AK5" s="111"/>
      <c r="AL5" s="111" t="s">
        <v>63</v>
      </c>
      <c r="AM5" s="111"/>
      <c r="AN5" s="111" t="s">
        <v>64</v>
      </c>
      <c r="AO5" s="111"/>
      <c r="AP5" s="111" t="s">
        <v>65</v>
      </c>
      <c r="AQ5" s="111"/>
      <c r="AR5" s="111" t="s">
        <v>66</v>
      </c>
      <c r="AS5" s="112"/>
    </row>
    <row r="6" spans="1:45" ht="18.75">
      <c r="A6" s="113" t="s">
        <v>68</v>
      </c>
      <c r="B6" s="115" t="s">
        <v>69</v>
      </c>
      <c r="C6" s="116"/>
      <c r="D6" s="26" t="s">
        <v>70</v>
      </c>
      <c r="E6" s="26" t="s">
        <v>71</v>
      </c>
      <c r="F6" s="26" t="s">
        <v>72</v>
      </c>
      <c r="G6" s="26" t="s">
        <v>73</v>
      </c>
      <c r="H6" s="26" t="s">
        <v>74</v>
      </c>
      <c r="I6" s="26" t="s">
        <v>75</v>
      </c>
      <c r="J6" s="26" t="s">
        <v>76</v>
      </c>
      <c r="K6" s="27" t="s">
        <v>77</v>
      </c>
      <c r="L6" s="28"/>
      <c r="M6" s="113" t="s">
        <v>68</v>
      </c>
      <c r="N6" s="117" t="s">
        <v>69</v>
      </c>
      <c r="O6" s="118"/>
      <c r="P6" s="26" t="s">
        <v>78</v>
      </c>
      <c r="Q6" s="26" t="s">
        <v>71</v>
      </c>
      <c r="R6" s="26" t="s">
        <v>72</v>
      </c>
      <c r="S6" s="26" t="s">
        <v>73</v>
      </c>
      <c r="T6" s="26" t="s">
        <v>74</v>
      </c>
      <c r="U6" s="26" t="s">
        <v>75</v>
      </c>
      <c r="V6" s="26" t="s">
        <v>76</v>
      </c>
      <c r="W6" s="27" t="s">
        <v>77</v>
      </c>
      <c r="Y6" s="117" t="s">
        <v>69</v>
      </c>
      <c r="Z6" s="118"/>
      <c r="AA6" s="26" t="s">
        <v>78</v>
      </c>
      <c r="AB6" s="26" t="s">
        <v>71</v>
      </c>
      <c r="AC6" s="26" t="s">
        <v>72</v>
      </c>
      <c r="AD6" s="26" t="s">
        <v>73</v>
      </c>
      <c r="AE6" s="26" t="s">
        <v>74</v>
      </c>
      <c r="AF6" s="26" t="s">
        <v>75</v>
      </c>
      <c r="AG6" s="26" t="s">
        <v>76</v>
      </c>
      <c r="AH6" s="27" t="s">
        <v>77</v>
      </c>
      <c r="AJ6" s="117" t="s">
        <v>69</v>
      </c>
      <c r="AK6" s="118"/>
      <c r="AL6" s="26" t="s">
        <v>78</v>
      </c>
      <c r="AM6" s="26" t="s">
        <v>71</v>
      </c>
      <c r="AN6" s="26" t="s">
        <v>72</v>
      </c>
      <c r="AO6" s="26" t="s">
        <v>73</v>
      </c>
      <c r="AP6" s="26" t="s">
        <v>74</v>
      </c>
      <c r="AQ6" s="26" t="s">
        <v>75</v>
      </c>
      <c r="AR6" s="26" t="s">
        <v>76</v>
      </c>
      <c r="AS6" s="27" t="s">
        <v>77</v>
      </c>
    </row>
    <row r="7" spans="1:45" ht="16.5" thickBot="1">
      <c r="A7" s="114"/>
      <c r="B7" s="119" t="s">
        <v>79</v>
      </c>
      <c r="C7" s="120"/>
      <c r="D7" s="29">
        <v>147.22999999999999</v>
      </c>
      <c r="E7" s="29">
        <v>139.82</v>
      </c>
      <c r="F7" s="29">
        <v>128.38</v>
      </c>
      <c r="G7" s="29">
        <v>128.38</v>
      </c>
      <c r="H7" s="29">
        <v>97.09</v>
      </c>
      <c r="I7" s="29">
        <v>97.09</v>
      </c>
      <c r="J7" s="29">
        <v>128.19999999999999</v>
      </c>
      <c r="K7" s="30">
        <v>132.88999999999999</v>
      </c>
      <c r="L7" s="31"/>
      <c r="M7" s="114"/>
      <c r="N7" s="121" t="s">
        <v>79</v>
      </c>
      <c r="O7" s="122"/>
      <c r="P7" s="29">
        <v>152.38</v>
      </c>
      <c r="Q7" s="29">
        <v>144.69999999999999</v>
      </c>
      <c r="R7" s="29">
        <v>132.94</v>
      </c>
      <c r="S7" s="29">
        <v>132.94</v>
      </c>
      <c r="T7" s="29">
        <v>132.94</v>
      </c>
      <c r="U7" s="29">
        <v>132.94</v>
      </c>
      <c r="V7" s="29">
        <v>143.13999999999999</v>
      </c>
      <c r="W7" s="30">
        <v>202.21</v>
      </c>
      <c r="Y7" s="121" t="s">
        <v>79</v>
      </c>
      <c r="Z7" s="122"/>
      <c r="AA7" s="29">
        <v>152.38</v>
      </c>
      <c r="AB7" s="29">
        <v>144.69999999999999</v>
      </c>
      <c r="AC7" s="29">
        <v>132.94</v>
      </c>
      <c r="AD7" s="29">
        <v>132.94</v>
      </c>
      <c r="AE7" s="29">
        <v>132.94</v>
      </c>
      <c r="AF7" s="29">
        <v>132.94</v>
      </c>
      <c r="AG7" s="29">
        <v>143.13999999999999</v>
      </c>
      <c r="AH7" s="30">
        <v>202.21</v>
      </c>
      <c r="AJ7" s="121" t="s">
        <v>79</v>
      </c>
      <c r="AK7" s="122"/>
      <c r="AL7" s="29">
        <v>152.38</v>
      </c>
      <c r="AM7" s="29">
        <v>144.69999999999999</v>
      </c>
      <c r="AN7" s="29">
        <v>888</v>
      </c>
      <c r="AO7" s="29">
        <v>132.94</v>
      </c>
      <c r="AP7" s="29">
        <v>132.94</v>
      </c>
      <c r="AQ7" s="29">
        <v>132.94</v>
      </c>
      <c r="AR7" s="29">
        <v>143.13999999999999</v>
      </c>
      <c r="AS7" s="30">
        <v>202.21</v>
      </c>
    </row>
    <row r="8" spans="1:45" ht="17.25" thickTop="1" thickBot="1">
      <c r="A8" s="32"/>
      <c r="B8" s="33"/>
      <c r="C8" s="34" t="s">
        <v>80</v>
      </c>
      <c r="D8" s="86" t="str">
        <f t="shared" ref="D8:K8" si="0">LEFT($B$5)&amp;"-"&amp;LEFT($B9,LEN($B9)-1)&amp;D$6</f>
        <v>4-1101</v>
      </c>
      <c r="E8" s="86" t="str">
        <f t="shared" si="0"/>
        <v>4-1102</v>
      </c>
      <c r="F8" s="86" t="str">
        <f t="shared" si="0"/>
        <v>4-1103</v>
      </c>
      <c r="G8" s="86" t="str">
        <f t="shared" si="0"/>
        <v>4-1104</v>
      </c>
      <c r="H8" s="86" t="str">
        <f t="shared" si="0"/>
        <v>4-1105</v>
      </c>
      <c r="I8" s="86" t="str">
        <f t="shared" si="0"/>
        <v>4-1106</v>
      </c>
      <c r="J8" s="86" t="str">
        <f t="shared" si="0"/>
        <v>4-1107</v>
      </c>
      <c r="K8" s="86" t="str">
        <f t="shared" si="0"/>
        <v>4-1108</v>
      </c>
      <c r="L8" s="31"/>
      <c r="M8" s="32"/>
      <c r="N8" s="35"/>
      <c r="O8" s="36"/>
      <c r="P8" s="86" t="str">
        <f>LEFT($N$5)&amp;"-"&amp;LEFT($B9,LEN($B9)-1)&amp;P$6</f>
        <v>5-1101</v>
      </c>
      <c r="Q8" s="86" t="str">
        <f t="shared" ref="Q8:W8" si="1">LEFT($N$5)&amp;"-"&amp;LEFT($B9,LEN($B9)-1)&amp;Q$6</f>
        <v>5-1102</v>
      </c>
      <c r="R8" s="86" t="str">
        <f t="shared" si="1"/>
        <v>5-1103</v>
      </c>
      <c r="S8" s="86" t="str">
        <f t="shared" si="1"/>
        <v>5-1104</v>
      </c>
      <c r="T8" s="86" t="str">
        <f t="shared" si="1"/>
        <v>5-1105</v>
      </c>
      <c r="U8" s="86" t="str">
        <f t="shared" si="1"/>
        <v>5-1106</v>
      </c>
      <c r="V8" s="86" t="str">
        <f t="shared" si="1"/>
        <v>5-1107</v>
      </c>
      <c r="W8" s="86" t="str">
        <f t="shared" si="1"/>
        <v>5-1108</v>
      </c>
      <c r="Y8" s="35"/>
      <c r="Z8" s="36"/>
      <c r="AA8" s="86" t="str">
        <f>LEFT($Y$5)&amp;"-"&amp;LEFT($B9,LEN($B9)-1)&amp;AA$6</f>
        <v>6-1101</v>
      </c>
      <c r="AB8" s="86" t="str">
        <f t="shared" ref="AB8:AH8" si="2">LEFT($Y$5)&amp;"-"&amp;LEFT($B9,LEN($B9)-1)&amp;AB$6</f>
        <v>6-1102</v>
      </c>
      <c r="AC8" s="86" t="str">
        <f t="shared" si="2"/>
        <v>6-1103</v>
      </c>
      <c r="AD8" s="86" t="str">
        <f t="shared" si="2"/>
        <v>6-1104</v>
      </c>
      <c r="AE8" s="86" t="str">
        <f t="shared" si="2"/>
        <v>6-1105</v>
      </c>
      <c r="AF8" s="86" t="str">
        <f t="shared" si="2"/>
        <v>6-1106</v>
      </c>
      <c r="AG8" s="86" t="str">
        <f t="shared" si="2"/>
        <v>6-1107</v>
      </c>
      <c r="AH8" s="86" t="str">
        <f t="shared" si="2"/>
        <v>6-1108</v>
      </c>
      <c r="AJ8" s="35"/>
      <c r="AK8" s="36"/>
      <c r="AL8" s="86" t="str">
        <f>LEFT($AJ$5)&amp;"-"&amp;LEFT($B9,LEN($B9)-1)&amp;AL$6</f>
        <v>7-1101</v>
      </c>
      <c r="AM8" s="86" t="str">
        <f t="shared" ref="AM8:AS8" si="3">LEFT($AJ$5)&amp;"-"&amp;LEFT($B9,LEN($B9)-1)&amp;AM$6</f>
        <v>7-1102</v>
      </c>
      <c r="AN8" s="86" t="str">
        <f t="shared" si="3"/>
        <v>7-1103</v>
      </c>
      <c r="AO8" s="86" t="str">
        <f t="shared" si="3"/>
        <v>7-1104</v>
      </c>
      <c r="AP8" s="86" t="str">
        <f t="shared" si="3"/>
        <v>7-1105</v>
      </c>
      <c r="AQ8" s="86" t="str">
        <f t="shared" si="3"/>
        <v>7-1106</v>
      </c>
      <c r="AR8" s="86" t="str">
        <f t="shared" si="3"/>
        <v>7-1107</v>
      </c>
      <c r="AS8" s="86" t="str">
        <f t="shared" si="3"/>
        <v>7-1108</v>
      </c>
    </row>
    <row r="9" spans="1:45" ht="16.5" thickTop="1">
      <c r="A9" s="37">
        <f>A12+A10</f>
        <v>-30</v>
      </c>
      <c r="B9" s="123" t="s">
        <v>81</v>
      </c>
      <c r="C9" s="38" t="s">
        <v>82</v>
      </c>
      <c r="D9" s="39">
        <f t="shared" ref="D9:H30" si="4">$B$4+D$4+$A9</f>
        <v>2478</v>
      </c>
      <c r="E9" s="39">
        <f t="shared" si="4"/>
        <v>2458</v>
      </c>
      <c r="F9" s="39">
        <f t="shared" si="4"/>
        <v>2438</v>
      </c>
      <c r="G9" s="39">
        <f t="shared" si="4"/>
        <v>2438</v>
      </c>
      <c r="H9" s="39">
        <f>$B$4+H$4+$A9</f>
        <v>2478</v>
      </c>
      <c r="I9" s="39">
        <f t="shared" ref="I9:K30" si="5">$B$4+I$4+$A9</f>
        <v>2478</v>
      </c>
      <c r="J9" s="39">
        <f t="shared" si="5"/>
        <v>2418</v>
      </c>
      <c r="K9" s="40">
        <f>$B$4+K$4+$A9</f>
        <v>2458</v>
      </c>
      <c r="L9" s="41"/>
      <c r="M9" s="37">
        <f>M12+M10</f>
        <v>-30</v>
      </c>
      <c r="N9" s="125" t="s">
        <v>81</v>
      </c>
      <c r="O9" s="42" t="s">
        <v>82</v>
      </c>
      <c r="P9" s="39">
        <f t="shared" ref="P9:W30" si="6">$N$4+P$4+$M9</f>
        <v>2438</v>
      </c>
      <c r="Q9" s="39">
        <f t="shared" si="6"/>
        <v>2388</v>
      </c>
      <c r="R9" s="39">
        <f t="shared" si="6"/>
        <v>2398</v>
      </c>
      <c r="S9" s="39">
        <f t="shared" si="6"/>
        <v>2398</v>
      </c>
      <c r="T9" s="39">
        <f t="shared" si="6"/>
        <v>2388</v>
      </c>
      <c r="U9" s="39">
        <f t="shared" si="6"/>
        <v>2388</v>
      </c>
      <c r="V9" s="39">
        <f t="shared" si="6"/>
        <v>2428</v>
      </c>
      <c r="W9" s="40">
        <f t="shared" si="6"/>
        <v>2498</v>
      </c>
      <c r="Y9" s="125" t="s">
        <v>81</v>
      </c>
      <c r="Z9" s="42" t="s">
        <v>82</v>
      </c>
      <c r="AA9" s="39">
        <f t="shared" ref="AA9:AH30" si="7">$N$4+AA$4+$M9</f>
        <v>2438</v>
      </c>
      <c r="AB9" s="39">
        <f t="shared" si="7"/>
        <v>2388</v>
      </c>
      <c r="AC9" s="39">
        <f t="shared" si="7"/>
        <v>2398</v>
      </c>
      <c r="AD9" s="39">
        <f t="shared" si="7"/>
        <v>2398</v>
      </c>
      <c r="AE9" s="39">
        <f t="shared" si="7"/>
        <v>2388</v>
      </c>
      <c r="AF9" s="39">
        <f t="shared" si="7"/>
        <v>2388</v>
      </c>
      <c r="AG9" s="39">
        <f t="shared" si="7"/>
        <v>2428</v>
      </c>
      <c r="AH9" s="40">
        <f t="shared" si="7"/>
        <v>2498</v>
      </c>
      <c r="AJ9" s="125" t="s">
        <v>81</v>
      </c>
      <c r="AK9" s="42" t="s">
        <v>82</v>
      </c>
      <c r="AL9" s="39">
        <f t="shared" ref="AL9:AS30" si="8">$N$4+AL$4+$M9</f>
        <v>2438</v>
      </c>
      <c r="AM9" s="39">
        <f t="shared" si="8"/>
        <v>2388</v>
      </c>
      <c r="AN9" s="39">
        <f t="shared" si="8"/>
        <v>2398</v>
      </c>
      <c r="AO9" s="39">
        <f t="shared" si="8"/>
        <v>2398</v>
      </c>
      <c r="AP9" s="39">
        <f t="shared" si="8"/>
        <v>2388</v>
      </c>
      <c r="AQ9" s="39">
        <f t="shared" si="8"/>
        <v>2388</v>
      </c>
      <c r="AR9" s="39">
        <f t="shared" si="8"/>
        <v>2428</v>
      </c>
      <c r="AS9" s="40">
        <f t="shared" si="8"/>
        <v>2498</v>
      </c>
    </row>
    <row r="10" spans="1:45" ht="16.5" thickBot="1">
      <c r="A10" s="43">
        <v>-250</v>
      </c>
      <c r="B10" s="124"/>
      <c r="C10" s="44" t="s">
        <v>83</v>
      </c>
      <c r="D10" s="45">
        <f>D$7*$D9</f>
        <v>364835.94</v>
      </c>
      <c r="E10" s="45">
        <f>E$7*$E9</f>
        <v>343677.56</v>
      </c>
      <c r="F10" s="45">
        <f>F$7*$F9</f>
        <v>312990.44</v>
      </c>
      <c r="G10" s="45">
        <f>G$7*$G9</f>
        <v>312990.44</v>
      </c>
      <c r="H10" s="45">
        <f>H$7*$H9</f>
        <v>240589.02000000002</v>
      </c>
      <c r="I10" s="45">
        <f>I$7*$I9</f>
        <v>240589.02000000002</v>
      </c>
      <c r="J10" s="45">
        <f>J$7*$J9</f>
        <v>309987.59999999998</v>
      </c>
      <c r="K10" s="46">
        <f>K$7*$K9</f>
        <v>326643.62</v>
      </c>
      <c r="L10" s="41"/>
      <c r="M10" s="47">
        <f>A10</f>
        <v>-250</v>
      </c>
      <c r="N10" s="126"/>
      <c r="O10" s="48" t="s">
        <v>83</v>
      </c>
      <c r="P10" s="45">
        <f>P$7*$P9</f>
        <v>371502.44</v>
      </c>
      <c r="Q10" s="45">
        <f>Q$7*$Q9</f>
        <v>345543.6</v>
      </c>
      <c r="R10" s="45">
        <f>R$7*$R9</f>
        <v>318790.12</v>
      </c>
      <c r="S10" s="45">
        <f>S$7*$S9</f>
        <v>318790.12</v>
      </c>
      <c r="T10" s="45">
        <f>T$7*$T9</f>
        <v>317460.71999999997</v>
      </c>
      <c r="U10" s="45">
        <f>U$7*$U9</f>
        <v>317460.71999999997</v>
      </c>
      <c r="V10" s="45">
        <f>V$7*$V9</f>
        <v>347543.92</v>
      </c>
      <c r="W10" s="46">
        <f>W$7*$W9</f>
        <v>505120.58</v>
      </c>
      <c r="Y10" s="126"/>
      <c r="Z10" s="48" t="s">
        <v>83</v>
      </c>
      <c r="AA10" s="45">
        <f>AA$7*$P9</f>
        <v>371502.44</v>
      </c>
      <c r="AB10" s="45">
        <f>AB$7*$Q9</f>
        <v>345543.6</v>
      </c>
      <c r="AC10" s="45">
        <f>AC$7*$R9</f>
        <v>318790.12</v>
      </c>
      <c r="AD10" s="45">
        <f>AD$7*$S9</f>
        <v>318790.12</v>
      </c>
      <c r="AE10" s="45">
        <f>AE$7*$T9</f>
        <v>317460.71999999997</v>
      </c>
      <c r="AF10" s="45">
        <f>AF$7*$U9</f>
        <v>317460.71999999997</v>
      </c>
      <c r="AG10" s="45">
        <f>AG$7*$V9</f>
        <v>347543.92</v>
      </c>
      <c r="AH10" s="46">
        <f>AH$7*$W9</f>
        <v>505120.58</v>
      </c>
      <c r="AJ10" s="126"/>
      <c r="AK10" s="48" t="s">
        <v>83</v>
      </c>
      <c r="AL10" s="45">
        <f>AL$7*$P9</f>
        <v>371502.44</v>
      </c>
      <c r="AM10" s="45">
        <f>AM$7*$Q9</f>
        <v>345543.6</v>
      </c>
      <c r="AN10" s="45">
        <f>AN$7*$R9</f>
        <v>2129424</v>
      </c>
      <c r="AO10" s="45">
        <f>AO$7*$S9</f>
        <v>318790.12</v>
      </c>
      <c r="AP10" s="45">
        <f>AP$7*$T9</f>
        <v>317460.71999999997</v>
      </c>
      <c r="AQ10" s="45">
        <f>AQ$7*$U9</f>
        <v>317460.71999999997</v>
      </c>
      <c r="AR10" s="45">
        <f>AR$7*$V9</f>
        <v>347543.92</v>
      </c>
      <c r="AS10" s="46">
        <f>AS$7*$W9</f>
        <v>505120.58</v>
      </c>
    </row>
    <row r="11" spans="1:45" ht="17.25" thickTop="1" thickBot="1">
      <c r="A11" s="49"/>
      <c r="B11" s="50"/>
      <c r="C11" s="34" t="s">
        <v>80</v>
      </c>
      <c r="D11" s="86" t="str">
        <f t="shared" ref="D11:K11" si="9">LEFT($B$5)&amp;"-"&amp;LEFT($B12,LEN($B12)-1)&amp;D$6</f>
        <v>4-1001</v>
      </c>
      <c r="E11" s="86" t="str">
        <f t="shared" si="9"/>
        <v>4-1002</v>
      </c>
      <c r="F11" s="86" t="str">
        <f t="shared" si="9"/>
        <v>4-1003</v>
      </c>
      <c r="G11" s="86" t="str">
        <f t="shared" si="9"/>
        <v>4-1004</v>
      </c>
      <c r="H11" s="86" t="str">
        <f t="shared" si="9"/>
        <v>4-1005</v>
      </c>
      <c r="I11" s="86" t="str">
        <f t="shared" si="9"/>
        <v>4-1006</v>
      </c>
      <c r="J11" s="86" t="str">
        <f t="shared" si="9"/>
        <v>4-1007</v>
      </c>
      <c r="K11" s="86" t="str">
        <f t="shared" si="9"/>
        <v>4-1008</v>
      </c>
      <c r="L11" s="41"/>
      <c r="M11" s="51"/>
      <c r="N11" s="52"/>
      <c r="O11" s="36"/>
      <c r="P11" s="86" t="str">
        <f t="shared" ref="P11:W11" si="10">LEFT($N$5)&amp;"-"&amp;LEFT($B12,LEN($B12)-1)&amp;P$6</f>
        <v>5-1001</v>
      </c>
      <c r="Q11" s="86" t="str">
        <f t="shared" si="10"/>
        <v>5-1002</v>
      </c>
      <c r="R11" s="86" t="str">
        <f t="shared" si="10"/>
        <v>5-1003</v>
      </c>
      <c r="S11" s="86" t="str">
        <f t="shared" si="10"/>
        <v>5-1004</v>
      </c>
      <c r="T11" s="86" t="str">
        <f t="shared" si="10"/>
        <v>5-1005</v>
      </c>
      <c r="U11" s="86" t="str">
        <f t="shared" si="10"/>
        <v>5-1006</v>
      </c>
      <c r="V11" s="86" t="str">
        <f t="shared" si="10"/>
        <v>5-1007</v>
      </c>
      <c r="W11" s="86" t="str">
        <f t="shared" si="10"/>
        <v>5-1008</v>
      </c>
      <c r="Y11" s="89"/>
      <c r="Z11" s="36"/>
      <c r="AA11" s="86" t="str">
        <f t="shared" ref="AA11:AH11" si="11">LEFT($Y$5)&amp;"-"&amp;LEFT($B12,LEN($B12)-1)&amp;AA$6</f>
        <v>6-1001</v>
      </c>
      <c r="AB11" s="86" t="str">
        <f t="shared" si="11"/>
        <v>6-1002</v>
      </c>
      <c r="AC11" s="86" t="str">
        <f t="shared" si="11"/>
        <v>6-1003</v>
      </c>
      <c r="AD11" s="86" t="str">
        <f t="shared" si="11"/>
        <v>6-1004</v>
      </c>
      <c r="AE11" s="86" t="str">
        <f t="shared" si="11"/>
        <v>6-1005</v>
      </c>
      <c r="AF11" s="86" t="str">
        <f t="shared" si="11"/>
        <v>6-1006</v>
      </c>
      <c r="AG11" s="86" t="str">
        <f t="shared" si="11"/>
        <v>6-1007</v>
      </c>
      <c r="AH11" s="86" t="str">
        <f t="shared" si="11"/>
        <v>6-1008</v>
      </c>
      <c r="AJ11" s="89"/>
      <c r="AK11" s="36"/>
      <c r="AL11" s="86" t="str">
        <f t="shared" ref="AL11:AS11" si="12">LEFT($AJ$5)&amp;"-"&amp;LEFT($B12,LEN($B12)-1)&amp;AL$6</f>
        <v>7-1001</v>
      </c>
      <c r="AM11" s="86" t="str">
        <f t="shared" si="12"/>
        <v>7-1002</v>
      </c>
      <c r="AN11" s="86" t="str">
        <f t="shared" si="12"/>
        <v>7-1003</v>
      </c>
      <c r="AO11" s="86" t="str">
        <f t="shared" si="12"/>
        <v>7-1004</v>
      </c>
      <c r="AP11" s="86" t="str">
        <f t="shared" si="12"/>
        <v>7-1005</v>
      </c>
      <c r="AQ11" s="86" t="str">
        <f t="shared" si="12"/>
        <v>7-1006</v>
      </c>
      <c r="AR11" s="86" t="str">
        <f t="shared" si="12"/>
        <v>7-1007</v>
      </c>
      <c r="AS11" s="86" t="str">
        <f t="shared" si="12"/>
        <v>7-1008</v>
      </c>
    </row>
    <row r="12" spans="1:45" ht="16.5" thickTop="1">
      <c r="A12" s="37">
        <f>A15+A13</f>
        <v>220</v>
      </c>
      <c r="B12" s="123" t="s">
        <v>84</v>
      </c>
      <c r="C12" s="38" t="s">
        <v>82</v>
      </c>
      <c r="D12" s="39">
        <f t="shared" si="4"/>
        <v>2728</v>
      </c>
      <c r="E12" s="39">
        <f t="shared" si="4"/>
        <v>2708</v>
      </c>
      <c r="F12" s="39">
        <f t="shared" si="4"/>
        <v>2688</v>
      </c>
      <c r="G12" s="39">
        <f t="shared" si="4"/>
        <v>2688</v>
      </c>
      <c r="H12" s="39">
        <f t="shared" si="4"/>
        <v>2728</v>
      </c>
      <c r="I12" s="39">
        <f t="shared" si="5"/>
        <v>2728</v>
      </c>
      <c r="J12" s="39">
        <f t="shared" si="5"/>
        <v>2668</v>
      </c>
      <c r="K12" s="40">
        <f t="shared" si="5"/>
        <v>2708</v>
      </c>
      <c r="L12" s="21"/>
      <c r="M12" s="37">
        <f>M15+M13</f>
        <v>220</v>
      </c>
      <c r="N12" s="125" t="s">
        <v>84</v>
      </c>
      <c r="O12" s="42" t="s">
        <v>82</v>
      </c>
      <c r="P12" s="39">
        <f t="shared" si="6"/>
        <v>2688</v>
      </c>
      <c r="Q12" s="39">
        <f t="shared" si="6"/>
        <v>2638</v>
      </c>
      <c r="R12" s="39">
        <f t="shared" si="6"/>
        <v>2648</v>
      </c>
      <c r="S12" s="39">
        <f t="shared" si="6"/>
        <v>2648</v>
      </c>
      <c r="T12" s="39">
        <f t="shared" si="6"/>
        <v>2638</v>
      </c>
      <c r="U12" s="39">
        <f t="shared" si="6"/>
        <v>2638</v>
      </c>
      <c r="V12" s="39">
        <f t="shared" si="6"/>
        <v>2678</v>
      </c>
      <c r="W12" s="40">
        <f t="shared" si="6"/>
        <v>2748</v>
      </c>
      <c r="Y12" s="125" t="s">
        <v>84</v>
      </c>
      <c r="Z12" s="42" t="s">
        <v>82</v>
      </c>
      <c r="AA12" s="39">
        <f t="shared" si="7"/>
        <v>2688</v>
      </c>
      <c r="AB12" s="39">
        <f t="shared" si="7"/>
        <v>2638</v>
      </c>
      <c r="AC12" s="39">
        <f t="shared" si="7"/>
        <v>2648</v>
      </c>
      <c r="AD12" s="39">
        <f t="shared" si="7"/>
        <v>2648</v>
      </c>
      <c r="AE12" s="39">
        <f t="shared" si="7"/>
        <v>2638</v>
      </c>
      <c r="AF12" s="39">
        <f t="shared" si="7"/>
        <v>2638</v>
      </c>
      <c r="AG12" s="39">
        <f t="shared" si="7"/>
        <v>2678</v>
      </c>
      <c r="AH12" s="40">
        <f t="shared" si="7"/>
        <v>2748</v>
      </c>
      <c r="AJ12" s="125" t="s">
        <v>84</v>
      </c>
      <c r="AK12" s="42" t="s">
        <v>82</v>
      </c>
      <c r="AL12" s="39">
        <f t="shared" si="8"/>
        <v>2688</v>
      </c>
      <c r="AM12" s="39">
        <f t="shared" si="8"/>
        <v>2638</v>
      </c>
      <c r="AN12" s="39">
        <f t="shared" si="8"/>
        <v>2648</v>
      </c>
      <c r="AO12" s="39">
        <f t="shared" si="8"/>
        <v>2648</v>
      </c>
      <c r="AP12" s="39">
        <f t="shared" si="8"/>
        <v>2638</v>
      </c>
      <c r="AQ12" s="39">
        <f t="shared" si="8"/>
        <v>2638</v>
      </c>
      <c r="AR12" s="39">
        <f t="shared" si="8"/>
        <v>2678</v>
      </c>
      <c r="AS12" s="40">
        <f t="shared" si="8"/>
        <v>2748</v>
      </c>
    </row>
    <row r="13" spans="1:45" ht="16.5" thickBot="1">
      <c r="A13" s="43">
        <v>10</v>
      </c>
      <c r="B13" s="124"/>
      <c r="C13" s="44" t="s">
        <v>83</v>
      </c>
      <c r="D13" s="45">
        <f>D$7*$D12</f>
        <v>401643.43999999994</v>
      </c>
      <c r="E13" s="45">
        <f>E$7*$E12</f>
        <v>378632.56</v>
      </c>
      <c r="F13" s="45">
        <f>F$7*$F12</f>
        <v>345085.44</v>
      </c>
      <c r="G13" s="45">
        <f>G$7*$G12</f>
        <v>345085.44</v>
      </c>
      <c r="H13" s="45">
        <f>H$7*$H12</f>
        <v>264861.52</v>
      </c>
      <c r="I13" s="45">
        <f>I$7*$I12</f>
        <v>264861.52</v>
      </c>
      <c r="J13" s="45">
        <f>J$7*$J12</f>
        <v>342037.6</v>
      </c>
      <c r="K13" s="46">
        <f>K$7*$K12</f>
        <v>359866.11999999994</v>
      </c>
      <c r="L13" s="21"/>
      <c r="M13" s="47">
        <f>A13</f>
        <v>10</v>
      </c>
      <c r="N13" s="126"/>
      <c r="O13" s="48" t="s">
        <v>83</v>
      </c>
      <c r="P13" s="45">
        <f>P$7*$P12</f>
        <v>409597.44</v>
      </c>
      <c r="Q13" s="45">
        <f>Q$7*$Q12</f>
        <v>381718.6</v>
      </c>
      <c r="R13" s="45">
        <f>R$7*$R12</f>
        <v>352025.12</v>
      </c>
      <c r="S13" s="45">
        <f>S$7*$S12</f>
        <v>352025.12</v>
      </c>
      <c r="T13" s="45">
        <f>T$7*$T12</f>
        <v>350695.72</v>
      </c>
      <c r="U13" s="45">
        <f>U$7*$U12</f>
        <v>350695.72</v>
      </c>
      <c r="V13" s="45">
        <f>V$7*$V12</f>
        <v>383328.92</v>
      </c>
      <c r="W13" s="46">
        <f>W$7*$W12</f>
        <v>555673.08000000007</v>
      </c>
      <c r="Y13" s="126"/>
      <c r="Z13" s="48" t="s">
        <v>83</v>
      </c>
      <c r="AA13" s="45">
        <f>AA$7*$P12</f>
        <v>409597.44</v>
      </c>
      <c r="AB13" s="45">
        <f>AB$7*$Q12</f>
        <v>381718.6</v>
      </c>
      <c r="AC13" s="45">
        <f>AC$7*$R12</f>
        <v>352025.12</v>
      </c>
      <c r="AD13" s="45">
        <f>AD$7*$S12</f>
        <v>352025.12</v>
      </c>
      <c r="AE13" s="45">
        <f>AE$7*$T12</f>
        <v>350695.72</v>
      </c>
      <c r="AF13" s="45">
        <f>AF$7*$U12</f>
        <v>350695.72</v>
      </c>
      <c r="AG13" s="45">
        <f>AG$7*$V12</f>
        <v>383328.92</v>
      </c>
      <c r="AH13" s="46">
        <f>AH$7*$W12</f>
        <v>555673.08000000007</v>
      </c>
      <c r="AJ13" s="126"/>
      <c r="AK13" s="48" t="s">
        <v>83</v>
      </c>
      <c r="AL13" s="45">
        <f>AL$7*$P12</f>
        <v>409597.44</v>
      </c>
      <c r="AM13" s="45">
        <f>AM$7*$Q12</f>
        <v>381718.6</v>
      </c>
      <c r="AN13" s="45">
        <f>AN$7*$R12</f>
        <v>2351424</v>
      </c>
      <c r="AO13" s="45">
        <f>AO$7*$S12</f>
        <v>352025.12</v>
      </c>
      <c r="AP13" s="45">
        <f>AP$7*$T12</f>
        <v>350695.72</v>
      </c>
      <c r="AQ13" s="45">
        <f>AQ$7*$U12</f>
        <v>350695.72</v>
      </c>
      <c r="AR13" s="45">
        <f>AR$7*$V12</f>
        <v>383328.92</v>
      </c>
      <c r="AS13" s="46">
        <f>AS$7*$W12</f>
        <v>555673.08000000007</v>
      </c>
    </row>
    <row r="14" spans="1:45" ht="17.25" thickTop="1" thickBot="1">
      <c r="A14" s="49"/>
      <c r="B14" s="55"/>
      <c r="C14" s="34"/>
      <c r="D14" s="86" t="str">
        <f>LEFT($B$5)&amp;"-"&amp;LEFT($B15,LEN($B15)-1)&amp;D$6</f>
        <v>4-901</v>
      </c>
      <c r="E14" s="86" t="str">
        <f t="shared" ref="E14:K14" si="13">LEFT($B$5)&amp;"-"&amp;LEFT($B15,LEN($B15)-1)&amp;E$6</f>
        <v>4-902</v>
      </c>
      <c r="F14" s="86" t="str">
        <f t="shared" si="13"/>
        <v>4-903</v>
      </c>
      <c r="G14" s="86" t="str">
        <f t="shared" si="13"/>
        <v>4-904</v>
      </c>
      <c r="H14" s="86" t="str">
        <f t="shared" si="13"/>
        <v>4-905</v>
      </c>
      <c r="I14" s="86" t="str">
        <f t="shared" si="13"/>
        <v>4-906</v>
      </c>
      <c r="J14" s="86" t="str">
        <f t="shared" si="13"/>
        <v>4-907</v>
      </c>
      <c r="K14" s="86" t="str">
        <f t="shared" si="13"/>
        <v>4-908</v>
      </c>
      <c r="L14" s="21"/>
      <c r="M14" s="51"/>
      <c r="N14" s="58"/>
      <c r="O14" s="36"/>
      <c r="P14" s="86" t="str">
        <f t="shared" ref="P14:W14" si="14">LEFT($N$5)&amp;"-"&amp;LEFT($B15,LEN($B15)-1)&amp;P$6</f>
        <v>5-901</v>
      </c>
      <c r="Q14" s="86" t="str">
        <f t="shared" si="14"/>
        <v>5-902</v>
      </c>
      <c r="R14" s="86" t="str">
        <f t="shared" si="14"/>
        <v>5-903</v>
      </c>
      <c r="S14" s="86" t="str">
        <f t="shared" si="14"/>
        <v>5-904</v>
      </c>
      <c r="T14" s="86" t="str">
        <f t="shared" si="14"/>
        <v>5-905</v>
      </c>
      <c r="U14" s="86" t="str">
        <f t="shared" si="14"/>
        <v>5-906</v>
      </c>
      <c r="V14" s="86" t="str">
        <f t="shared" si="14"/>
        <v>5-907</v>
      </c>
      <c r="W14" s="86" t="str">
        <f t="shared" si="14"/>
        <v>5-908</v>
      </c>
      <c r="Y14" s="89"/>
      <c r="Z14" s="36"/>
      <c r="AA14" s="86" t="str">
        <f t="shared" ref="AA14:AH14" si="15">LEFT($Y$5)&amp;"-"&amp;LEFT($B15,LEN($B15)-1)&amp;AA$6</f>
        <v>6-901</v>
      </c>
      <c r="AB14" s="86" t="str">
        <f t="shared" si="15"/>
        <v>6-902</v>
      </c>
      <c r="AC14" s="86" t="str">
        <f t="shared" si="15"/>
        <v>6-903</v>
      </c>
      <c r="AD14" s="86" t="str">
        <f t="shared" si="15"/>
        <v>6-904</v>
      </c>
      <c r="AE14" s="86" t="str">
        <f t="shared" si="15"/>
        <v>6-905</v>
      </c>
      <c r="AF14" s="86" t="str">
        <f t="shared" si="15"/>
        <v>6-906</v>
      </c>
      <c r="AG14" s="86" t="str">
        <f t="shared" si="15"/>
        <v>6-907</v>
      </c>
      <c r="AH14" s="86" t="str">
        <f t="shared" si="15"/>
        <v>6-908</v>
      </c>
      <c r="AJ14" s="89"/>
      <c r="AK14" s="36"/>
      <c r="AL14" s="86" t="str">
        <f t="shared" ref="AL14:AS14" si="16">LEFT($AJ$5)&amp;"-"&amp;LEFT($B15,LEN($B15)-1)&amp;AL$6</f>
        <v>7-901</v>
      </c>
      <c r="AM14" s="86" t="str">
        <f t="shared" si="16"/>
        <v>7-902</v>
      </c>
      <c r="AN14" s="86" t="str">
        <f t="shared" si="16"/>
        <v>7-903</v>
      </c>
      <c r="AO14" s="86" t="str">
        <f t="shared" si="16"/>
        <v>7-904</v>
      </c>
      <c r="AP14" s="86" t="str">
        <f t="shared" si="16"/>
        <v>7-905</v>
      </c>
      <c r="AQ14" s="86" t="str">
        <f t="shared" si="16"/>
        <v>7-906</v>
      </c>
      <c r="AR14" s="86" t="str">
        <f t="shared" si="16"/>
        <v>7-907</v>
      </c>
      <c r="AS14" s="86" t="str">
        <f t="shared" si="16"/>
        <v>7-908</v>
      </c>
    </row>
    <row r="15" spans="1:45" ht="16.5" thickTop="1">
      <c r="A15" s="37">
        <f>A18+A16</f>
        <v>210</v>
      </c>
      <c r="B15" s="123" t="s">
        <v>85</v>
      </c>
      <c r="C15" s="38" t="s">
        <v>82</v>
      </c>
      <c r="D15" s="39">
        <f t="shared" si="4"/>
        <v>2718</v>
      </c>
      <c r="E15" s="39">
        <f t="shared" si="4"/>
        <v>2698</v>
      </c>
      <c r="F15" s="39">
        <f t="shared" si="4"/>
        <v>2678</v>
      </c>
      <c r="G15" s="39">
        <f t="shared" si="4"/>
        <v>2678</v>
      </c>
      <c r="H15" s="39">
        <f t="shared" si="4"/>
        <v>2718</v>
      </c>
      <c r="I15" s="39">
        <f t="shared" si="5"/>
        <v>2718</v>
      </c>
      <c r="J15" s="39">
        <f t="shared" si="5"/>
        <v>2658</v>
      </c>
      <c r="K15" s="40">
        <f t="shared" si="5"/>
        <v>2698</v>
      </c>
      <c r="L15" s="21"/>
      <c r="M15" s="37">
        <f>M18+M16</f>
        <v>210</v>
      </c>
      <c r="N15" s="125" t="s">
        <v>85</v>
      </c>
      <c r="O15" s="42" t="s">
        <v>82</v>
      </c>
      <c r="P15" s="39">
        <f t="shared" si="6"/>
        <v>2678</v>
      </c>
      <c r="Q15" s="39">
        <f t="shared" si="6"/>
        <v>2628</v>
      </c>
      <c r="R15" s="39">
        <f t="shared" si="6"/>
        <v>2638</v>
      </c>
      <c r="S15" s="39">
        <f t="shared" si="6"/>
        <v>2638</v>
      </c>
      <c r="T15" s="39">
        <f t="shared" si="6"/>
        <v>2628</v>
      </c>
      <c r="U15" s="39">
        <f t="shared" si="6"/>
        <v>2628</v>
      </c>
      <c r="V15" s="39">
        <f t="shared" si="6"/>
        <v>2668</v>
      </c>
      <c r="W15" s="40">
        <f t="shared" si="6"/>
        <v>2738</v>
      </c>
      <c r="Y15" s="125" t="s">
        <v>85</v>
      </c>
      <c r="Z15" s="42" t="s">
        <v>82</v>
      </c>
      <c r="AA15" s="39">
        <f t="shared" si="7"/>
        <v>2678</v>
      </c>
      <c r="AB15" s="39">
        <f t="shared" si="7"/>
        <v>2628</v>
      </c>
      <c r="AC15" s="39">
        <f t="shared" si="7"/>
        <v>2638</v>
      </c>
      <c r="AD15" s="39">
        <f t="shared" si="7"/>
        <v>2638</v>
      </c>
      <c r="AE15" s="39">
        <f t="shared" si="7"/>
        <v>2628</v>
      </c>
      <c r="AF15" s="39">
        <f t="shared" si="7"/>
        <v>2628</v>
      </c>
      <c r="AG15" s="39">
        <f t="shared" si="7"/>
        <v>2668</v>
      </c>
      <c r="AH15" s="40">
        <f t="shared" si="7"/>
        <v>2738</v>
      </c>
      <c r="AJ15" s="125" t="s">
        <v>85</v>
      </c>
      <c r="AK15" s="42" t="s">
        <v>82</v>
      </c>
      <c r="AL15" s="39">
        <f t="shared" si="8"/>
        <v>2678</v>
      </c>
      <c r="AM15" s="39">
        <f t="shared" si="8"/>
        <v>2628</v>
      </c>
      <c r="AN15" s="39">
        <f t="shared" si="8"/>
        <v>2638</v>
      </c>
      <c r="AO15" s="39">
        <f t="shared" si="8"/>
        <v>2638</v>
      </c>
      <c r="AP15" s="39">
        <f t="shared" si="8"/>
        <v>2628</v>
      </c>
      <c r="AQ15" s="39">
        <f t="shared" si="8"/>
        <v>2628</v>
      </c>
      <c r="AR15" s="39">
        <f t="shared" si="8"/>
        <v>2668</v>
      </c>
      <c r="AS15" s="40">
        <f t="shared" si="8"/>
        <v>2738</v>
      </c>
    </row>
    <row r="16" spans="1:45" ht="16.5" thickBot="1">
      <c r="A16" s="43">
        <v>10</v>
      </c>
      <c r="B16" s="124"/>
      <c r="C16" s="44" t="s">
        <v>83</v>
      </c>
      <c r="D16" s="45">
        <f>D$7*$D15</f>
        <v>400171.13999999996</v>
      </c>
      <c r="E16" s="45">
        <f>E$7*$E15</f>
        <v>377234.36</v>
      </c>
      <c r="F16" s="45">
        <f>F$7*$F15</f>
        <v>343801.64</v>
      </c>
      <c r="G16" s="45">
        <f>G$7*$G15</f>
        <v>343801.64</v>
      </c>
      <c r="H16" s="45">
        <f>H$7*$H15</f>
        <v>263890.62</v>
      </c>
      <c r="I16" s="45">
        <f>I$7*$I15</f>
        <v>263890.62</v>
      </c>
      <c r="J16" s="45">
        <f>J$7*$J15</f>
        <v>340755.6</v>
      </c>
      <c r="K16" s="46">
        <f>K$7*$K15</f>
        <v>358537.22</v>
      </c>
      <c r="L16" s="21"/>
      <c r="M16" s="47">
        <f>A16</f>
        <v>10</v>
      </c>
      <c r="N16" s="126"/>
      <c r="O16" s="48" t="s">
        <v>83</v>
      </c>
      <c r="P16" s="45">
        <f>P$7*$P15</f>
        <v>408073.64</v>
      </c>
      <c r="Q16" s="45">
        <f>Q$7*$Q15</f>
        <v>380271.6</v>
      </c>
      <c r="R16" s="45">
        <f>R$7*$R15</f>
        <v>350695.72</v>
      </c>
      <c r="S16" s="45">
        <f>S$7*$S15</f>
        <v>350695.72</v>
      </c>
      <c r="T16" s="45">
        <f>T$7*$T15</f>
        <v>349366.32</v>
      </c>
      <c r="U16" s="45">
        <f>U$7*$U15</f>
        <v>349366.32</v>
      </c>
      <c r="V16" s="45">
        <f>V$7*$V15</f>
        <v>381897.51999999996</v>
      </c>
      <c r="W16" s="46">
        <f>W$7*$W15</f>
        <v>553650.98</v>
      </c>
      <c r="Y16" s="126"/>
      <c r="Z16" s="48" t="s">
        <v>83</v>
      </c>
      <c r="AA16" s="45">
        <f>AA$7*$P15</f>
        <v>408073.64</v>
      </c>
      <c r="AB16" s="45">
        <f>AB$7*$Q15</f>
        <v>380271.6</v>
      </c>
      <c r="AC16" s="45">
        <f>AC$7*$R15</f>
        <v>350695.72</v>
      </c>
      <c r="AD16" s="45">
        <f>AD$7*$S15</f>
        <v>350695.72</v>
      </c>
      <c r="AE16" s="45">
        <f>AE$7*$T15</f>
        <v>349366.32</v>
      </c>
      <c r="AF16" s="45">
        <f>AF$7*$U15</f>
        <v>349366.32</v>
      </c>
      <c r="AG16" s="45">
        <f>AG$7*$V15</f>
        <v>381897.51999999996</v>
      </c>
      <c r="AH16" s="46">
        <f>AH$7*$W15</f>
        <v>553650.98</v>
      </c>
      <c r="AJ16" s="126"/>
      <c r="AK16" s="48" t="s">
        <v>83</v>
      </c>
      <c r="AL16" s="45">
        <f>AL$7*$P15</f>
        <v>408073.64</v>
      </c>
      <c r="AM16" s="45">
        <f>AM$7*$Q15</f>
        <v>380271.6</v>
      </c>
      <c r="AN16" s="45">
        <f>AN$7*$R15</f>
        <v>2342544</v>
      </c>
      <c r="AO16" s="45">
        <f>AO$7*$S15</f>
        <v>350695.72</v>
      </c>
      <c r="AP16" s="45">
        <f>AP$7*$T15</f>
        <v>349366.32</v>
      </c>
      <c r="AQ16" s="45">
        <f>AQ$7*$U15</f>
        <v>349366.32</v>
      </c>
      <c r="AR16" s="45">
        <f>AR$7*$V15</f>
        <v>381897.51999999996</v>
      </c>
      <c r="AS16" s="46">
        <f>AS$7*$W15</f>
        <v>553650.98</v>
      </c>
    </row>
    <row r="17" spans="1:45" ht="17.25" thickTop="1" thickBot="1">
      <c r="A17" s="49"/>
      <c r="B17" s="55"/>
      <c r="C17" s="34"/>
      <c r="D17" s="86" t="str">
        <f t="shared" ref="D17:K17" si="17">LEFT($B$5)&amp;"-"&amp;LEFT($B18,LEN($B18)-1)&amp;D$6</f>
        <v>4-801</v>
      </c>
      <c r="E17" s="86" t="str">
        <f t="shared" si="17"/>
        <v>4-802</v>
      </c>
      <c r="F17" s="86" t="str">
        <f t="shared" si="17"/>
        <v>4-803</v>
      </c>
      <c r="G17" s="86" t="str">
        <f t="shared" si="17"/>
        <v>4-804</v>
      </c>
      <c r="H17" s="86" t="str">
        <f t="shared" si="17"/>
        <v>4-805</v>
      </c>
      <c r="I17" s="86" t="str">
        <f t="shared" si="17"/>
        <v>4-806</v>
      </c>
      <c r="J17" s="86" t="str">
        <f t="shared" si="17"/>
        <v>4-807</v>
      </c>
      <c r="K17" s="86" t="str">
        <f t="shared" si="17"/>
        <v>4-808</v>
      </c>
      <c r="L17" s="21"/>
      <c r="M17" s="51"/>
      <c r="N17" s="58"/>
      <c r="O17" s="36"/>
      <c r="P17" s="86" t="str">
        <f t="shared" ref="P17:W17" si="18">LEFT($N$5)&amp;"-"&amp;LEFT($B18,LEN($B18)-1)&amp;P$6</f>
        <v>5-801</v>
      </c>
      <c r="Q17" s="86" t="str">
        <f t="shared" si="18"/>
        <v>5-802</v>
      </c>
      <c r="R17" s="86" t="str">
        <f t="shared" si="18"/>
        <v>5-803</v>
      </c>
      <c r="S17" s="86" t="str">
        <f t="shared" si="18"/>
        <v>5-804</v>
      </c>
      <c r="T17" s="86" t="str">
        <f t="shared" si="18"/>
        <v>5-805</v>
      </c>
      <c r="U17" s="86" t="str">
        <f t="shared" si="18"/>
        <v>5-806</v>
      </c>
      <c r="V17" s="86" t="str">
        <f t="shared" si="18"/>
        <v>5-807</v>
      </c>
      <c r="W17" s="86" t="str">
        <f t="shared" si="18"/>
        <v>5-808</v>
      </c>
      <c r="Y17" s="89"/>
      <c r="Z17" s="36"/>
      <c r="AA17" s="86" t="str">
        <f t="shared" ref="AA17:AH17" si="19">LEFT($Y$5)&amp;"-"&amp;LEFT($B18,LEN($B18)-1)&amp;AA$6</f>
        <v>6-801</v>
      </c>
      <c r="AB17" s="86" t="str">
        <f t="shared" si="19"/>
        <v>6-802</v>
      </c>
      <c r="AC17" s="86" t="str">
        <f t="shared" si="19"/>
        <v>6-803</v>
      </c>
      <c r="AD17" s="86" t="str">
        <f t="shared" si="19"/>
        <v>6-804</v>
      </c>
      <c r="AE17" s="86" t="str">
        <f t="shared" si="19"/>
        <v>6-805</v>
      </c>
      <c r="AF17" s="86" t="str">
        <f t="shared" si="19"/>
        <v>6-806</v>
      </c>
      <c r="AG17" s="86" t="str">
        <f t="shared" si="19"/>
        <v>6-807</v>
      </c>
      <c r="AH17" s="86" t="str">
        <f t="shared" si="19"/>
        <v>6-808</v>
      </c>
      <c r="AJ17" s="89"/>
      <c r="AK17" s="36"/>
      <c r="AL17" s="86" t="str">
        <f t="shared" ref="AL17:AS17" si="20">LEFT($AJ$5)&amp;"-"&amp;LEFT($B18,LEN($B18)-1)&amp;AL$6</f>
        <v>7-801</v>
      </c>
      <c r="AM17" s="86" t="str">
        <f t="shared" si="20"/>
        <v>7-802</v>
      </c>
      <c r="AN17" s="86" t="str">
        <f t="shared" si="20"/>
        <v>7-803</v>
      </c>
      <c r="AO17" s="86" t="str">
        <f t="shared" si="20"/>
        <v>7-804</v>
      </c>
      <c r="AP17" s="86" t="str">
        <f t="shared" si="20"/>
        <v>7-805</v>
      </c>
      <c r="AQ17" s="86" t="str">
        <f t="shared" si="20"/>
        <v>7-806</v>
      </c>
      <c r="AR17" s="86" t="str">
        <f t="shared" si="20"/>
        <v>7-807</v>
      </c>
      <c r="AS17" s="86" t="str">
        <f t="shared" si="20"/>
        <v>7-808</v>
      </c>
    </row>
    <row r="18" spans="1:45" ht="16.5" thickTop="1">
      <c r="A18" s="37">
        <f>A21+A19</f>
        <v>200</v>
      </c>
      <c r="B18" s="123" t="s">
        <v>86</v>
      </c>
      <c r="C18" s="38" t="s">
        <v>82</v>
      </c>
      <c r="D18" s="39">
        <f t="shared" si="4"/>
        <v>2708</v>
      </c>
      <c r="E18" s="39">
        <f t="shared" si="4"/>
        <v>2688</v>
      </c>
      <c r="F18" s="39">
        <f t="shared" si="4"/>
        <v>2668</v>
      </c>
      <c r="G18" s="39">
        <f t="shared" si="4"/>
        <v>2668</v>
      </c>
      <c r="H18" s="39">
        <f t="shared" si="4"/>
        <v>2708</v>
      </c>
      <c r="I18" s="39">
        <f t="shared" si="5"/>
        <v>2708</v>
      </c>
      <c r="J18" s="39">
        <f t="shared" si="5"/>
        <v>2648</v>
      </c>
      <c r="K18" s="40">
        <f t="shared" si="5"/>
        <v>2688</v>
      </c>
      <c r="L18" s="21"/>
      <c r="M18" s="37">
        <f>M21+M19</f>
        <v>200</v>
      </c>
      <c r="N18" s="125" t="s">
        <v>86</v>
      </c>
      <c r="O18" s="42" t="s">
        <v>82</v>
      </c>
      <c r="P18" s="39">
        <f t="shared" si="6"/>
        <v>2668</v>
      </c>
      <c r="Q18" s="39">
        <f t="shared" si="6"/>
        <v>2618</v>
      </c>
      <c r="R18" s="39">
        <f t="shared" si="6"/>
        <v>2628</v>
      </c>
      <c r="S18" s="39">
        <f t="shared" si="6"/>
        <v>2628</v>
      </c>
      <c r="T18" s="39">
        <f t="shared" si="6"/>
        <v>2618</v>
      </c>
      <c r="U18" s="39">
        <f t="shared" si="6"/>
        <v>2618</v>
      </c>
      <c r="V18" s="39">
        <f t="shared" si="6"/>
        <v>2658</v>
      </c>
      <c r="W18" s="40">
        <f t="shared" si="6"/>
        <v>2728</v>
      </c>
      <c r="Y18" s="125" t="s">
        <v>86</v>
      </c>
      <c r="Z18" s="42" t="s">
        <v>82</v>
      </c>
      <c r="AA18" s="39">
        <f t="shared" si="7"/>
        <v>2668</v>
      </c>
      <c r="AB18" s="39">
        <f t="shared" si="7"/>
        <v>2618</v>
      </c>
      <c r="AC18" s="39">
        <f t="shared" si="7"/>
        <v>2628</v>
      </c>
      <c r="AD18" s="39">
        <f t="shared" si="7"/>
        <v>2628</v>
      </c>
      <c r="AE18" s="39">
        <f t="shared" si="7"/>
        <v>2618</v>
      </c>
      <c r="AF18" s="39">
        <f t="shared" si="7"/>
        <v>2618</v>
      </c>
      <c r="AG18" s="39">
        <f t="shared" si="7"/>
        <v>2658</v>
      </c>
      <c r="AH18" s="40">
        <f t="shared" si="7"/>
        <v>2728</v>
      </c>
      <c r="AJ18" s="125" t="s">
        <v>86</v>
      </c>
      <c r="AK18" s="42" t="s">
        <v>82</v>
      </c>
      <c r="AL18" s="39">
        <f t="shared" si="8"/>
        <v>2668</v>
      </c>
      <c r="AM18" s="39">
        <f t="shared" si="8"/>
        <v>2618</v>
      </c>
      <c r="AN18" s="39">
        <f t="shared" si="8"/>
        <v>2628</v>
      </c>
      <c r="AO18" s="39">
        <f t="shared" si="8"/>
        <v>2628</v>
      </c>
      <c r="AP18" s="39">
        <f t="shared" si="8"/>
        <v>2618</v>
      </c>
      <c r="AQ18" s="39">
        <f t="shared" si="8"/>
        <v>2618</v>
      </c>
      <c r="AR18" s="39">
        <f t="shared" si="8"/>
        <v>2658</v>
      </c>
      <c r="AS18" s="40">
        <f t="shared" si="8"/>
        <v>2728</v>
      </c>
    </row>
    <row r="19" spans="1:45" ht="16.5" thickBot="1">
      <c r="A19" s="43">
        <v>10</v>
      </c>
      <c r="B19" s="124"/>
      <c r="C19" s="44" t="s">
        <v>83</v>
      </c>
      <c r="D19" s="45">
        <f>D$7*$D18</f>
        <v>398698.83999999997</v>
      </c>
      <c r="E19" s="45">
        <f>E$7*$E18</f>
        <v>375836.15999999997</v>
      </c>
      <c r="F19" s="45">
        <f>F$7*$F18</f>
        <v>342517.83999999997</v>
      </c>
      <c r="G19" s="45">
        <f>G$7*$G18</f>
        <v>342517.83999999997</v>
      </c>
      <c r="H19" s="45">
        <f>H$7*$H18</f>
        <v>262919.72000000003</v>
      </c>
      <c r="I19" s="45">
        <f>I$7*$I18</f>
        <v>262919.72000000003</v>
      </c>
      <c r="J19" s="45">
        <f>J$7*$J18</f>
        <v>339473.6</v>
      </c>
      <c r="K19" s="46">
        <f>K$7*$K18</f>
        <v>357208.31999999995</v>
      </c>
      <c r="L19" s="21"/>
      <c r="M19" s="47">
        <f>A19</f>
        <v>10</v>
      </c>
      <c r="N19" s="126"/>
      <c r="O19" s="48" t="s">
        <v>83</v>
      </c>
      <c r="P19" s="45">
        <f>P$7*$P18</f>
        <v>406549.83999999997</v>
      </c>
      <c r="Q19" s="45">
        <f>Q$7*$Q18</f>
        <v>378824.6</v>
      </c>
      <c r="R19" s="45">
        <f>R$7*$R18</f>
        <v>349366.32</v>
      </c>
      <c r="S19" s="45">
        <f>S$7*$S18</f>
        <v>349366.32</v>
      </c>
      <c r="T19" s="45">
        <f>T$7*$T18</f>
        <v>348036.92</v>
      </c>
      <c r="U19" s="45">
        <f>U$7*$U18</f>
        <v>348036.92</v>
      </c>
      <c r="V19" s="45">
        <f>V$7*$V18</f>
        <v>380466.11999999994</v>
      </c>
      <c r="W19" s="46">
        <f>W$7*$W18</f>
        <v>551628.88</v>
      </c>
      <c r="Y19" s="126"/>
      <c r="Z19" s="48" t="s">
        <v>83</v>
      </c>
      <c r="AA19" s="45">
        <f>AA$7*$P18</f>
        <v>406549.83999999997</v>
      </c>
      <c r="AB19" s="45">
        <f>AB$7*$Q18</f>
        <v>378824.6</v>
      </c>
      <c r="AC19" s="45">
        <f>AC$7*$R18</f>
        <v>349366.32</v>
      </c>
      <c r="AD19" s="45">
        <f>AD$7*$S18</f>
        <v>349366.32</v>
      </c>
      <c r="AE19" s="45">
        <f>AE$7*$T18</f>
        <v>348036.92</v>
      </c>
      <c r="AF19" s="45">
        <f>AF$7*$U18</f>
        <v>348036.92</v>
      </c>
      <c r="AG19" s="45">
        <f>AG$7*$V18</f>
        <v>380466.11999999994</v>
      </c>
      <c r="AH19" s="46">
        <f>AH$7*$W18</f>
        <v>551628.88</v>
      </c>
      <c r="AJ19" s="126"/>
      <c r="AK19" s="48" t="s">
        <v>83</v>
      </c>
      <c r="AL19" s="45">
        <f>AL$7*$P18</f>
        <v>406549.83999999997</v>
      </c>
      <c r="AM19" s="45">
        <f>AM$7*$Q18</f>
        <v>378824.6</v>
      </c>
      <c r="AN19" s="45">
        <f>AN$7*$R18</f>
        <v>2333664</v>
      </c>
      <c r="AO19" s="45">
        <f>AO$7*$S18</f>
        <v>349366.32</v>
      </c>
      <c r="AP19" s="45">
        <f>AP$7*$T18</f>
        <v>348036.92</v>
      </c>
      <c r="AQ19" s="45">
        <f>AQ$7*$U18</f>
        <v>348036.92</v>
      </c>
      <c r="AR19" s="45">
        <f>AR$7*$V18</f>
        <v>380466.11999999994</v>
      </c>
      <c r="AS19" s="46">
        <f>AS$7*$W18</f>
        <v>551628.88</v>
      </c>
    </row>
    <row r="20" spans="1:45" ht="17.25" thickTop="1" thickBot="1">
      <c r="A20" s="49"/>
      <c r="B20" s="55"/>
      <c r="C20" s="34"/>
      <c r="D20" s="86" t="str">
        <f t="shared" ref="D20:K20" si="21">LEFT($B$5)&amp;"-"&amp;LEFT($B21,LEN($B21)-1)&amp;D$6</f>
        <v>4-701</v>
      </c>
      <c r="E20" s="86" t="str">
        <f t="shared" si="21"/>
        <v>4-702</v>
      </c>
      <c r="F20" s="86" t="str">
        <f t="shared" si="21"/>
        <v>4-703</v>
      </c>
      <c r="G20" s="86" t="str">
        <f t="shared" si="21"/>
        <v>4-704</v>
      </c>
      <c r="H20" s="86" t="str">
        <f t="shared" si="21"/>
        <v>4-705</v>
      </c>
      <c r="I20" s="86" t="str">
        <f t="shared" si="21"/>
        <v>4-706</v>
      </c>
      <c r="J20" s="86" t="str">
        <f t="shared" si="21"/>
        <v>4-707</v>
      </c>
      <c r="K20" s="86" t="str">
        <f t="shared" si="21"/>
        <v>4-708</v>
      </c>
      <c r="L20" s="21"/>
      <c r="M20" s="51"/>
      <c r="N20" s="58"/>
      <c r="O20" s="36"/>
      <c r="P20" s="86" t="str">
        <f t="shared" ref="P20:W20" si="22">LEFT($N$5)&amp;"-"&amp;LEFT($B21,LEN($B21)-1)&amp;P$6</f>
        <v>5-701</v>
      </c>
      <c r="Q20" s="86" t="str">
        <f t="shared" si="22"/>
        <v>5-702</v>
      </c>
      <c r="R20" s="86" t="str">
        <f t="shared" si="22"/>
        <v>5-703</v>
      </c>
      <c r="S20" s="86" t="str">
        <f t="shared" si="22"/>
        <v>5-704</v>
      </c>
      <c r="T20" s="86" t="str">
        <f t="shared" si="22"/>
        <v>5-705</v>
      </c>
      <c r="U20" s="86" t="str">
        <f t="shared" si="22"/>
        <v>5-706</v>
      </c>
      <c r="V20" s="86" t="str">
        <f t="shared" si="22"/>
        <v>5-707</v>
      </c>
      <c r="W20" s="86" t="str">
        <f t="shared" si="22"/>
        <v>5-708</v>
      </c>
      <c r="Y20" s="89"/>
      <c r="Z20" s="36"/>
      <c r="AA20" s="86" t="str">
        <f t="shared" ref="AA20:AH20" si="23">LEFT($Y$5)&amp;"-"&amp;LEFT($B21,LEN($B21)-1)&amp;AA$6</f>
        <v>6-701</v>
      </c>
      <c r="AB20" s="86" t="str">
        <f t="shared" si="23"/>
        <v>6-702</v>
      </c>
      <c r="AC20" s="86" t="str">
        <f t="shared" si="23"/>
        <v>6-703</v>
      </c>
      <c r="AD20" s="86" t="str">
        <f t="shared" si="23"/>
        <v>6-704</v>
      </c>
      <c r="AE20" s="86" t="str">
        <f t="shared" si="23"/>
        <v>6-705</v>
      </c>
      <c r="AF20" s="86" t="str">
        <f t="shared" si="23"/>
        <v>6-706</v>
      </c>
      <c r="AG20" s="86" t="str">
        <f t="shared" si="23"/>
        <v>6-707</v>
      </c>
      <c r="AH20" s="86" t="str">
        <f t="shared" si="23"/>
        <v>6-708</v>
      </c>
      <c r="AJ20" s="89"/>
      <c r="AK20" s="36"/>
      <c r="AL20" s="86" t="str">
        <f t="shared" ref="AL20:AS20" si="24">LEFT($AJ$5)&amp;"-"&amp;LEFT($B21,LEN($B21)-1)&amp;AL$6</f>
        <v>7-701</v>
      </c>
      <c r="AM20" s="86" t="str">
        <f t="shared" si="24"/>
        <v>7-702</v>
      </c>
      <c r="AN20" s="86" t="str">
        <f t="shared" si="24"/>
        <v>7-703</v>
      </c>
      <c r="AO20" s="86" t="str">
        <f t="shared" si="24"/>
        <v>7-704</v>
      </c>
      <c r="AP20" s="86" t="str">
        <f t="shared" si="24"/>
        <v>7-705</v>
      </c>
      <c r="AQ20" s="86" t="str">
        <f t="shared" si="24"/>
        <v>7-706</v>
      </c>
      <c r="AR20" s="86" t="str">
        <f t="shared" si="24"/>
        <v>7-707</v>
      </c>
      <c r="AS20" s="86" t="str">
        <f t="shared" si="24"/>
        <v>7-708</v>
      </c>
    </row>
    <row r="21" spans="1:45" ht="16.5" thickTop="1">
      <c r="A21" s="37">
        <f>A24+A22</f>
        <v>190</v>
      </c>
      <c r="B21" s="123" t="s">
        <v>87</v>
      </c>
      <c r="C21" s="38" t="s">
        <v>82</v>
      </c>
      <c r="D21" s="39">
        <f t="shared" si="4"/>
        <v>2698</v>
      </c>
      <c r="E21" s="39">
        <f t="shared" si="4"/>
        <v>2678</v>
      </c>
      <c r="F21" s="39">
        <f t="shared" si="4"/>
        <v>2658</v>
      </c>
      <c r="G21" s="39">
        <f t="shared" si="4"/>
        <v>2658</v>
      </c>
      <c r="H21" s="39">
        <f t="shared" si="4"/>
        <v>2698</v>
      </c>
      <c r="I21" s="39">
        <f t="shared" si="5"/>
        <v>2698</v>
      </c>
      <c r="J21" s="39">
        <f t="shared" si="5"/>
        <v>2638</v>
      </c>
      <c r="K21" s="40">
        <f t="shared" si="5"/>
        <v>2678</v>
      </c>
      <c r="L21" s="21"/>
      <c r="M21" s="37">
        <f>M24+M22</f>
        <v>190</v>
      </c>
      <c r="N21" s="125" t="s">
        <v>87</v>
      </c>
      <c r="O21" s="42" t="s">
        <v>82</v>
      </c>
      <c r="P21" s="39">
        <f t="shared" si="6"/>
        <v>2658</v>
      </c>
      <c r="Q21" s="39">
        <f t="shared" si="6"/>
        <v>2608</v>
      </c>
      <c r="R21" s="39">
        <f t="shared" si="6"/>
        <v>2618</v>
      </c>
      <c r="S21" s="39">
        <f t="shared" si="6"/>
        <v>2618</v>
      </c>
      <c r="T21" s="39">
        <f t="shared" si="6"/>
        <v>2608</v>
      </c>
      <c r="U21" s="39">
        <f t="shared" si="6"/>
        <v>2608</v>
      </c>
      <c r="V21" s="39">
        <f t="shared" si="6"/>
        <v>2648</v>
      </c>
      <c r="W21" s="40">
        <f t="shared" si="6"/>
        <v>2718</v>
      </c>
      <c r="Y21" s="125" t="s">
        <v>87</v>
      </c>
      <c r="Z21" s="42" t="s">
        <v>82</v>
      </c>
      <c r="AA21" s="39">
        <f t="shared" si="7"/>
        <v>2658</v>
      </c>
      <c r="AB21" s="39">
        <f t="shared" si="7"/>
        <v>2608</v>
      </c>
      <c r="AC21" s="39">
        <f t="shared" si="7"/>
        <v>2618</v>
      </c>
      <c r="AD21" s="39">
        <f t="shared" si="7"/>
        <v>2618</v>
      </c>
      <c r="AE21" s="39">
        <f t="shared" si="7"/>
        <v>2608</v>
      </c>
      <c r="AF21" s="39">
        <f t="shared" si="7"/>
        <v>2608</v>
      </c>
      <c r="AG21" s="39">
        <f t="shared" si="7"/>
        <v>2648</v>
      </c>
      <c r="AH21" s="40">
        <f t="shared" si="7"/>
        <v>2718</v>
      </c>
      <c r="AJ21" s="125" t="s">
        <v>87</v>
      </c>
      <c r="AK21" s="42" t="s">
        <v>82</v>
      </c>
      <c r="AL21" s="39">
        <f t="shared" si="8"/>
        <v>2658</v>
      </c>
      <c r="AM21" s="39">
        <f t="shared" si="8"/>
        <v>2608</v>
      </c>
      <c r="AN21" s="39">
        <f t="shared" si="8"/>
        <v>2618</v>
      </c>
      <c r="AO21" s="39">
        <f t="shared" si="8"/>
        <v>2618</v>
      </c>
      <c r="AP21" s="39">
        <f t="shared" si="8"/>
        <v>2608</v>
      </c>
      <c r="AQ21" s="39">
        <f t="shared" si="8"/>
        <v>2608</v>
      </c>
      <c r="AR21" s="39">
        <f t="shared" si="8"/>
        <v>2648</v>
      </c>
      <c r="AS21" s="40">
        <f t="shared" si="8"/>
        <v>2718</v>
      </c>
    </row>
    <row r="22" spans="1:45" ht="16.5" thickBot="1">
      <c r="A22" s="43">
        <v>20</v>
      </c>
      <c r="B22" s="124"/>
      <c r="C22" s="44" t="s">
        <v>83</v>
      </c>
      <c r="D22" s="45">
        <f>D$7*$D21</f>
        <v>397226.54</v>
      </c>
      <c r="E22" s="45">
        <f>E$7*$E21</f>
        <v>374437.95999999996</v>
      </c>
      <c r="F22" s="45">
        <f>F$7*$F21</f>
        <v>341234.04</v>
      </c>
      <c r="G22" s="45">
        <f>G$7*$G21</f>
        <v>341234.04</v>
      </c>
      <c r="H22" s="45">
        <f>H$7*$H21</f>
        <v>261948.82</v>
      </c>
      <c r="I22" s="45">
        <f>I$7*$I21</f>
        <v>261948.82</v>
      </c>
      <c r="J22" s="45">
        <f>J$7*$J21</f>
        <v>338191.6</v>
      </c>
      <c r="K22" s="46">
        <f>K$7*$K21</f>
        <v>355879.42</v>
      </c>
      <c r="L22" s="21"/>
      <c r="M22" s="47">
        <f>A22</f>
        <v>20</v>
      </c>
      <c r="N22" s="126"/>
      <c r="O22" s="48" t="s">
        <v>83</v>
      </c>
      <c r="P22" s="45">
        <f>P$7*$P21</f>
        <v>405026.04</v>
      </c>
      <c r="Q22" s="45">
        <f>Q$7*$Q21</f>
        <v>377377.6</v>
      </c>
      <c r="R22" s="45">
        <f>R$7*$R21</f>
        <v>348036.92</v>
      </c>
      <c r="S22" s="45">
        <f>S$7*$S21</f>
        <v>348036.92</v>
      </c>
      <c r="T22" s="45">
        <f>T$7*$T21</f>
        <v>346707.52</v>
      </c>
      <c r="U22" s="45">
        <f>U$7*$U21</f>
        <v>346707.52</v>
      </c>
      <c r="V22" s="45">
        <f>V$7*$V21</f>
        <v>379034.72</v>
      </c>
      <c r="W22" s="46">
        <f>W$7*$W21</f>
        <v>549606.78</v>
      </c>
      <c r="Y22" s="126"/>
      <c r="Z22" s="48" t="s">
        <v>83</v>
      </c>
      <c r="AA22" s="45">
        <f>AA$7*$P21</f>
        <v>405026.04</v>
      </c>
      <c r="AB22" s="45">
        <f>AB$7*$Q21</f>
        <v>377377.6</v>
      </c>
      <c r="AC22" s="45">
        <f>AC$7*$R21</f>
        <v>348036.92</v>
      </c>
      <c r="AD22" s="45">
        <f>AD$7*$S21</f>
        <v>348036.92</v>
      </c>
      <c r="AE22" s="45">
        <f>AE$7*$T21</f>
        <v>346707.52</v>
      </c>
      <c r="AF22" s="45">
        <f>AF$7*$U21</f>
        <v>346707.52</v>
      </c>
      <c r="AG22" s="45">
        <f>AG$7*$V21</f>
        <v>379034.72</v>
      </c>
      <c r="AH22" s="46">
        <f>AH$7*$W21</f>
        <v>549606.78</v>
      </c>
      <c r="AJ22" s="126"/>
      <c r="AK22" s="48" t="s">
        <v>83</v>
      </c>
      <c r="AL22" s="45">
        <f>AL$7*$P21</f>
        <v>405026.04</v>
      </c>
      <c r="AM22" s="45">
        <f>AM$7*$Q21</f>
        <v>377377.6</v>
      </c>
      <c r="AN22" s="45">
        <f>AN$7*$R21</f>
        <v>2324784</v>
      </c>
      <c r="AO22" s="45">
        <f>AO$7*$S21</f>
        <v>348036.92</v>
      </c>
      <c r="AP22" s="45">
        <f>AP$7*$T21</f>
        <v>346707.52</v>
      </c>
      <c r="AQ22" s="45">
        <f>AQ$7*$U21</f>
        <v>346707.52</v>
      </c>
      <c r="AR22" s="45">
        <f>AR$7*$V21</f>
        <v>379034.72</v>
      </c>
      <c r="AS22" s="46">
        <f>AS$7*$W21</f>
        <v>549606.78</v>
      </c>
    </row>
    <row r="23" spans="1:45" ht="17.25" thickTop="1" thickBot="1">
      <c r="A23" s="49"/>
      <c r="B23" s="55"/>
      <c r="C23" s="34"/>
      <c r="D23" s="86" t="str">
        <f t="shared" ref="D23:K23" si="25">LEFT($B$5)&amp;"-"&amp;LEFT($B24,LEN($B24)-1)&amp;D$6</f>
        <v>4-601</v>
      </c>
      <c r="E23" s="86" t="str">
        <f t="shared" si="25"/>
        <v>4-602</v>
      </c>
      <c r="F23" s="86" t="str">
        <f t="shared" si="25"/>
        <v>4-603</v>
      </c>
      <c r="G23" s="86" t="str">
        <f t="shared" si="25"/>
        <v>4-604</v>
      </c>
      <c r="H23" s="86" t="str">
        <f t="shared" si="25"/>
        <v>4-605</v>
      </c>
      <c r="I23" s="86" t="str">
        <f t="shared" si="25"/>
        <v>4-606</v>
      </c>
      <c r="J23" s="86" t="str">
        <f t="shared" si="25"/>
        <v>4-607</v>
      </c>
      <c r="K23" s="86" t="str">
        <f t="shared" si="25"/>
        <v>4-608</v>
      </c>
      <c r="L23" s="21"/>
      <c r="M23" s="51"/>
      <c r="N23" s="58"/>
      <c r="O23" s="36"/>
      <c r="P23" s="86" t="str">
        <f t="shared" ref="P23:W23" si="26">LEFT($N$5)&amp;"-"&amp;LEFT($B24,LEN($B24)-1)&amp;P$6</f>
        <v>5-601</v>
      </c>
      <c r="Q23" s="86" t="str">
        <f t="shared" si="26"/>
        <v>5-602</v>
      </c>
      <c r="R23" s="86" t="str">
        <f t="shared" si="26"/>
        <v>5-603</v>
      </c>
      <c r="S23" s="86" t="str">
        <f t="shared" si="26"/>
        <v>5-604</v>
      </c>
      <c r="T23" s="86" t="str">
        <f t="shared" si="26"/>
        <v>5-605</v>
      </c>
      <c r="U23" s="86" t="str">
        <f t="shared" si="26"/>
        <v>5-606</v>
      </c>
      <c r="V23" s="86" t="str">
        <f t="shared" si="26"/>
        <v>5-607</v>
      </c>
      <c r="W23" s="86" t="str">
        <f t="shared" si="26"/>
        <v>5-608</v>
      </c>
      <c r="Y23" s="89"/>
      <c r="Z23" s="36"/>
      <c r="AA23" s="86" t="str">
        <f t="shared" ref="AA23:AH23" si="27">LEFT($Y$5)&amp;"-"&amp;LEFT($B24,LEN($B24)-1)&amp;AA$6</f>
        <v>6-601</v>
      </c>
      <c r="AB23" s="86" t="str">
        <f t="shared" si="27"/>
        <v>6-602</v>
      </c>
      <c r="AC23" s="86" t="str">
        <f t="shared" si="27"/>
        <v>6-603</v>
      </c>
      <c r="AD23" s="86" t="str">
        <f t="shared" si="27"/>
        <v>6-604</v>
      </c>
      <c r="AE23" s="86" t="str">
        <f t="shared" si="27"/>
        <v>6-605</v>
      </c>
      <c r="AF23" s="86" t="str">
        <f t="shared" si="27"/>
        <v>6-606</v>
      </c>
      <c r="AG23" s="86" t="str">
        <f t="shared" si="27"/>
        <v>6-607</v>
      </c>
      <c r="AH23" s="86" t="str">
        <f t="shared" si="27"/>
        <v>6-608</v>
      </c>
      <c r="AJ23" s="89"/>
      <c r="AK23" s="36"/>
      <c r="AL23" s="86" t="str">
        <f t="shared" ref="AL23:AS23" si="28">LEFT($AJ$5)&amp;"-"&amp;LEFT($B24,LEN($B24)-1)&amp;AL$6</f>
        <v>7-601</v>
      </c>
      <c r="AM23" s="86" t="str">
        <f t="shared" si="28"/>
        <v>7-602</v>
      </c>
      <c r="AN23" s="86" t="str">
        <f t="shared" si="28"/>
        <v>7-603</v>
      </c>
      <c r="AO23" s="86" t="str">
        <f t="shared" si="28"/>
        <v>7-604</v>
      </c>
      <c r="AP23" s="86" t="str">
        <f t="shared" si="28"/>
        <v>7-605</v>
      </c>
      <c r="AQ23" s="86" t="str">
        <f t="shared" si="28"/>
        <v>7-606</v>
      </c>
      <c r="AR23" s="86" t="str">
        <f t="shared" si="28"/>
        <v>7-607</v>
      </c>
      <c r="AS23" s="86" t="str">
        <f t="shared" si="28"/>
        <v>7-608</v>
      </c>
    </row>
    <row r="24" spans="1:45" ht="16.5" thickTop="1">
      <c r="A24" s="37">
        <f>A27+A25</f>
        <v>170</v>
      </c>
      <c r="B24" s="123" t="s">
        <v>88</v>
      </c>
      <c r="C24" s="38" t="s">
        <v>82</v>
      </c>
      <c r="D24" s="39">
        <f t="shared" si="4"/>
        <v>2678</v>
      </c>
      <c r="E24" s="39">
        <f t="shared" si="4"/>
        <v>2658</v>
      </c>
      <c r="F24" s="39">
        <f t="shared" si="4"/>
        <v>2638</v>
      </c>
      <c r="G24" s="39">
        <f t="shared" si="4"/>
        <v>2638</v>
      </c>
      <c r="H24" s="39">
        <f t="shared" si="4"/>
        <v>2678</v>
      </c>
      <c r="I24" s="39">
        <f t="shared" si="5"/>
        <v>2678</v>
      </c>
      <c r="J24" s="39">
        <f t="shared" si="5"/>
        <v>2618</v>
      </c>
      <c r="K24" s="40">
        <f t="shared" si="5"/>
        <v>2658</v>
      </c>
      <c r="L24" s="21"/>
      <c r="M24" s="37">
        <f>M27+M25</f>
        <v>170</v>
      </c>
      <c r="N24" s="125" t="s">
        <v>88</v>
      </c>
      <c r="O24" s="42" t="s">
        <v>82</v>
      </c>
      <c r="P24" s="39">
        <f t="shared" si="6"/>
        <v>2638</v>
      </c>
      <c r="Q24" s="39">
        <f t="shared" si="6"/>
        <v>2588</v>
      </c>
      <c r="R24" s="39">
        <f t="shared" si="6"/>
        <v>2598</v>
      </c>
      <c r="S24" s="39">
        <f t="shared" si="6"/>
        <v>2598</v>
      </c>
      <c r="T24" s="39">
        <f t="shared" si="6"/>
        <v>2588</v>
      </c>
      <c r="U24" s="39">
        <f t="shared" si="6"/>
        <v>2588</v>
      </c>
      <c r="V24" s="39">
        <f t="shared" si="6"/>
        <v>2628</v>
      </c>
      <c r="W24" s="40">
        <f t="shared" si="6"/>
        <v>2698</v>
      </c>
      <c r="Y24" s="125" t="s">
        <v>88</v>
      </c>
      <c r="Z24" s="42" t="s">
        <v>82</v>
      </c>
      <c r="AA24" s="39">
        <f t="shared" si="7"/>
        <v>2638</v>
      </c>
      <c r="AB24" s="39">
        <f t="shared" si="7"/>
        <v>2588</v>
      </c>
      <c r="AC24" s="39">
        <f t="shared" si="7"/>
        <v>2598</v>
      </c>
      <c r="AD24" s="39">
        <f t="shared" si="7"/>
        <v>2598</v>
      </c>
      <c r="AE24" s="39">
        <f t="shared" si="7"/>
        <v>2588</v>
      </c>
      <c r="AF24" s="39">
        <f t="shared" si="7"/>
        <v>2588</v>
      </c>
      <c r="AG24" s="39">
        <f t="shared" si="7"/>
        <v>2628</v>
      </c>
      <c r="AH24" s="40">
        <f t="shared" si="7"/>
        <v>2698</v>
      </c>
      <c r="AJ24" s="125" t="s">
        <v>88</v>
      </c>
      <c r="AK24" s="42" t="s">
        <v>82</v>
      </c>
      <c r="AL24" s="39">
        <f t="shared" si="8"/>
        <v>2638</v>
      </c>
      <c r="AM24" s="39">
        <f t="shared" si="8"/>
        <v>2588</v>
      </c>
      <c r="AN24" s="39">
        <f t="shared" si="8"/>
        <v>2598</v>
      </c>
      <c r="AO24" s="39">
        <f t="shared" si="8"/>
        <v>2598</v>
      </c>
      <c r="AP24" s="39">
        <f t="shared" si="8"/>
        <v>2588</v>
      </c>
      <c r="AQ24" s="39">
        <f t="shared" si="8"/>
        <v>2588</v>
      </c>
      <c r="AR24" s="39">
        <f t="shared" si="8"/>
        <v>2628</v>
      </c>
      <c r="AS24" s="40">
        <f t="shared" si="8"/>
        <v>2698</v>
      </c>
    </row>
    <row r="25" spans="1:45" ht="16.5" thickBot="1">
      <c r="A25" s="43">
        <v>20</v>
      </c>
      <c r="B25" s="124"/>
      <c r="C25" s="44" t="s">
        <v>83</v>
      </c>
      <c r="D25" s="45">
        <f>D$7*$D24</f>
        <v>394281.93999999994</v>
      </c>
      <c r="E25" s="45">
        <f>E$7*$E24</f>
        <v>371641.56</v>
      </c>
      <c r="F25" s="45">
        <f>F$7*$F24</f>
        <v>338666.44</v>
      </c>
      <c r="G25" s="45">
        <f>G$7*$G24</f>
        <v>338666.44</v>
      </c>
      <c r="H25" s="45">
        <f>H$7*$H24</f>
        <v>260007.02000000002</v>
      </c>
      <c r="I25" s="45">
        <f>I$7*$I24</f>
        <v>260007.02000000002</v>
      </c>
      <c r="J25" s="45">
        <f>J$7*$J24</f>
        <v>335627.6</v>
      </c>
      <c r="K25" s="46">
        <f>K$7*$K24</f>
        <v>353221.61999999994</v>
      </c>
      <c r="L25" s="21"/>
      <c r="M25" s="47">
        <f>A25</f>
        <v>20</v>
      </c>
      <c r="N25" s="126"/>
      <c r="O25" s="48" t="s">
        <v>83</v>
      </c>
      <c r="P25" s="45">
        <f>P$7*$P24</f>
        <v>401978.44</v>
      </c>
      <c r="Q25" s="45">
        <f>Q$7*$Q24</f>
        <v>374483.6</v>
      </c>
      <c r="R25" s="45">
        <f>R$7*$R24</f>
        <v>345378.12</v>
      </c>
      <c r="S25" s="45">
        <f>S$7*$S24</f>
        <v>345378.12</v>
      </c>
      <c r="T25" s="45">
        <f>T$7*$T24</f>
        <v>344048.72</v>
      </c>
      <c r="U25" s="45">
        <f>U$7*$U24</f>
        <v>344048.72</v>
      </c>
      <c r="V25" s="45">
        <f>V$7*$V24</f>
        <v>376171.92</v>
      </c>
      <c r="W25" s="46">
        <f>W$7*$W24</f>
        <v>545562.58000000007</v>
      </c>
      <c r="Y25" s="126"/>
      <c r="Z25" s="48" t="s">
        <v>83</v>
      </c>
      <c r="AA25" s="45">
        <f>AA$7*$P24</f>
        <v>401978.44</v>
      </c>
      <c r="AB25" s="45">
        <f>AB$7*$Q24</f>
        <v>374483.6</v>
      </c>
      <c r="AC25" s="45">
        <f>AC$7*$R24</f>
        <v>345378.12</v>
      </c>
      <c r="AD25" s="45">
        <f>AD$7*$S24</f>
        <v>345378.12</v>
      </c>
      <c r="AE25" s="45">
        <f>AE$7*$T24</f>
        <v>344048.72</v>
      </c>
      <c r="AF25" s="45">
        <f>AF$7*$U24</f>
        <v>344048.72</v>
      </c>
      <c r="AG25" s="45">
        <f>AG$7*$V24</f>
        <v>376171.92</v>
      </c>
      <c r="AH25" s="46">
        <f>AH$7*$W24</f>
        <v>545562.58000000007</v>
      </c>
      <c r="AJ25" s="126"/>
      <c r="AK25" s="48" t="s">
        <v>83</v>
      </c>
      <c r="AL25" s="45">
        <f>AL$7*$P24</f>
        <v>401978.44</v>
      </c>
      <c r="AM25" s="45">
        <f>AM$7*$Q24</f>
        <v>374483.6</v>
      </c>
      <c r="AN25" s="45">
        <f>AN$7*$R24</f>
        <v>2307024</v>
      </c>
      <c r="AO25" s="45">
        <f>AO$7*$S24</f>
        <v>345378.12</v>
      </c>
      <c r="AP25" s="45">
        <f>AP$7*$T24</f>
        <v>344048.72</v>
      </c>
      <c r="AQ25" s="45">
        <f>AQ$7*$U24</f>
        <v>344048.72</v>
      </c>
      <c r="AR25" s="45">
        <f>AR$7*$V24</f>
        <v>376171.92</v>
      </c>
      <c r="AS25" s="46">
        <f>AS$7*$W24</f>
        <v>545562.58000000007</v>
      </c>
    </row>
    <row r="26" spans="1:45" ht="17.25" thickTop="1" thickBot="1">
      <c r="A26" s="49"/>
      <c r="B26" s="55"/>
      <c r="C26" s="34"/>
      <c r="D26" s="86" t="str">
        <f t="shared" ref="D26:K26" si="29">LEFT($B$5)&amp;"-"&amp;LEFT($B27,LEN($B27)-1)&amp;D$6</f>
        <v>4-501</v>
      </c>
      <c r="E26" s="86" t="str">
        <f t="shared" si="29"/>
        <v>4-502</v>
      </c>
      <c r="F26" s="86" t="str">
        <f t="shared" si="29"/>
        <v>4-503</v>
      </c>
      <c r="G26" s="86" t="str">
        <f t="shared" si="29"/>
        <v>4-504</v>
      </c>
      <c r="H26" s="86" t="str">
        <f t="shared" si="29"/>
        <v>4-505</v>
      </c>
      <c r="I26" s="86" t="str">
        <f t="shared" si="29"/>
        <v>4-506</v>
      </c>
      <c r="J26" s="86" t="str">
        <f t="shared" si="29"/>
        <v>4-507</v>
      </c>
      <c r="K26" s="86" t="str">
        <f t="shared" si="29"/>
        <v>4-508</v>
      </c>
      <c r="L26" s="21"/>
      <c r="M26" s="51"/>
      <c r="N26" s="58"/>
      <c r="O26" s="36"/>
      <c r="P26" s="86" t="str">
        <f t="shared" ref="P26:W26" si="30">LEFT($N$5)&amp;"-"&amp;LEFT($B27,LEN($B27)-1)&amp;P$6</f>
        <v>5-501</v>
      </c>
      <c r="Q26" s="86" t="str">
        <f t="shared" si="30"/>
        <v>5-502</v>
      </c>
      <c r="R26" s="86" t="str">
        <f t="shared" si="30"/>
        <v>5-503</v>
      </c>
      <c r="S26" s="86" t="str">
        <f t="shared" si="30"/>
        <v>5-504</v>
      </c>
      <c r="T26" s="86" t="str">
        <f t="shared" si="30"/>
        <v>5-505</v>
      </c>
      <c r="U26" s="86" t="str">
        <f t="shared" si="30"/>
        <v>5-506</v>
      </c>
      <c r="V26" s="86" t="str">
        <f t="shared" si="30"/>
        <v>5-507</v>
      </c>
      <c r="W26" s="86" t="str">
        <f t="shared" si="30"/>
        <v>5-508</v>
      </c>
      <c r="Y26" s="89"/>
      <c r="Z26" s="36"/>
      <c r="AA26" s="86" t="str">
        <f t="shared" ref="AA26:AH26" si="31">LEFT($Y$5)&amp;"-"&amp;LEFT($B27,LEN($B27)-1)&amp;AA$6</f>
        <v>6-501</v>
      </c>
      <c r="AB26" s="86" t="str">
        <f t="shared" si="31"/>
        <v>6-502</v>
      </c>
      <c r="AC26" s="86" t="str">
        <f t="shared" si="31"/>
        <v>6-503</v>
      </c>
      <c r="AD26" s="86" t="str">
        <f t="shared" si="31"/>
        <v>6-504</v>
      </c>
      <c r="AE26" s="86" t="str">
        <f t="shared" si="31"/>
        <v>6-505</v>
      </c>
      <c r="AF26" s="86" t="str">
        <f t="shared" si="31"/>
        <v>6-506</v>
      </c>
      <c r="AG26" s="86" t="str">
        <f t="shared" si="31"/>
        <v>6-507</v>
      </c>
      <c r="AH26" s="86" t="str">
        <f t="shared" si="31"/>
        <v>6-508</v>
      </c>
      <c r="AJ26" s="89"/>
      <c r="AK26" s="36"/>
      <c r="AL26" s="86" t="str">
        <f t="shared" ref="AL26:AS26" si="32">LEFT($AJ$5)&amp;"-"&amp;LEFT($B27,LEN($B27)-1)&amp;AL$6</f>
        <v>7-501</v>
      </c>
      <c r="AM26" s="86" t="str">
        <f t="shared" si="32"/>
        <v>7-502</v>
      </c>
      <c r="AN26" s="86" t="str">
        <f t="shared" si="32"/>
        <v>7-503</v>
      </c>
      <c r="AO26" s="86" t="str">
        <f t="shared" si="32"/>
        <v>7-504</v>
      </c>
      <c r="AP26" s="86" t="str">
        <f t="shared" si="32"/>
        <v>7-505</v>
      </c>
      <c r="AQ26" s="86" t="str">
        <f t="shared" si="32"/>
        <v>7-506</v>
      </c>
      <c r="AR26" s="86" t="str">
        <f t="shared" si="32"/>
        <v>7-507</v>
      </c>
      <c r="AS26" s="86" t="str">
        <f t="shared" si="32"/>
        <v>7-508</v>
      </c>
    </row>
    <row r="27" spans="1:45" ht="16.5" thickTop="1">
      <c r="A27" s="37">
        <f>A30+A28</f>
        <v>150</v>
      </c>
      <c r="B27" s="123" t="s">
        <v>89</v>
      </c>
      <c r="C27" s="38" t="s">
        <v>82</v>
      </c>
      <c r="D27" s="39">
        <f t="shared" si="4"/>
        <v>2658</v>
      </c>
      <c r="E27" s="39">
        <f t="shared" si="4"/>
        <v>2638</v>
      </c>
      <c r="F27" s="39">
        <f t="shared" si="4"/>
        <v>2618</v>
      </c>
      <c r="G27" s="39">
        <f t="shared" si="4"/>
        <v>2618</v>
      </c>
      <c r="H27" s="39">
        <f t="shared" si="4"/>
        <v>2658</v>
      </c>
      <c r="I27" s="39">
        <f t="shared" si="5"/>
        <v>2658</v>
      </c>
      <c r="J27" s="39">
        <f t="shared" si="5"/>
        <v>2598</v>
      </c>
      <c r="K27" s="40">
        <f t="shared" si="5"/>
        <v>2638</v>
      </c>
      <c r="L27" s="21"/>
      <c r="M27" s="37">
        <f>M30+M28</f>
        <v>150</v>
      </c>
      <c r="N27" s="125" t="s">
        <v>89</v>
      </c>
      <c r="O27" s="42" t="s">
        <v>82</v>
      </c>
      <c r="P27" s="39">
        <f t="shared" si="6"/>
        <v>2618</v>
      </c>
      <c r="Q27" s="39">
        <f t="shared" si="6"/>
        <v>2568</v>
      </c>
      <c r="R27" s="39">
        <f t="shared" si="6"/>
        <v>2578</v>
      </c>
      <c r="S27" s="39">
        <f t="shared" si="6"/>
        <v>2578</v>
      </c>
      <c r="T27" s="39">
        <f t="shared" si="6"/>
        <v>2568</v>
      </c>
      <c r="U27" s="39">
        <f t="shared" si="6"/>
        <v>2568</v>
      </c>
      <c r="V27" s="39">
        <f t="shared" si="6"/>
        <v>2608</v>
      </c>
      <c r="W27" s="40">
        <f t="shared" si="6"/>
        <v>2678</v>
      </c>
      <c r="Y27" s="125" t="s">
        <v>89</v>
      </c>
      <c r="Z27" s="42" t="s">
        <v>82</v>
      </c>
      <c r="AA27" s="39">
        <f t="shared" si="7"/>
        <v>2618</v>
      </c>
      <c r="AB27" s="39">
        <f t="shared" si="7"/>
        <v>2568</v>
      </c>
      <c r="AC27" s="39">
        <f t="shared" si="7"/>
        <v>2578</v>
      </c>
      <c r="AD27" s="39">
        <f t="shared" si="7"/>
        <v>2578</v>
      </c>
      <c r="AE27" s="39">
        <f t="shared" si="7"/>
        <v>2568</v>
      </c>
      <c r="AF27" s="39">
        <f t="shared" si="7"/>
        <v>2568</v>
      </c>
      <c r="AG27" s="39">
        <f t="shared" si="7"/>
        <v>2608</v>
      </c>
      <c r="AH27" s="40">
        <f t="shared" si="7"/>
        <v>2678</v>
      </c>
      <c r="AJ27" s="125" t="s">
        <v>89</v>
      </c>
      <c r="AK27" s="42" t="s">
        <v>82</v>
      </c>
      <c r="AL27" s="39">
        <f t="shared" si="8"/>
        <v>2618</v>
      </c>
      <c r="AM27" s="39">
        <f t="shared" si="8"/>
        <v>2568</v>
      </c>
      <c r="AN27" s="39">
        <v>9999</v>
      </c>
      <c r="AO27" s="39">
        <f t="shared" si="8"/>
        <v>2578</v>
      </c>
      <c r="AP27" s="39">
        <f t="shared" si="8"/>
        <v>2568</v>
      </c>
      <c r="AQ27" s="39">
        <f t="shared" si="8"/>
        <v>2568</v>
      </c>
      <c r="AR27" s="39">
        <f t="shared" si="8"/>
        <v>2608</v>
      </c>
      <c r="AS27" s="40">
        <f t="shared" si="8"/>
        <v>2678</v>
      </c>
    </row>
    <row r="28" spans="1:45" ht="16.5" thickBot="1">
      <c r="A28" s="43">
        <v>30</v>
      </c>
      <c r="B28" s="124"/>
      <c r="C28" s="44" t="s">
        <v>83</v>
      </c>
      <c r="D28" s="45">
        <f>D$7*$D27</f>
        <v>391337.33999999997</v>
      </c>
      <c r="E28" s="45">
        <f>E$7*$E27</f>
        <v>368845.16</v>
      </c>
      <c r="F28" s="45">
        <f>F$7*$F27</f>
        <v>336098.83999999997</v>
      </c>
      <c r="G28" s="45">
        <f>G$7*$G27</f>
        <v>336098.83999999997</v>
      </c>
      <c r="H28" s="45">
        <f>H$7*$H27</f>
        <v>258065.22</v>
      </c>
      <c r="I28" s="45">
        <f>I$7*$I27</f>
        <v>258065.22</v>
      </c>
      <c r="J28" s="45">
        <f>J$7*$J27</f>
        <v>333063.59999999998</v>
      </c>
      <c r="K28" s="46">
        <f>K$7*$K27</f>
        <v>350563.81999999995</v>
      </c>
      <c r="L28" s="21"/>
      <c r="M28" s="47">
        <f>A28</f>
        <v>30</v>
      </c>
      <c r="N28" s="126"/>
      <c r="O28" s="48" t="s">
        <v>83</v>
      </c>
      <c r="P28" s="45">
        <f>P$7*$P27</f>
        <v>398930.83999999997</v>
      </c>
      <c r="Q28" s="45">
        <f>Q$7*$Q27</f>
        <v>371589.6</v>
      </c>
      <c r="R28" s="45">
        <f>R$7*$R27</f>
        <v>342719.32</v>
      </c>
      <c r="S28" s="45">
        <f>S$7*$S27</f>
        <v>342719.32</v>
      </c>
      <c r="T28" s="45">
        <f>T$7*$T27</f>
        <v>341389.92</v>
      </c>
      <c r="U28" s="45">
        <f>U$7*$U27</f>
        <v>341389.92</v>
      </c>
      <c r="V28" s="45">
        <f>V$7*$V27</f>
        <v>373309.11999999994</v>
      </c>
      <c r="W28" s="46">
        <f>W$7*$W27</f>
        <v>541518.38</v>
      </c>
      <c r="Y28" s="126"/>
      <c r="Z28" s="48" t="s">
        <v>83</v>
      </c>
      <c r="AA28" s="45">
        <f>AA$7*$P27</f>
        <v>398930.83999999997</v>
      </c>
      <c r="AB28" s="45">
        <f>AB$7*$Q27</f>
        <v>371589.6</v>
      </c>
      <c r="AC28" s="45">
        <f>AC$7*$R27</f>
        <v>342719.32</v>
      </c>
      <c r="AD28" s="45">
        <f>AD$7*$S27</f>
        <v>342719.32</v>
      </c>
      <c r="AE28" s="45">
        <f>AE$7*$T27</f>
        <v>341389.92</v>
      </c>
      <c r="AF28" s="45">
        <f>AF$7*$U27</f>
        <v>341389.92</v>
      </c>
      <c r="AG28" s="45">
        <f>AG$7*$V27</f>
        <v>373309.11999999994</v>
      </c>
      <c r="AH28" s="46">
        <f>AH$7*$W27</f>
        <v>541518.38</v>
      </c>
      <c r="AJ28" s="126"/>
      <c r="AK28" s="48" t="s">
        <v>83</v>
      </c>
      <c r="AL28" s="45">
        <f>AL$7*$P27</f>
        <v>398930.83999999997</v>
      </c>
      <c r="AM28" s="45">
        <f>AM$7*$Q27</f>
        <v>371589.6</v>
      </c>
      <c r="AN28" s="45">
        <f>AN$7*$R27</f>
        <v>2289264</v>
      </c>
      <c r="AO28" s="45">
        <f>AO$7*$S27</f>
        <v>342719.32</v>
      </c>
      <c r="AP28" s="45">
        <f>AP$7*$T27</f>
        <v>341389.92</v>
      </c>
      <c r="AQ28" s="45">
        <f>AQ$7*$U27</f>
        <v>341389.92</v>
      </c>
      <c r="AR28" s="45">
        <f>AR$7*$V27</f>
        <v>373309.11999999994</v>
      </c>
      <c r="AS28" s="46">
        <f>AS$7*$W27</f>
        <v>541518.38</v>
      </c>
    </row>
    <row r="29" spans="1:45" ht="17.25" thickTop="1" thickBot="1">
      <c r="A29" s="49"/>
      <c r="B29" s="55"/>
      <c r="C29" s="34"/>
      <c r="D29" s="86" t="str">
        <f t="shared" ref="D29:K29" si="33">LEFT($B$5)&amp;"-"&amp;LEFT($B30,LEN($B30)-1)&amp;D$6</f>
        <v>4-401</v>
      </c>
      <c r="E29" s="86" t="str">
        <f t="shared" si="33"/>
        <v>4-402</v>
      </c>
      <c r="F29" s="86" t="str">
        <f t="shared" si="33"/>
        <v>4-403</v>
      </c>
      <c r="G29" s="86" t="str">
        <f t="shared" si="33"/>
        <v>4-404</v>
      </c>
      <c r="H29" s="86" t="str">
        <f t="shared" si="33"/>
        <v>4-405</v>
      </c>
      <c r="I29" s="86" t="str">
        <f t="shared" si="33"/>
        <v>4-406</v>
      </c>
      <c r="J29" s="86" t="str">
        <f t="shared" si="33"/>
        <v>4-407</v>
      </c>
      <c r="K29" s="86" t="str">
        <f t="shared" si="33"/>
        <v>4-408</v>
      </c>
      <c r="L29" s="21"/>
      <c r="M29" s="51"/>
      <c r="N29" s="58"/>
      <c r="O29" s="36"/>
      <c r="P29" s="86" t="str">
        <f t="shared" ref="P29:W29" si="34">LEFT($N$5)&amp;"-"&amp;LEFT($B30,LEN($B30)-1)&amp;P$6</f>
        <v>5-401</v>
      </c>
      <c r="Q29" s="86" t="str">
        <f t="shared" si="34"/>
        <v>5-402</v>
      </c>
      <c r="R29" s="86" t="str">
        <f t="shared" si="34"/>
        <v>5-403</v>
      </c>
      <c r="S29" s="86" t="str">
        <f t="shared" si="34"/>
        <v>5-404</v>
      </c>
      <c r="T29" s="86" t="str">
        <f t="shared" si="34"/>
        <v>5-405</v>
      </c>
      <c r="U29" s="86" t="str">
        <f t="shared" si="34"/>
        <v>5-406</v>
      </c>
      <c r="V29" s="86" t="str">
        <f t="shared" si="34"/>
        <v>5-407</v>
      </c>
      <c r="W29" s="86" t="str">
        <f t="shared" si="34"/>
        <v>5-408</v>
      </c>
      <c r="Y29" s="89"/>
      <c r="Z29" s="36"/>
      <c r="AA29" s="86" t="str">
        <f t="shared" ref="AA29:AH29" si="35">LEFT($Y$5)&amp;"-"&amp;LEFT($B30,LEN($B30)-1)&amp;AA$6</f>
        <v>6-401</v>
      </c>
      <c r="AB29" s="86" t="str">
        <f t="shared" si="35"/>
        <v>6-402</v>
      </c>
      <c r="AC29" s="86" t="str">
        <f t="shared" si="35"/>
        <v>6-403</v>
      </c>
      <c r="AD29" s="86" t="str">
        <f t="shared" si="35"/>
        <v>6-404</v>
      </c>
      <c r="AE29" s="86" t="str">
        <f t="shared" si="35"/>
        <v>6-405</v>
      </c>
      <c r="AF29" s="86" t="str">
        <f t="shared" si="35"/>
        <v>6-406</v>
      </c>
      <c r="AG29" s="86" t="str">
        <f t="shared" si="35"/>
        <v>6-407</v>
      </c>
      <c r="AH29" s="86" t="str">
        <f t="shared" si="35"/>
        <v>6-408</v>
      </c>
      <c r="AJ29" s="89"/>
      <c r="AK29" s="36"/>
      <c r="AL29" s="86" t="str">
        <f t="shared" ref="AL29:AS29" si="36">LEFT($AJ$5)&amp;"-"&amp;LEFT($B30,LEN($B30)-1)&amp;AL$6</f>
        <v>7-401</v>
      </c>
      <c r="AM29" s="86" t="str">
        <f t="shared" si="36"/>
        <v>7-402</v>
      </c>
      <c r="AN29" s="86" t="str">
        <f t="shared" si="36"/>
        <v>7-403</v>
      </c>
      <c r="AO29" s="86" t="str">
        <f t="shared" si="36"/>
        <v>7-404</v>
      </c>
      <c r="AP29" s="86" t="str">
        <f t="shared" si="36"/>
        <v>7-405</v>
      </c>
      <c r="AQ29" s="86" t="str">
        <f t="shared" si="36"/>
        <v>7-406</v>
      </c>
      <c r="AR29" s="86" t="str">
        <f t="shared" si="36"/>
        <v>7-407</v>
      </c>
      <c r="AS29" s="86" t="str">
        <f t="shared" si="36"/>
        <v>7-408</v>
      </c>
    </row>
    <row r="30" spans="1:45" ht="16.5" thickTop="1">
      <c r="A30" s="37">
        <f>A33+A31</f>
        <v>120</v>
      </c>
      <c r="B30" s="123" t="s">
        <v>90</v>
      </c>
      <c r="C30" s="38" t="s">
        <v>82</v>
      </c>
      <c r="D30" s="39">
        <f t="shared" si="4"/>
        <v>2628</v>
      </c>
      <c r="E30" s="39">
        <f t="shared" si="4"/>
        <v>2608</v>
      </c>
      <c r="F30" s="39">
        <f t="shared" si="4"/>
        <v>2588</v>
      </c>
      <c r="G30" s="39">
        <f t="shared" si="4"/>
        <v>2588</v>
      </c>
      <c r="H30" s="39">
        <f t="shared" si="4"/>
        <v>2628</v>
      </c>
      <c r="I30" s="39">
        <f t="shared" si="5"/>
        <v>2628</v>
      </c>
      <c r="J30" s="39">
        <f t="shared" si="5"/>
        <v>2568</v>
      </c>
      <c r="K30" s="40">
        <f t="shared" si="5"/>
        <v>2608</v>
      </c>
      <c r="L30" s="21"/>
      <c r="M30" s="37">
        <f>M33+M31</f>
        <v>120</v>
      </c>
      <c r="N30" s="125" t="s">
        <v>90</v>
      </c>
      <c r="O30" s="42" t="s">
        <v>82</v>
      </c>
      <c r="P30" s="39">
        <f t="shared" si="6"/>
        <v>2588</v>
      </c>
      <c r="Q30" s="39">
        <f t="shared" si="6"/>
        <v>2538</v>
      </c>
      <c r="R30" s="39">
        <f t="shared" si="6"/>
        <v>2548</v>
      </c>
      <c r="S30" s="39">
        <f t="shared" si="6"/>
        <v>2548</v>
      </c>
      <c r="T30" s="39">
        <f t="shared" si="6"/>
        <v>2538</v>
      </c>
      <c r="U30" s="39">
        <f t="shared" si="6"/>
        <v>2538</v>
      </c>
      <c r="V30" s="39">
        <f t="shared" si="6"/>
        <v>2578</v>
      </c>
      <c r="W30" s="40">
        <f t="shared" si="6"/>
        <v>2648</v>
      </c>
      <c r="Y30" s="125" t="s">
        <v>90</v>
      </c>
      <c r="Z30" s="42" t="s">
        <v>82</v>
      </c>
      <c r="AA30" s="39">
        <f t="shared" si="7"/>
        <v>2588</v>
      </c>
      <c r="AB30" s="39">
        <f t="shared" si="7"/>
        <v>2538</v>
      </c>
      <c r="AC30" s="39">
        <f t="shared" si="7"/>
        <v>2548</v>
      </c>
      <c r="AD30" s="39">
        <f t="shared" si="7"/>
        <v>2548</v>
      </c>
      <c r="AE30" s="39">
        <f t="shared" si="7"/>
        <v>2538</v>
      </c>
      <c r="AF30" s="39">
        <f t="shared" si="7"/>
        <v>2538</v>
      </c>
      <c r="AG30" s="39">
        <f t="shared" si="7"/>
        <v>2578</v>
      </c>
      <c r="AH30" s="40">
        <f t="shared" si="7"/>
        <v>2648</v>
      </c>
      <c r="AJ30" s="125" t="s">
        <v>90</v>
      </c>
      <c r="AK30" s="42" t="s">
        <v>82</v>
      </c>
      <c r="AL30" s="39">
        <f t="shared" si="8"/>
        <v>2588</v>
      </c>
      <c r="AM30" s="39">
        <f t="shared" si="8"/>
        <v>2538</v>
      </c>
      <c r="AN30" s="39">
        <f t="shared" si="8"/>
        <v>2548</v>
      </c>
      <c r="AO30" s="39">
        <f t="shared" si="8"/>
        <v>2548</v>
      </c>
      <c r="AP30" s="39">
        <f t="shared" si="8"/>
        <v>2538</v>
      </c>
      <c r="AQ30" s="39">
        <f t="shared" si="8"/>
        <v>2538</v>
      </c>
      <c r="AR30" s="39">
        <f t="shared" si="8"/>
        <v>2578</v>
      </c>
      <c r="AS30" s="40">
        <f t="shared" si="8"/>
        <v>2648</v>
      </c>
    </row>
    <row r="31" spans="1:45" ht="16.5" thickBot="1">
      <c r="A31" s="43">
        <v>30</v>
      </c>
      <c r="B31" s="124"/>
      <c r="C31" s="44" t="s">
        <v>83</v>
      </c>
      <c r="D31" s="45">
        <f>D$7*$D30</f>
        <v>386920.43999999994</v>
      </c>
      <c r="E31" s="45">
        <f>E$7*$E30</f>
        <v>364650.56</v>
      </c>
      <c r="F31" s="45">
        <f>F$7*$F30</f>
        <v>332247.44</v>
      </c>
      <c r="G31" s="45">
        <f>G$7*$G30</f>
        <v>332247.44</v>
      </c>
      <c r="H31" s="45">
        <f>H$7*$H30</f>
        <v>255152.52000000002</v>
      </c>
      <c r="I31" s="45">
        <f>I$7*$I30</f>
        <v>255152.52000000002</v>
      </c>
      <c r="J31" s="45">
        <f>J$7*$J30</f>
        <v>329217.59999999998</v>
      </c>
      <c r="K31" s="46">
        <f>K$7*$K30</f>
        <v>346577.11999999994</v>
      </c>
      <c r="L31" s="21"/>
      <c r="M31" s="47">
        <f>A31</f>
        <v>30</v>
      </c>
      <c r="N31" s="126"/>
      <c r="O31" s="48" t="s">
        <v>83</v>
      </c>
      <c r="P31" s="45">
        <f>P$7*$P30</f>
        <v>394359.44</v>
      </c>
      <c r="Q31" s="45">
        <f>Q$7*$Q30</f>
        <v>367248.6</v>
      </c>
      <c r="R31" s="45">
        <f>R$7*$R30</f>
        <v>338731.12</v>
      </c>
      <c r="S31" s="45">
        <f>S$7*$S30</f>
        <v>338731.12</v>
      </c>
      <c r="T31" s="45">
        <f>T$7*$T30</f>
        <v>337401.72</v>
      </c>
      <c r="U31" s="45">
        <f>U$7*$U30</f>
        <v>337401.72</v>
      </c>
      <c r="V31" s="45">
        <f>V$7*$V30</f>
        <v>369014.92</v>
      </c>
      <c r="W31" s="46">
        <f>W$7*$W30</f>
        <v>535452.08000000007</v>
      </c>
      <c r="Y31" s="126"/>
      <c r="Z31" s="48" t="s">
        <v>83</v>
      </c>
      <c r="AA31" s="45">
        <f>AA$7*$P30</f>
        <v>394359.44</v>
      </c>
      <c r="AB31" s="45">
        <f>AB$7*$Q30</f>
        <v>367248.6</v>
      </c>
      <c r="AC31" s="45">
        <f>AC$7*$R30</f>
        <v>338731.12</v>
      </c>
      <c r="AD31" s="45">
        <f>AD$7*$S30</f>
        <v>338731.12</v>
      </c>
      <c r="AE31" s="45">
        <f>AE$7*$T30</f>
        <v>337401.72</v>
      </c>
      <c r="AF31" s="45">
        <f>AF$7*$U30</f>
        <v>337401.72</v>
      </c>
      <c r="AG31" s="45">
        <f>AG$7*$V30</f>
        <v>369014.92</v>
      </c>
      <c r="AH31" s="46">
        <f>AH$7*$W30</f>
        <v>535452.08000000007</v>
      </c>
      <c r="AJ31" s="126"/>
      <c r="AK31" s="48" t="s">
        <v>83</v>
      </c>
      <c r="AL31" s="45">
        <f>AL$7*$P30</f>
        <v>394359.44</v>
      </c>
      <c r="AM31" s="45">
        <f>AM$7*$Q30</f>
        <v>367248.6</v>
      </c>
      <c r="AN31" s="45">
        <f>AN$7*$R30</f>
        <v>2262624</v>
      </c>
      <c r="AO31" s="45">
        <f>AO$7*$S30</f>
        <v>338731.12</v>
      </c>
      <c r="AP31" s="45">
        <f>AP$7*$T30</f>
        <v>337401.72</v>
      </c>
      <c r="AQ31" s="45">
        <f>AQ$7*$U30</f>
        <v>337401.72</v>
      </c>
      <c r="AR31" s="45">
        <f>AR$7*$V30</f>
        <v>369014.92</v>
      </c>
      <c r="AS31" s="46">
        <f>AS$7*$W30</f>
        <v>535452.08000000007</v>
      </c>
    </row>
    <row r="32" spans="1:45" ht="17.25" thickTop="1" thickBot="1">
      <c r="A32" s="49"/>
      <c r="B32" s="55"/>
      <c r="C32" s="34"/>
      <c r="D32" s="86" t="str">
        <f t="shared" ref="D32:K32" si="37">LEFT($B$5)&amp;"-"&amp;LEFT($B33,LEN($B33)-1)&amp;D$6</f>
        <v>4-301</v>
      </c>
      <c r="E32" s="86" t="str">
        <f t="shared" si="37"/>
        <v>4-302</v>
      </c>
      <c r="F32" s="86" t="str">
        <f t="shared" si="37"/>
        <v>4-303</v>
      </c>
      <c r="G32" s="86" t="str">
        <f t="shared" si="37"/>
        <v>4-304</v>
      </c>
      <c r="H32" s="86" t="str">
        <f t="shared" si="37"/>
        <v>4-305</v>
      </c>
      <c r="I32" s="86" t="str">
        <f t="shared" si="37"/>
        <v>4-306</v>
      </c>
      <c r="J32" s="86" t="str">
        <f t="shared" si="37"/>
        <v>4-307</v>
      </c>
      <c r="K32" s="86" t="str">
        <f t="shared" si="37"/>
        <v>4-308</v>
      </c>
      <c r="L32" s="21"/>
      <c r="M32" s="51"/>
      <c r="N32" s="58"/>
      <c r="O32" s="36"/>
      <c r="P32" s="86" t="str">
        <f t="shared" ref="P32:W32" si="38">LEFT($N$5)&amp;"-"&amp;LEFT($B33,LEN($B33)-1)&amp;P$6</f>
        <v>5-301</v>
      </c>
      <c r="Q32" s="86" t="str">
        <f t="shared" si="38"/>
        <v>5-302</v>
      </c>
      <c r="R32" s="86" t="str">
        <f t="shared" si="38"/>
        <v>5-303</v>
      </c>
      <c r="S32" s="86" t="str">
        <f t="shared" si="38"/>
        <v>5-304</v>
      </c>
      <c r="T32" s="86" t="str">
        <f t="shared" si="38"/>
        <v>5-305</v>
      </c>
      <c r="U32" s="86" t="str">
        <f t="shared" si="38"/>
        <v>5-306</v>
      </c>
      <c r="V32" s="86" t="str">
        <f t="shared" si="38"/>
        <v>5-307</v>
      </c>
      <c r="W32" s="86" t="str">
        <f t="shared" si="38"/>
        <v>5-308</v>
      </c>
      <c r="Y32" s="89"/>
      <c r="Z32" s="36"/>
      <c r="AA32" s="86" t="str">
        <f t="shared" ref="AA32:AH32" si="39">LEFT($Y$5)&amp;"-"&amp;LEFT($B33,LEN($B33)-1)&amp;AA$6</f>
        <v>6-301</v>
      </c>
      <c r="AB32" s="86" t="str">
        <f t="shared" si="39"/>
        <v>6-302</v>
      </c>
      <c r="AC32" s="86" t="str">
        <f t="shared" si="39"/>
        <v>6-303</v>
      </c>
      <c r="AD32" s="86" t="str">
        <f t="shared" si="39"/>
        <v>6-304</v>
      </c>
      <c r="AE32" s="86" t="str">
        <f t="shared" si="39"/>
        <v>6-305</v>
      </c>
      <c r="AF32" s="86" t="str">
        <f t="shared" si="39"/>
        <v>6-306</v>
      </c>
      <c r="AG32" s="86" t="str">
        <f t="shared" si="39"/>
        <v>6-307</v>
      </c>
      <c r="AH32" s="86" t="str">
        <f t="shared" si="39"/>
        <v>6-308</v>
      </c>
      <c r="AJ32" s="89"/>
      <c r="AK32" s="36"/>
      <c r="AL32" s="86" t="str">
        <f t="shared" ref="AL32:AS32" si="40">LEFT($AJ$5)&amp;"-"&amp;LEFT($B33,LEN($B33)-1)&amp;AL$6</f>
        <v>7-301</v>
      </c>
      <c r="AM32" s="86" t="str">
        <f t="shared" si="40"/>
        <v>7-302</v>
      </c>
      <c r="AN32" s="86" t="str">
        <f t="shared" si="40"/>
        <v>7-303</v>
      </c>
      <c r="AO32" s="86" t="str">
        <f t="shared" si="40"/>
        <v>7-304</v>
      </c>
      <c r="AP32" s="86" t="str">
        <f t="shared" si="40"/>
        <v>7-305</v>
      </c>
      <c r="AQ32" s="86" t="str">
        <f t="shared" si="40"/>
        <v>7-306</v>
      </c>
      <c r="AR32" s="86" t="str">
        <f t="shared" si="40"/>
        <v>7-307</v>
      </c>
      <c r="AS32" s="86" t="str">
        <f t="shared" si="40"/>
        <v>7-308</v>
      </c>
    </row>
    <row r="33" spans="1:45" ht="16.5" thickTop="1">
      <c r="A33" s="37">
        <f>A36+A34</f>
        <v>90</v>
      </c>
      <c r="B33" s="123" t="s">
        <v>91</v>
      </c>
      <c r="C33" s="38" t="s">
        <v>82</v>
      </c>
      <c r="D33" s="39">
        <f t="shared" ref="D33:K39" si="41">$B$4+D$4+$A33</f>
        <v>2598</v>
      </c>
      <c r="E33" s="39">
        <f t="shared" si="41"/>
        <v>2578</v>
      </c>
      <c r="F33" s="39">
        <f t="shared" si="41"/>
        <v>2558</v>
      </c>
      <c r="G33" s="39">
        <f t="shared" si="41"/>
        <v>2558</v>
      </c>
      <c r="H33" s="39">
        <f t="shared" si="41"/>
        <v>2598</v>
      </c>
      <c r="I33" s="39">
        <f t="shared" si="41"/>
        <v>2598</v>
      </c>
      <c r="J33" s="39">
        <f t="shared" si="41"/>
        <v>2538</v>
      </c>
      <c r="K33" s="40">
        <f t="shared" si="41"/>
        <v>2578</v>
      </c>
      <c r="L33" s="21"/>
      <c r="M33" s="37">
        <f>M36+M34</f>
        <v>90</v>
      </c>
      <c r="N33" s="125" t="s">
        <v>91</v>
      </c>
      <c r="O33" s="42" t="s">
        <v>82</v>
      </c>
      <c r="P33" s="39">
        <f t="shared" ref="P33:W39" si="42">$N$4+P$4+$M33</f>
        <v>2558</v>
      </c>
      <c r="Q33" s="39">
        <f t="shared" si="42"/>
        <v>2508</v>
      </c>
      <c r="R33" s="39">
        <f t="shared" si="42"/>
        <v>2518</v>
      </c>
      <c r="S33" s="39">
        <f t="shared" si="42"/>
        <v>2518</v>
      </c>
      <c r="T33" s="39">
        <f t="shared" si="42"/>
        <v>2508</v>
      </c>
      <c r="U33" s="39">
        <f t="shared" si="42"/>
        <v>2508</v>
      </c>
      <c r="V33" s="39">
        <f t="shared" si="42"/>
        <v>2548</v>
      </c>
      <c r="W33" s="40">
        <f t="shared" si="42"/>
        <v>2618</v>
      </c>
      <c r="Y33" s="125" t="s">
        <v>91</v>
      </c>
      <c r="Z33" s="42" t="s">
        <v>82</v>
      </c>
      <c r="AA33" s="39">
        <f t="shared" ref="AA33:AH39" si="43">$N$4+AA$4+$M33</f>
        <v>2558</v>
      </c>
      <c r="AB33" s="39">
        <f t="shared" si="43"/>
        <v>2508</v>
      </c>
      <c r="AC33" s="39">
        <f t="shared" si="43"/>
        <v>2518</v>
      </c>
      <c r="AD33" s="39">
        <f t="shared" si="43"/>
        <v>2518</v>
      </c>
      <c r="AE33" s="39">
        <f t="shared" si="43"/>
        <v>2508</v>
      </c>
      <c r="AF33" s="39">
        <f t="shared" si="43"/>
        <v>2508</v>
      </c>
      <c r="AG33" s="39">
        <f t="shared" si="43"/>
        <v>2548</v>
      </c>
      <c r="AH33" s="40">
        <f t="shared" si="43"/>
        <v>2618</v>
      </c>
      <c r="AJ33" s="125" t="s">
        <v>91</v>
      </c>
      <c r="AK33" s="42" t="s">
        <v>82</v>
      </c>
      <c r="AL33" s="39">
        <f t="shared" ref="AL33:AS39" si="44">$N$4+AL$4+$M33</f>
        <v>2558</v>
      </c>
      <c r="AM33" s="39">
        <f t="shared" si="44"/>
        <v>2508</v>
      </c>
      <c r="AN33" s="39">
        <f t="shared" si="44"/>
        <v>2518</v>
      </c>
      <c r="AO33" s="39">
        <f t="shared" si="44"/>
        <v>2518</v>
      </c>
      <c r="AP33" s="39">
        <f t="shared" si="44"/>
        <v>2508</v>
      </c>
      <c r="AQ33" s="39">
        <f t="shared" si="44"/>
        <v>2508</v>
      </c>
      <c r="AR33" s="39">
        <f t="shared" si="44"/>
        <v>2548</v>
      </c>
      <c r="AS33" s="40">
        <f t="shared" si="44"/>
        <v>2618</v>
      </c>
    </row>
    <row r="34" spans="1:45" ht="16.5" thickBot="1">
      <c r="A34" s="43">
        <v>60</v>
      </c>
      <c r="B34" s="124"/>
      <c r="C34" s="44" t="s">
        <v>83</v>
      </c>
      <c r="D34" s="45">
        <f>D$7*$D33</f>
        <v>382503.54</v>
      </c>
      <c r="E34" s="45">
        <f>E$7*$E33</f>
        <v>360455.95999999996</v>
      </c>
      <c r="F34" s="45">
        <f>F$7*$F33</f>
        <v>328396.03999999998</v>
      </c>
      <c r="G34" s="45">
        <f>G$7*$G33</f>
        <v>328396.03999999998</v>
      </c>
      <c r="H34" s="45">
        <f>H$7*$H33</f>
        <v>252239.82</v>
      </c>
      <c r="I34" s="45">
        <f>I$7*$I33</f>
        <v>252239.82</v>
      </c>
      <c r="J34" s="45">
        <f>J$7*$J33</f>
        <v>325371.59999999998</v>
      </c>
      <c r="K34" s="46">
        <f>K$7*$K33</f>
        <v>342590.42</v>
      </c>
      <c r="L34" s="21"/>
      <c r="M34" s="47">
        <f>A34</f>
        <v>60</v>
      </c>
      <c r="N34" s="126"/>
      <c r="O34" s="48" t="s">
        <v>83</v>
      </c>
      <c r="P34" s="45">
        <f>P$7*$P33</f>
        <v>389788.04</v>
      </c>
      <c r="Q34" s="45">
        <f>Q$7*$Q33</f>
        <v>362907.6</v>
      </c>
      <c r="R34" s="45">
        <f>R$7*$R33</f>
        <v>334742.92</v>
      </c>
      <c r="S34" s="45">
        <f>S$7*$S33</f>
        <v>334742.92</v>
      </c>
      <c r="T34" s="45">
        <f>T$7*$T33</f>
        <v>333413.52</v>
      </c>
      <c r="U34" s="45">
        <f>U$7*$U33</f>
        <v>333413.52</v>
      </c>
      <c r="V34" s="45">
        <f>V$7*$V33</f>
        <v>364720.72</v>
      </c>
      <c r="W34" s="46">
        <f>W$7*$W33</f>
        <v>529385.78</v>
      </c>
      <c r="Y34" s="126"/>
      <c r="Z34" s="48" t="s">
        <v>83</v>
      </c>
      <c r="AA34" s="45">
        <f>AA$7*$P33</f>
        <v>389788.04</v>
      </c>
      <c r="AB34" s="45">
        <f>AB$7*$Q33</f>
        <v>362907.6</v>
      </c>
      <c r="AC34" s="45">
        <f>AC$7*$R33</f>
        <v>334742.92</v>
      </c>
      <c r="AD34" s="45">
        <f>AD$7*$S33</f>
        <v>334742.92</v>
      </c>
      <c r="AE34" s="45">
        <f>AE$7*$T33</f>
        <v>333413.52</v>
      </c>
      <c r="AF34" s="45">
        <f>AF$7*$U33</f>
        <v>333413.52</v>
      </c>
      <c r="AG34" s="45">
        <f>AG$7*$V33</f>
        <v>364720.72</v>
      </c>
      <c r="AH34" s="46">
        <f>AH$7*$W33</f>
        <v>529385.78</v>
      </c>
      <c r="AJ34" s="126"/>
      <c r="AK34" s="48" t="s">
        <v>83</v>
      </c>
      <c r="AL34" s="45">
        <f>AL$7*$P33</f>
        <v>389788.04</v>
      </c>
      <c r="AM34" s="45">
        <f>AM$7*$Q33</f>
        <v>362907.6</v>
      </c>
      <c r="AN34" s="45">
        <f>AN$7*$R33</f>
        <v>2235984</v>
      </c>
      <c r="AO34" s="45">
        <f>AO$7*$S33</f>
        <v>334742.92</v>
      </c>
      <c r="AP34" s="45">
        <f>AP$7*$T33</f>
        <v>333413.52</v>
      </c>
      <c r="AQ34" s="45">
        <f>AQ$7*$U33</f>
        <v>333413.52</v>
      </c>
      <c r="AR34" s="45">
        <f>AR$7*$V33</f>
        <v>364720.72</v>
      </c>
      <c r="AS34" s="46">
        <f>AS$7*$W33</f>
        <v>529385.78</v>
      </c>
    </row>
    <row r="35" spans="1:45" ht="17.25" thickTop="1" thickBot="1">
      <c r="A35" s="49"/>
      <c r="B35" s="55"/>
      <c r="C35" s="34"/>
      <c r="D35" s="86" t="str">
        <f t="shared" ref="D35:K35" si="45">LEFT($B$5)&amp;"-"&amp;LEFT($B36,LEN($B36)-1)&amp;D$6</f>
        <v>4-201</v>
      </c>
      <c r="E35" s="86" t="str">
        <f t="shared" si="45"/>
        <v>4-202</v>
      </c>
      <c r="F35" s="86" t="str">
        <f t="shared" si="45"/>
        <v>4-203</v>
      </c>
      <c r="G35" s="86" t="str">
        <f t="shared" si="45"/>
        <v>4-204</v>
      </c>
      <c r="H35" s="86" t="str">
        <f t="shared" si="45"/>
        <v>4-205</v>
      </c>
      <c r="I35" s="86" t="str">
        <f t="shared" si="45"/>
        <v>4-206</v>
      </c>
      <c r="J35" s="86" t="str">
        <f t="shared" si="45"/>
        <v>4-207</v>
      </c>
      <c r="K35" s="86" t="str">
        <f t="shared" si="45"/>
        <v>4-208</v>
      </c>
      <c r="L35" s="21"/>
      <c r="M35" s="51"/>
      <c r="N35" s="58"/>
      <c r="O35" s="36"/>
      <c r="P35" s="86" t="str">
        <f t="shared" ref="P35:W35" si="46">LEFT($N$5)&amp;"-"&amp;LEFT($B36,LEN($B36)-1)&amp;P$6</f>
        <v>5-201</v>
      </c>
      <c r="Q35" s="86" t="str">
        <f t="shared" si="46"/>
        <v>5-202</v>
      </c>
      <c r="R35" s="86" t="str">
        <f t="shared" si="46"/>
        <v>5-203</v>
      </c>
      <c r="S35" s="86" t="str">
        <f t="shared" si="46"/>
        <v>5-204</v>
      </c>
      <c r="T35" s="86" t="str">
        <f t="shared" si="46"/>
        <v>5-205</v>
      </c>
      <c r="U35" s="86" t="str">
        <f t="shared" si="46"/>
        <v>5-206</v>
      </c>
      <c r="V35" s="86" t="str">
        <f t="shared" si="46"/>
        <v>5-207</v>
      </c>
      <c r="W35" s="86" t="str">
        <f t="shared" si="46"/>
        <v>5-208</v>
      </c>
      <c r="Y35" s="89"/>
      <c r="Z35" s="36"/>
      <c r="AA35" s="86" t="str">
        <f t="shared" ref="AA35:AH35" si="47">LEFT($Y$5)&amp;"-"&amp;LEFT($B36,LEN($B36)-1)&amp;AA$6</f>
        <v>6-201</v>
      </c>
      <c r="AB35" s="86" t="str">
        <f t="shared" si="47"/>
        <v>6-202</v>
      </c>
      <c r="AC35" s="86" t="str">
        <f t="shared" si="47"/>
        <v>6-203</v>
      </c>
      <c r="AD35" s="86" t="str">
        <f t="shared" si="47"/>
        <v>6-204</v>
      </c>
      <c r="AE35" s="86" t="str">
        <f t="shared" si="47"/>
        <v>6-205</v>
      </c>
      <c r="AF35" s="86" t="str">
        <f t="shared" si="47"/>
        <v>6-206</v>
      </c>
      <c r="AG35" s="86" t="str">
        <f t="shared" si="47"/>
        <v>6-207</v>
      </c>
      <c r="AH35" s="86" t="str">
        <f t="shared" si="47"/>
        <v>6-208</v>
      </c>
      <c r="AJ35" s="89"/>
      <c r="AK35" s="36"/>
      <c r="AL35" s="86" t="str">
        <f t="shared" ref="AL35:AS35" si="48">LEFT($AJ$5)&amp;"-"&amp;LEFT($B36,LEN($B36)-1)&amp;AL$6</f>
        <v>7-201</v>
      </c>
      <c r="AM35" s="86" t="str">
        <f t="shared" si="48"/>
        <v>7-202</v>
      </c>
      <c r="AN35" s="86" t="str">
        <f t="shared" si="48"/>
        <v>7-203</v>
      </c>
      <c r="AO35" s="86" t="str">
        <f t="shared" si="48"/>
        <v>7-204</v>
      </c>
      <c r="AP35" s="86" t="str">
        <f t="shared" si="48"/>
        <v>7-205</v>
      </c>
      <c r="AQ35" s="86" t="str">
        <f t="shared" si="48"/>
        <v>7-206</v>
      </c>
      <c r="AR35" s="86" t="str">
        <f t="shared" si="48"/>
        <v>7-207</v>
      </c>
      <c r="AS35" s="86" t="str">
        <f t="shared" si="48"/>
        <v>7-208</v>
      </c>
    </row>
    <row r="36" spans="1:45" ht="16.5" thickTop="1">
      <c r="A36" s="37">
        <f>A39+A37</f>
        <v>30</v>
      </c>
      <c r="B36" s="123" t="s">
        <v>92</v>
      </c>
      <c r="C36" s="38" t="s">
        <v>82</v>
      </c>
      <c r="D36" s="39">
        <f t="shared" si="41"/>
        <v>2538</v>
      </c>
      <c r="E36" s="39">
        <f t="shared" si="41"/>
        <v>2518</v>
      </c>
      <c r="F36" s="39">
        <f t="shared" si="41"/>
        <v>2498</v>
      </c>
      <c r="G36" s="39">
        <f t="shared" si="41"/>
        <v>2498</v>
      </c>
      <c r="H36" s="39">
        <f t="shared" si="41"/>
        <v>2538</v>
      </c>
      <c r="I36" s="39">
        <f t="shared" si="41"/>
        <v>2538</v>
      </c>
      <c r="J36" s="39">
        <f t="shared" si="41"/>
        <v>2478</v>
      </c>
      <c r="K36" s="40">
        <f t="shared" si="41"/>
        <v>2518</v>
      </c>
      <c r="L36" s="21"/>
      <c r="M36" s="37">
        <f>M39+M37</f>
        <v>30</v>
      </c>
      <c r="N36" s="125" t="s">
        <v>92</v>
      </c>
      <c r="O36" s="42" t="s">
        <v>82</v>
      </c>
      <c r="P36" s="39">
        <f t="shared" si="42"/>
        <v>2498</v>
      </c>
      <c r="Q36" s="39">
        <f t="shared" si="42"/>
        <v>2448</v>
      </c>
      <c r="R36" s="39">
        <f t="shared" si="42"/>
        <v>2458</v>
      </c>
      <c r="S36" s="39">
        <f t="shared" si="42"/>
        <v>2458</v>
      </c>
      <c r="T36" s="39">
        <f t="shared" si="42"/>
        <v>2448</v>
      </c>
      <c r="U36" s="39">
        <f t="shared" si="42"/>
        <v>2448</v>
      </c>
      <c r="V36" s="39">
        <f t="shared" si="42"/>
        <v>2488</v>
      </c>
      <c r="W36" s="40">
        <f t="shared" si="42"/>
        <v>2558</v>
      </c>
      <c r="Y36" s="125" t="s">
        <v>92</v>
      </c>
      <c r="Z36" s="42" t="s">
        <v>82</v>
      </c>
      <c r="AA36" s="39">
        <f t="shared" si="43"/>
        <v>2498</v>
      </c>
      <c r="AB36" s="39">
        <f t="shared" si="43"/>
        <v>2448</v>
      </c>
      <c r="AC36" s="39">
        <f t="shared" si="43"/>
        <v>2458</v>
      </c>
      <c r="AD36" s="39">
        <f t="shared" si="43"/>
        <v>2458</v>
      </c>
      <c r="AE36" s="39">
        <f t="shared" si="43"/>
        <v>2448</v>
      </c>
      <c r="AF36" s="39">
        <f t="shared" si="43"/>
        <v>2448</v>
      </c>
      <c r="AG36" s="39">
        <f t="shared" si="43"/>
        <v>2488</v>
      </c>
      <c r="AH36" s="40">
        <f t="shared" si="43"/>
        <v>2558</v>
      </c>
      <c r="AJ36" s="125" t="s">
        <v>92</v>
      </c>
      <c r="AK36" s="42" t="s">
        <v>82</v>
      </c>
      <c r="AL36" s="39">
        <f t="shared" si="44"/>
        <v>2498</v>
      </c>
      <c r="AM36" s="39">
        <f t="shared" si="44"/>
        <v>2448</v>
      </c>
      <c r="AN36" s="39">
        <f t="shared" si="44"/>
        <v>2458</v>
      </c>
      <c r="AO36" s="39">
        <f t="shared" si="44"/>
        <v>2458</v>
      </c>
      <c r="AP36" s="39">
        <f t="shared" si="44"/>
        <v>2448</v>
      </c>
      <c r="AQ36" s="39">
        <f t="shared" si="44"/>
        <v>2448</v>
      </c>
      <c r="AR36" s="39">
        <f t="shared" si="44"/>
        <v>2488</v>
      </c>
      <c r="AS36" s="40">
        <f t="shared" si="44"/>
        <v>2558</v>
      </c>
    </row>
    <row r="37" spans="1:45" ht="16.5" thickBot="1">
      <c r="A37" s="49">
        <v>30</v>
      </c>
      <c r="B37" s="124"/>
      <c r="C37" s="44" t="s">
        <v>83</v>
      </c>
      <c r="D37" s="45">
        <f>D$7*$D36</f>
        <v>373669.74</v>
      </c>
      <c r="E37" s="45">
        <f>E$7*$E36</f>
        <v>352066.76</v>
      </c>
      <c r="F37" s="45">
        <f>F$7*$F36</f>
        <v>320693.24</v>
      </c>
      <c r="G37" s="45">
        <f>G$7*$G36</f>
        <v>320693.24</v>
      </c>
      <c r="H37" s="45">
        <f>H$7*$H36</f>
        <v>246414.42</v>
      </c>
      <c r="I37" s="45">
        <f>I$7*$I36</f>
        <v>246414.42</v>
      </c>
      <c r="J37" s="45">
        <f>J$7*$J36</f>
        <v>317679.59999999998</v>
      </c>
      <c r="K37" s="46">
        <f>K$7*$K36</f>
        <v>334617.01999999996</v>
      </c>
      <c r="L37" s="21"/>
      <c r="M37" s="51">
        <f>A37</f>
        <v>30</v>
      </c>
      <c r="N37" s="126"/>
      <c r="O37" s="48" t="s">
        <v>83</v>
      </c>
      <c r="P37" s="45">
        <f>P$7*$P36</f>
        <v>380645.24</v>
      </c>
      <c r="Q37" s="45">
        <f>Q$7*$Q36</f>
        <v>354225.6</v>
      </c>
      <c r="R37" s="45">
        <f>R$7*$R36</f>
        <v>326766.52</v>
      </c>
      <c r="S37" s="45">
        <f>S$7*$S36</f>
        <v>326766.52</v>
      </c>
      <c r="T37" s="45">
        <f>T$7*$T36</f>
        <v>325437.12</v>
      </c>
      <c r="U37" s="45">
        <f>U$7*$U36</f>
        <v>325437.12</v>
      </c>
      <c r="V37" s="45">
        <f>V$7*$V36</f>
        <v>356132.31999999995</v>
      </c>
      <c r="W37" s="46">
        <f>W$7*$W36</f>
        <v>517253.18</v>
      </c>
      <c r="Y37" s="126"/>
      <c r="Z37" s="48" t="s">
        <v>83</v>
      </c>
      <c r="AA37" s="45">
        <f>AA$7*$P36</f>
        <v>380645.24</v>
      </c>
      <c r="AB37" s="45">
        <f>AB$7*$Q36</f>
        <v>354225.6</v>
      </c>
      <c r="AC37" s="45">
        <f>AC$7*$R36</f>
        <v>326766.52</v>
      </c>
      <c r="AD37" s="45">
        <f>AD$7*$S36</f>
        <v>326766.52</v>
      </c>
      <c r="AE37" s="45">
        <f>AE$7*$T36</f>
        <v>325437.12</v>
      </c>
      <c r="AF37" s="45">
        <f>AF$7*$U36</f>
        <v>325437.12</v>
      </c>
      <c r="AG37" s="45">
        <f>AG$7*$V36</f>
        <v>356132.31999999995</v>
      </c>
      <c r="AH37" s="46">
        <f>AH$7*$W36</f>
        <v>517253.18</v>
      </c>
      <c r="AJ37" s="126"/>
      <c r="AK37" s="48" t="s">
        <v>83</v>
      </c>
      <c r="AL37" s="45">
        <f>AL$7*$P36</f>
        <v>380645.24</v>
      </c>
      <c r="AM37" s="45">
        <f>AM$7*$Q36</f>
        <v>354225.6</v>
      </c>
      <c r="AN37" s="45">
        <f>AN$7*$R36</f>
        <v>2182704</v>
      </c>
      <c r="AO37" s="45">
        <f>AO$7*$S36</f>
        <v>326766.52</v>
      </c>
      <c r="AP37" s="45">
        <f>AP$7*$T36</f>
        <v>325437.12</v>
      </c>
      <c r="AQ37" s="45">
        <f>AQ$7*$U36</f>
        <v>325437.12</v>
      </c>
      <c r="AR37" s="45">
        <f>AR$7*$V36</f>
        <v>356132.31999999995</v>
      </c>
      <c r="AS37" s="46">
        <f>AS$7*$W36</f>
        <v>517253.18</v>
      </c>
    </row>
    <row r="38" spans="1:45" ht="17.25" thickTop="1" thickBot="1">
      <c r="A38" s="49"/>
      <c r="B38" s="55"/>
      <c r="C38" s="34"/>
      <c r="D38" s="86" t="str">
        <f t="shared" ref="D38:K38" si="49">LEFT($B$5)&amp;"-"&amp;LEFT($B39,LEN($B39)-1)&amp;D$6</f>
        <v>4-101</v>
      </c>
      <c r="E38" s="86" t="str">
        <f t="shared" si="49"/>
        <v>4-102</v>
      </c>
      <c r="F38" s="86" t="str">
        <f t="shared" si="49"/>
        <v>4-103</v>
      </c>
      <c r="G38" s="86" t="str">
        <f t="shared" si="49"/>
        <v>4-104</v>
      </c>
      <c r="H38" s="86" t="str">
        <f t="shared" si="49"/>
        <v>4-105</v>
      </c>
      <c r="I38" s="86" t="str">
        <f t="shared" si="49"/>
        <v>4-106</v>
      </c>
      <c r="J38" s="86" t="str">
        <f t="shared" si="49"/>
        <v>4-107</v>
      </c>
      <c r="K38" s="86" t="str">
        <f t="shared" si="49"/>
        <v>4-108</v>
      </c>
      <c r="L38" s="21"/>
      <c r="M38" s="51"/>
      <c r="N38" s="58"/>
      <c r="O38" s="36"/>
      <c r="P38" s="86" t="str">
        <f t="shared" ref="P38:W38" si="50">LEFT($N$5)&amp;"-"&amp;LEFT($B39,LEN($B39)-1)&amp;P$6</f>
        <v>5-101</v>
      </c>
      <c r="Q38" s="86" t="str">
        <f t="shared" si="50"/>
        <v>5-102</v>
      </c>
      <c r="R38" s="86" t="str">
        <f t="shared" si="50"/>
        <v>5-103</v>
      </c>
      <c r="S38" s="86" t="str">
        <f t="shared" si="50"/>
        <v>5-104</v>
      </c>
      <c r="T38" s="86" t="str">
        <f t="shared" si="50"/>
        <v>5-105</v>
      </c>
      <c r="U38" s="86" t="str">
        <f t="shared" si="50"/>
        <v>5-106</v>
      </c>
      <c r="V38" s="86" t="str">
        <f t="shared" si="50"/>
        <v>5-107</v>
      </c>
      <c r="W38" s="86" t="str">
        <f t="shared" si="50"/>
        <v>5-108</v>
      </c>
      <c r="Y38" s="89"/>
      <c r="Z38" s="36"/>
      <c r="AA38" s="86" t="str">
        <f t="shared" ref="AA38:AH38" si="51">LEFT($Y$5)&amp;"-"&amp;LEFT($B39,LEN($B39)-1)&amp;AA$6</f>
        <v>6-101</v>
      </c>
      <c r="AB38" s="86" t="str">
        <f t="shared" si="51"/>
        <v>6-102</v>
      </c>
      <c r="AC38" s="86" t="str">
        <f t="shared" si="51"/>
        <v>6-103</v>
      </c>
      <c r="AD38" s="86" t="str">
        <f t="shared" si="51"/>
        <v>6-104</v>
      </c>
      <c r="AE38" s="86" t="str">
        <f t="shared" si="51"/>
        <v>6-105</v>
      </c>
      <c r="AF38" s="86" t="str">
        <f t="shared" si="51"/>
        <v>6-106</v>
      </c>
      <c r="AG38" s="86" t="str">
        <f t="shared" si="51"/>
        <v>6-107</v>
      </c>
      <c r="AH38" s="86" t="str">
        <f t="shared" si="51"/>
        <v>6-108</v>
      </c>
      <c r="AJ38" s="89"/>
      <c r="AK38" s="36"/>
      <c r="AL38" s="86" t="str">
        <f t="shared" ref="AL38:AS38" si="52">LEFT($AJ$5)&amp;"-"&amp;LEFT($B39,LEN($B39)-1)&amp;AL$6</f>
        <v>7-101</v>
      </c>
      <c r="AM38" s="86" t="str">
        <f t="shared" si="52"/>
        <v>7-102</v>
      </c>
      <c r="AN38" s="86" t="str">
        <f t="shared" si="52"/>
        <v>7-103</v>
      </c>
      <c r="AO38" s="86" t="str">
        <f t="shared" si="52"/>
        <v>7-104</v>
      </c>
      <c r="AP38" s="86" t="str">
        <f t="shared" si="52"/>
        <v>7-105</v>
      </c>
      <c r="AQ38" s="86" t="str">
        <f t="shared" si="52"/>
        <v>7-106</v>
      </c>
      <c r="AR38" s="86" t="str">
        <f t="shared" si="52"/>
        <v>7-107</v>
      </c>
      <c r="AS38" s="86" t="str">
        <f t="shared" si="52"/>
        <v>7-108</v>
      </c>
    </row>
    <row r="39" spans="1:45" ht="16.5" thickTop="1">
      <c r="A39" s="53">
        <f>A40</f>
        <v>0</v>
      </c>
      <c r="B39" s="123" t="s">
        <v>93</v>
      </c>
      <c r="C39" s="38" t="s">
        <v>82</v>
      </c>
      <c r="D39" s="39">
        <f t="shared" si="41"/>
        <v>2508</v>
      </c>
      <c r="E39" s="39">
        <f t="shared" si="41"/>
        <v>2488</v>
      </c>
      <c r="F39" s="39">
        <f t="shared" si="41"/>
        <v>2468</v>
      </c>
      <c r="G39" s="39">
        <f t="shared" si="41"/>
        <v>2468</v>
      </c>
      <c r="H39" s="39">
        <f t="shared" si="41"/>
        <v>2508</v>
      </c>
      <c r="I39" s="39">
        <f t="shared" si="41"/>
        <v>2508</v>
      </c>
      <c r="J39" s="39">
        <f t="shared" si="41"/>
        <v>2448</v>
      </c>
      <c r="K39" s="40">
        <f t="shared" si="41"/>
        <v>2488</v>
      </c>
      <c r="L39" s="21"/>
      <c r="M39" s="53">
        <f>M40</f>
        <v>0</v>
      </c>
      <c r="N39" s="125" t="s">
        <v>93</v>
      </c>
      <c r="O39" s="42" t="s">
        <v>82</v>
      </c>
      <c r="P39" s="39">
        <f t="shared" si="42"/>
        <v>2468</v>
      </c>
      <c r="Q39" s="39">
        <f t="shared" si="42"/>
        <v>2418</v>
      </c>
      <c r="R39" s="39">
        <f t="shared" si="42"/>
        <v>2428</v>
      </c>
      <c r="S39" s="39">
        <f t="shared" si="42"/>
        <v>2428</v>
      </c>
      <c r="T39" s="39">
        <f t="shared" si="42"/>
        <v>2418</v>
      </c>
      <c r="U39" s="39">
        <f t="shared" si="42"/>
        <v>2418</v>
      </c>
      <c r="V39" s="39">
        <f t="shared" si="42"/>
        <v>2458</v>
      </c>
      <c r="W39" s="40">
        <f t="shared" si="42"/>
        <v>2528</v>
      </c>
      <c r="Y39" s="125" t="s">
        <v>93</v>
      </c>
      <c r="Z39" s="42" t="s">
        <v>82</v>
      </c>
      <c r="AA39" s="39">
        <f t="shared" si="43"/>
        <v>2468</v>
      </c>
      <c r="AB39" s="39">
        <f t="shared" si="43"/>
        <v>2418</v>
      </c>
      <c r="AC39" s="39">
        <f t="shared" si="43"/>
        <v>2428</v>
      </c>
      <c r="AD39" s="39">
        <f t="shared" si="43"/>
        <v>2428</v>
      </c>
      <c r="AE39" s="39">
        <f t="shared" si="43"/>
        <v>2418</v>
      </c>
      <c r="AF39" s="39">
        <f t="shared" si="43"/>
        <v>2418</v>
      </c>
      <c r="AG39" s="39">
        <f t="shared" si="43"/>
        <v>2458</v>
      </c>
      <c r="AH39" s="40">
        <f t="shared" si="43"/>
        <v>2528</v>
      </c>
      <c r="AJ39" s="125" t="s">
        <v>93</v>
      </c>
      <c r="AK39" s="42" t="s">
        <v>82</v>
      </c>
      <c r="AL39" s="39">
        <f t="shared" si="44"/>
        <v>2468</v>
      </c>
      <c r="AM39" s="39">
        <f t="shared" si="44"/>
        <v>2418</v>
      </c>
      <c r="AN39" s="39">
        <f t="shared" si="44"/>
        <v>2428</v>
      </c>
      <c r="AO39" s="39">
        <f t="shared" si="44"/>
        <v>2428</v>
      </c>
      <c r="AP39" s="39">
        <f t="shared" si="44"/>
        <v>2418</v>
      </c>
      <c r="AQ39" s="39">
        <f t="shared" si="44"/>
        <v>2418</v>
      </c>
      <c r="AR39" s="39">
        <f t="shared" si="44"/>
        <v>2458</v>
      </c>
      <c r="AS39" s="40">
        <f t="shared" si="44"/>
        <v>2528</v>
      </c>
    </row>
    <row r="40" spans="1:45" ht="16.5" thickBot="1">
      <c r="A40" s="54">
        <v>0</v>
      </c>
      <c r="B40" s="127"/>
      <c r="C40" s="56" t="s">
        <v>83</v>
      </c>
      <c r="D40" s="45">
        <f>D$7*$D39</f>
        <v>369252.83999999997</v>
      </c>
      <c r="E40" s="45">
        <f>E$7*$E39</f>
        <v>347872.16</v>
      </c>
      <c r="F40" s="45">
        <f>F$7*$F39</f>
        <v>316841.83999999997</v>
      </c>
      <c r="G40" s="45">
        <f>G$7*$G39</f>
        <v>316841.83999999997</v>
      </c>
      <c r="H40" s="45">
        <f>H$7*$H39</f>
        <v>243501.72</v>
      </c>
      <c r="I40" s="45">
        <f>I$7*$I39</f>
        <v>243501.72</v>
      </c>
      <c r="J40" s="45">
        <f>J$7*$J39</f>
        <v>313833.59999999998</v>
      </c>
      <c r="K40" s="46">
        <f>K$7*$K39</f>
        <v>330630.31999999995</v>
      </c>
      <c r="L40" s="21"/>
      <c r="M40" s="57">
        <f>A40</f>
        <v>0</v>
      </c>
      <c r="N40" s="128"/>
      <c r="O40" s="59" t="s">
        <v>83</v>
      </c>
      <c r="P40" s="45">
        <f>P$7*$P39</f>
        <v>376073.83999999997</v>
      </c>
      <c r="Q40" s="45">
        <f>Q$7*$Q39</f>
        <v>349884.6</v>
      </c>
      <c r="R40" s="45">
        <f>R$7*$R39</f>
        <v>322778.32</v>
      </c>
      <c r="S40" s="45">
        <f>S$7*$S39</f>
        <v>322778.32</v>
      </c>
      <c r="T40" s="45">
        <f>T$7*$T39</f>
        <v>321448.92</v>
      </c>
      <c r="U40" s="45">
        <f>U$7*$U39</f>
        <v>321448.92</v>
      </c>
      <c r="V40" s="45">
        <f>V$7*$V39</f>
        <v>351838.12</v>
      </c>
      <c r="W40" s="46">
        <f>W$7*$W39</f>
        <v>511186.88</v>
      </c>
      <c r="Y40" s="128"/>
      <c r="Z40" s="59" t="s">
        <v>83</v>
      </c>
      <c r="AA40" s="45">
        <f>AA$7*$P39</f>
        <v>376073.83999999997</v>
      </c>
      <c r="AB40" s="45">
        <f>AB$7*$Q39</f>
        <v>349884.6</v>
      </c>
      <c r="AC40" s="45">
        <f>AC$7*$R39</f>
        <v>322778.32</v>
      </c>
      <c r="AD40" s="45">
        <f>AD$7*$S39</f>
        <v>322778.32</v>
      </c>
      <c r="AE40" s="45">
        <f>AE$7*$T39</f>
        <v>321448.92</v>
      </c>
      <c r="AF40" s="45">
        <f>AF$7*$U39</f>
        <v>321448.92</v>
      </c>
      <c r="AG40" s="45">
        <f>AG$7*$V39</f>
        <v>351838.12</v>
      </c>
      <c r="AH40" s="46">
        <f>AH$7*$W39</f>
        <v>511186.88</v>
      </c>
      <c r="AJ40" s="128"/>
      <c r="AK40" s="59" t="s">
        <v>83</v>
      </c>
      <c r="AL40" s="45">
        <f>AL$7*$P39</f>
        <v>376073.83999999997</v>
      </c>
      <c r="AM40" s="45">
        <f>AM$7*$Q39</f>
        <v>349884.6</v>
      </c>
      <c r="AN40" s="45">
        <f>AN$7*$R39</f>
        <v>2156064</v>
      </c>
      <c r="AO40" s="45">
        <f>AO$7*$S39</f>
        <v>322778.32</v>
      </c>
      <c r="AP40" s="45">
        <f>AP$7*$T39</f>
        <v>321448.92</v>
      </c>
      <c r="AQ40" s="45">
        <f>AQ$7*$U39</f>
        <v>321448.92</v>
      </c>
      <c r="AR40" s="45">
        <f>AR$7*$V39</f>
        <v>351838.12</v>
      </c>
      <c r="AS40" s="46">
        <f>AS$7*$W39</f>
        <v>511186.88</v>
      </c>
    </row>
    <row r="41" spans="1:45" ht="30.75" customHeight="1" thickTop="1" thickBot="1">
      <c r="A41" s="60"/>
      <c r="B41" s="129" t="s">
        <v>94</v>
      </c>
      <c r="C41" s="130"/>
      <c r="D41" s="130"/>
      <c r="E41" s="130"/>
      <c r="F41" s="130"/>
      <c r="G41" s="131" t="s">
        <v>94</v>
      </c>
      <c r="H41" s="131"/>
      <c r="I41" s="131"/>
      <c r="J41" s="131"/>
      <c r="K41" s="132"/>
      <c r="L41" s="21"/>
      <c r="M41" s="60"/>
      <c r="N41" s="129" t="s">
        <v>94</v>
      </c>
      <c r="O41" s="130"/>
      <c r="P41" s="130"/>
      <c r="Q41" s="130"/>
      <c r="R41" s="130"/>
      <c r="S41" s="131" t="s">
        <v>94</v>
      </c>
      <c r="T41" s="131"/>
      <c r="U41" s="131"/>
      <c r="V41" s="131"/>
      <c r="W41" s="132"/>
      <c r="Y41" s="129" t="s">
        <v>94</v>
      </c>
      <c r="Z41" s="130"/>
      <c r="AA41" s="130"/>
      <c r="AB41" s="130"/>
      <c r="AC41" s="130"/>
      <c r="AD41" s="131" t="s">
        <v>94</v>
      </c>
      <c r="AE41" s="131"/>
      <c r="AF41" s="131"/>
      <c r="AG41" s="131"/>
      <c r="AH41" s="132"/>
      <c r="AJ41" s="129" t="s">
        <v>94</v>
      </c>
      <c r="AK41" s="130"/>
      <c r="AL41" s="130"/>
      <c r="AM41" s="130"/>
      <c r="AN41" s="130"/>
      <c r="AO41" s="131" t="s">
        <v>94</v>
      </c>
      <c r="AP41" s="131"/>
      <c r="AQ41" s="131"/>
      <c r="AR41" s="131"/>
      <c r="AS41" s="132"/>
    </row>
    <row r="42" spans="1:45" ht="15.75">
      <c r="A42" s="61"/>
      <c r="B42" s="62"/>
      <c r="C42" s="21"/>
      <c r="D42" s="20"/>
      <c r="E42" s="20"/>
      <c r="F42" s="20"/>
      <c r="G42" s="20"/>
      <c r="H42" s="20"/>
      <c r="I42" s="20"/>
      <c r="J42" s="21"/>
      <c r="K42" s="21"/>
      <c r="L42" s="21"/>
      <c r="M42" s="61"/>
      <c r="N42" s="62"/>
      <c r="O42" s="21"/>
      <c r="P42" s="20"/>
      <c r="Q42" s="20"/>
      <c r="R42" s="20"/>
      <c r="S42" s="20"/>
      <c r="T42" s="20"/>
      <c r="U42" s="20"/>
      <c r="Y42" s="62"/>
      <c r="Z42" s="21"/>
      <c r="AA42" s="20"/>
      <c r="AB42" s="20"/>
      <c r="AC42" s="20"/>
      <c r="AD42" s="20"/>
      <c r="AE42" s="20"/>
      <c r="AF42" s="20"/>
      <c r="AJ42" s="62"/>
      <c r="AK42" s="21"/>
      <c r="AL42" s="20"/>
      <c r="AM42" s="20"/>
      <c r="AN42" s="20"/>
      <c r="AO42" s="20"/>
      <c r="AP42" s="20"/>
      <c r="AQ42" s="20"/>
    </row>
    <row r="43" spans="1:45" ht="15.75" hidden="1">
      <c r="A43" s="60"/>
      <c r="B43" s="62"/>
      <c r="C43" t="s">
        <v>95</v>
      </c>
      <c r="D43" s="137">
        <f>J43+P43</f>
        <v>23905.97</v>
      </c>
      <c r="E43" s="137"/>
      <c r="F43" s="20"/>
      <c r="G43" s="20"/>
      <c r="H43" s="20"/>
      <c r="I43" s="21" t="s">
        <v>96</v>
      </c>
      <c r="J43" s="138">
        <f>SUM(D7:K7)*11</f>
        <v>10989.880000000001</v>
      </c>
      <c r="K43" s="138"/>
      <c r="L43" s="21"/>
      <c r="M43" s="60"/>
      <c r="N43" s="62"/>
      <c r="O43" s="21" t="s">
        <v>97</v>
      </c>
      <c r="P43" s="138">
        <f>SUM(P7:W7)*11</f>
        <v>12916.09</v>
      </c>
      <c r="Q43" s="138"/>
      <c r="R43" s="20"/>
      <c r="S43" s="20"/>
      <c r="T43" s="20"/>
      <c r="U43" s="20"/>
      <c r="Y43" s="62"/>
      <c r="Z43" s="21" t="s">
        <v>97</v>
      </c>
      <c r="AA43" s="138">
        <f>SUM(AA7:AH7)*11</f>
        <v>12916.09</v>
      </c>
      <c r="AB43" s="138"/>
      <c r="AC43" s="20"/>
      <c r="AD43" s="20"/>
      <c r="AE43" s="20"/>
      <c r="AF43" s="20"/>
      <c r="AJ43" s="62"/>
      <c r="AK43" s="21" t="s">
        <v>97</v>
      </c>
      <c r="AL43" s="138">
        <f>SUM(AL7:AS7)*11</f>
        <v>21221.75</v>
      </c>
      <c r="AM43" s="138"/>
      <c r="AN43" s="20"/>
      <c r="AO43" s="20"/>
      <c r="AP43" s="20"/>
      <c r="AQ43" s="20"/>
    </row>
    <row r="44" spans="1:45" ht="15.75" hidden="1">
      <c r="A44" s="61"/>
      <c r="B44" s="62"/>
      <c r="C44" t="s">
        <v>98</v>
      </c>
      <c r="D44" s="137">
        <f>J44+P44</f>
        <v>61890768.060000017</v>
      </c>
      <c r="E44" s="137"/>
      <c r="F44" s="20"/>
      <c r="G44" s="20"/>
      <c r="H44" s="20"/>
      <c r="I44" s="21" t="s">
        <v>99</v>
      </c>
      <c r="J44" s="139">
        <f>SUMIF(D9:K40,"&gt;10000")</f>
        <v>28653794.440000001</v>
      </c>
      <c r="K44" s="139"/>
      <c r="L44" s="21"/>
      <c r="M44" s="61"/>
      <c r="N44" s="62"/>
      <c r="O44" s="21" t="s">
        <v>100</v>
      </c>
      <c r="P44" s="139">
        <f>SUMIF(P9:W40,"&gt;10000")</f>
        <v>33236973.620000012</v>
      </c>
      <c r="Q44" s="139"/>
      <c r="R44" s="20"/>
      <c r="S44" s="20"/>
      <c r="T44" s="20"/>
      <c r="U44" s="20"/>
      <c r="Y44" s="62"/>
      <c r="Z44" s="21" t="s">
        <v>100</v>
      </c>
      <c r="AA44" s="139">
        <f>SUMIF(AA9:AH40,"&gt;10000")</f>
        <v>33236973.620000012</v>
      </c>
      <c r="AB44" s="139"/>
      <c r="AC44" s="20"/>
      <c r="AD44" s="20"/>
      <c r="AE44" s="20"/>
      <c r="AF44" s="20"/>
      <c r="AJ44" s="62"/>
      <c r="AK44" s="21" t="s">
        <v>100</v>
      </c>
      <c r="AL44" s="139">
        <f>SUMIF(AL9:AS40,"&gt;10000")</f>
        <v>54422447.100000024</v>
      </c>
      <c r="AM44" s="139"/>
      <c r="AN44" s="20"/>
      <c r="AO44" s="20"/>
      <c r="AP44" s="20"/>
      <c r="AQ44" s="20"/>
    </row>
    <row r="45" spans="1:45" ht="15.75" hidden="1">
      <c r="A45" s="60"/>
      <c r="B45" s="21"/>
      <c r="C45" t="s">
        <v>101</v>
      </c>
      <c r="D45" s="140">
        <f>D44/D43</f>
        <v>2588.9251956728808</v>
      </c>
      <c r="E45" s="140"/>
      <c r="F45" s="20"/>
      <c r="G45" s="20"/>
      <c r="H45" s="20"/>
      <c r="I45" s="21" t="s">
        <v>102</v>
      </c>
      <c r="J45" s="138">
        <f>J44/J43</f>
        <v>2607.2891096172111</v>
      </c>
      <c r="K45" s="138"/>
      <c r="L45" s="21"/>
      <c r="M45" s="60"/>
      <c r="N45" s="21"/>
      <c r="O45" s="21" t="s">
        <v>103</v>
      </c>
      <c r="P45" s="138">
        <f>P44/P43</f>
        <v>2573.2999398424763</v>
      </c>
      <c r="Q45" s="138"/>
      <c r="R45" s="20"/>
      <c r="S45" s="20"/>
      <c r="T45" s="20"/>
      <c r="U45" s="20"/>
      <c r="Y45" s="21"/>
      <c r="Z45" s="21" t="s">
        <v>103</v>
      </c>
      <c r="AA45" s="138">
        <f>AA44/AA43</f>
        <v>2573.2999398424763</v>
      </c>
      <c r="AB45" s="138"/>
      <c r="AC45" s="20"/>
      <c r="AD45" s="20"/>
      <c r="AE45" s="20"/>
      <c r="AF45" s="20"/>
      <c r="AJ45" s="21"/>
      <c r="AK45" s="21" t="s">
        <v>103</v>
      </c>
      <c r="AL45" s="138">
        <f>AL44/AL43</f>
        <v>2564.4655648096891</v>
      </c>
      <c r="AM45" s="138"/>
      <c r="AN45" s="20"/>
      <c r="AO45" s="20"/>
      <c r="AP45" s="20"/>
      <c r="AQ45" s="20"/>
    </row>
    <row r="46" spans="1:45" ht="15.75" hidden="1">
      <c r="A46" s="61"/>
      <c r="B46" s="21"/>
      <c r="D46" s="20"/>
      <c r="E46" s="20"/>
      <c r="F46" s="20"/>
      <c r="G46" s="20"/>
      <c r="H46" s="20"/>
      <c r="I46" s="20"/>
      <c r="J46" s="21"/>
      <c r="K46" s="21"/>
      <c r="L46" s="21"/>
      <c r="M46" s="21"/>
      <c r="N46" s="21"/>
      <c r="O46" s="21"/>
      <c r="P46" s="21"/>
      <c r="Q46" s="21"/>
      <c r="R46" s="21"/>
      <c r="Y46" s="21"/>
      <c r="Z46" s="21"/>
      <c r="AA46" s="21"/>
      <c r="AB46" s="21"/>
      <c r="AC46" s="21"/>
      <c r="AJ46" s="21"/>
      <c r="AK46" s="21"/>
      <c r="AL46" s="21"/>
      <c r="AM46" s="21"/>
      <c r="AN46" s="21"/>
    </row>
    <row r="47" spans="1:45" ht="15.75" hidden="1">
      <c r="A47" s="61"/>
      <c r="B47" s="21"/>
      <c r="D47" s="20"/>
      <c r="E47" s="20"/>
      <c r="F47" s="20"/>
      <c r="G47" s="20"/>
      <c r="H47" s="20"/>
      <c r="I47" s="20"/>
      <c r="J47" s="21"/>
      <c r="K47" s="21"/>
      <c r="L47" s="21"/>
      <c r="M47" s="63"/>
      <c r="N47" s="63"/>
      <c r="O47" s="63"/>
      <c r="P47" s="63"/>
      <c r="Q47" s="63"/>
      <c r="R47" s="21"/>
      <c r="Y47" s="63"/>
      <c r="Z47" s="63"/>
      <c r="AA47" s="63"/>
      <c r="AB47" s="63"/>
      <c r="AC47" s="21"/>
      <c r="AJ47" s="63"/>
      <c r="AK47" s="63"/>
      <c r="AL47" s="63"/>
      <c r="AM47" s="63"/>
      <c r="AN47" s="21"/>
    </row>
    <row r="48" spans="1:45" hidden="1">
      <c r="B48" s="64"/>
      <c r="C48" s="65"/>
      <c r="D48" s="65"/>
      <c r="E48" s="66"/>
      <c r="F48" s="20"/>
      <c r="G48" s="64"/>
      <c r="H48" s="65"/>
      <c r="I48" s="65"/>
      <c r="J48" s="66"/>
      <c r="K48" s="67"/>
      <c r="L48" s="68"/>
      <c r="M48" s="68">
        <v>152.38</v>
      </c>
      <c r="O48" s="63"/>
      <c r="P48" s="63"/>
      <c r="Q48" s="63"/>
      <c r="Z48" s="63"/>
      <c r="AA48" s="63"/>
      <c r="AB48" s="63"/>
      <c r="AK48" s="63"/>
      <c r="AL48" s="63"/>
      <c r="AM48" s="63"/>
    </row>
    <row r="49" spans="2:39" hidden="1">
      <c r="B49" s="69"/>
      <c r="C49" s="141" t="s">
        <v>104</v>
      </c>
      <c r="D49" s="141"/>
      <c r="E49" s="70"/>
      <c r="F49" s="20"/>
      <c r="G49" s="69"/>
      <c r="H49" s="141" t="s">
        <v>105</v>
      </c>
      <c r="I49" s="141"/>
      <c r="J49" s="70"/>
      <c r="K49" s="71"/>
      <c r="L49" s="68"/>
      <c r="M49" s="68">
        <v>144.69999999999999</v>
      </c>
      <c r="O49" s="63"/>
      <c r="P49" s="63"/>
      <c r="Q49" s="63"/>
      <c r="Z49" s="63"/>
      <c r="AA49" s="63"/>
      <c r="AB49" s="63"/>
      <c r="AK49" s="63"/>
      <c r="AL49" s="63"/>
      <c r="AM49" s="63"/>
    </row>
    <row r="50" spans="2:39" hidden="1">
      <c r="B50" s="72"/>
      <c r="C50" s="67"/>
      <c r="D50" s="67"/>
      <c r="E50" s="73"/>
      <c r="F50" s="20"/>
      <c r="G50" s="72"/>
      <c r="H50" s="67"/>
      <c r="I50" s="67"/>
      <c r="J50" s="73"/>
      <c r="K50" s="67"/>
      <c r="L50" s="68"/>
      <c r="M50" s="68">
        <v>132.94</v>
      </c>
      <c r="O50" s="63"/>
      <c r="P50" s="63"/>
      <c r="Q50" s="63"/>
      <c r="Z50" s="63"/>
      <c r="AA50" s="63"/>
      <c r="AB50" s="63"/>
      <c r="AK50" s="63"/>
      <c r="AL50" s="63"/>
      <c r="AM50" s="63"/>
    </row>
    <row r="51" spans="2:39" ht="15.75" hidden="1">
      <c r="B51" s="133" t="s">
        <v>106</v>
      </c>
      <c r="C51" s="134"/>
      <c r="D51" s="135">
        <f>SUM(D7:K7)*1</f>
        <v>999.08</v>
      </c>
      <c r="E51" s="136"/>
      <c r="F51" s="20"/>
      <c r="G51" s="133" t="s">
        <v>106</v>
      </c>
      <c r="H51" s="134"/>
      <c r="I51" s="135">
        <f>SUM(P7:W7)*1</f>
        <v>1174.19</v>
      </c>
      <c r="J51" s="136"/>
      <c r="K51" s="74"/>
      <c r="L51" s="68"/>
      <c r="M51" s="68">
        <v>132.94</v>
      </c>
      <c r="O51" s="63"/>
      <c r="P51" s="63"/>
      <c r="Q51" s="63"/>
      <c r="Z51" s="63"/>
      <c r="AA51" s="63"/>
      <c r="AB51" s="63"/>
      <c r="AK51" s="63"/>
      <c r="AL51" s="63"/>
      <c r="AM51" s="63"/>
    </row>
    <row r="52" spans="2:39" hidden="1">
      <c r="B52" s="72"/>
      <c r="C52" s="75"/>
      <c r="D52" s="142">
        <f>SUMIF(D39:K40,"&gt;10000")</f>
        <v>2482276.0399999996</v>
      </c>
      <c r="E52" s="143"/>
      <c r="F52" s="76"/>
      <c r="G52" s="77"/>
      <c r="H52" s="78"/>
      <c r="I52" s="142">
        <f>SUMIF(P39:W40,"&gt;10000")</f>
        <v>2877437.92</v>
      </c>
      <c r="J52" s="143"/>
      <c r="K52" s="17"/>
      <c r="L52" s="68"/>
      <c r="M52" s="68">
        <v>132.94</v>
      </c>
      <c r="O52" s="63"/>
      <c r="P52" s="63"/>
      <c r="Q52" s="63"/>
      <c r="Z52" s="63"/>
      <c r="AA52" s="63"/>
      <c r="AB52" s="63"/>
      <c r="AK52" s="63"/>
      <c r="AL52" s="63"/>
      <c r="AM52" s="63"/>
    </row>
    <row r="53" spans="2:39" hidden="1">
      <c r="B53" s="72"/>
      <c r="C53" s="79" t="s">
        <v>107</v>
      </c>
      <c r="D53" s="144">
        <f>D52/D51</f>
        <v>2484.5618368899381</v>
      </c>
      <c r="E53" s="145"/>
      <c r="F53" s="20"/>
      <c r="G53" s="72"/>
      <c r="H53" s="79" t="s">
        <v>107</v>
      </c>
      <c r="I53" s="144">
        <f>I52/I51</f>
        <v>2450.5726671152024</v>
      </c>
      <c r="J53" s="145"/>
      <c r="K53" s="80"/>
      <c r="L53" s="68"/>
      <c r="M53" s="68">
        <v>132.94</v>
      </c>
      <c r="O53" s="63"/>
      <c r="P53" s="63"/>
      <c r="Q53" s="63"/>
      <c r="Z53" s="63"/>
      <c r="AA53" s="63"/>
      <c r="AB53" s="63"/>
      <c r="AK53" s="63"/>
      <c r="AL53" s="63"/>
      <c r="AM53" s="63"/>
    </row>
    <row r="54" spans="2:39" hidden="1">
      <c r="B54" s="72"/>
      <c r="C54" s="75"/>
      <c r="D54" s="75"/>
      <c r="E54" s="81"/>
      <c r="F54" s="20"/>
      <c r="G54" s="72"/>
      <c r="H54" s="75"/>
      <c r="I54" s="75"/>
      <c r="J54" s="81"/>
      <c r="K54" s="75"/>
      <c r="L54" s="68"/>
      <c r="M54" s="68">
        <v>143.13999999999999</v>
      </c>
      <c r="O54" s="63"/>
      <c r="P54" s="63"/>
      <c r="Q54" s="63"/>
      <c r="Z54" s="63"/>
      <c r="AA54" s="63"/>
      <c r="AB54" s="63"/>
      <c r="AK54" s="63"/>
      <c r="AL54" s="63"/>
      <c r="AM54" s="63"/>
    </row>
    <row r="55" spans="2:39" hidden="1">
      <c r="B55" s="72"/>
      <c r="C55" s="75"/>
      <c r="D55" s="75"/>
      <c r="E55" s="81"/>
      <c r="F55" s="20"/>
      <c r="G55" s="72"/>
      <c r="H55" s="75"/>
      <c r="I55" s="75"/>
      <c r="J55" s="81"/>
      <c r="K55" s="75"/>
      <c r="L55" s="68"/>
      <c r="M55" s="68">
        <v>202.21</v>
      </c>
      <c r="O55" s="63"/>
      <c r="P55" s="63"/>
      <c r="Q55" s="63"/>
      <c r="Z55" s="63"/>
      <c r="AA55" s="63"/>
      <c r="AB55" s="63"/>
      <c r="AK55" s="63"/>
      <c r="AL55" s="63"/>
      <c r="AM55" s="63"/>
    </row>
    <row r="56" spans="2:39" ht="15.75" hidden="1">
      <c r="B56" s="146" t="s">
        <v>108</v>
      </c>
      <c r="C56" s="147"/>
      <c r="D56" s="135">
        <f>SUM(D7:K7)</f>
        <v>999.08</v>
      </c>
      <c r="E56" s="136"/>
      <c r="F56" s="20"/>
      <c r="G56" s="146" t="s">
        <v>108</v>
      </c>
      <c r="H56" s="147"/>
      <c r="I56" s="135">
        <f>SUM(P7:W7)*1</f>
        <v>1174.19</v>
      </c>
      <c r="J56" s="136"/>
      <c r="K56" s="74"/>
      <c r="L56" s="21"/>
      <c r="M56" s="63"/>
      <c r="N56" s="63"/>
      <c r="O56" s="63"/>
      <c r="P56" s="63"/>
      <c r="Q56" s="63"/>
      <c r="Y56" s="63"/>
      <c r="Z56" s="63"/>
      <c r="AA56" s="63"/>
      <c r="AB56" s="63"/>
      <c r="AJ56" s="63"/>
      <c r="AK56" s="63"/>
      <c r="AL56" s="63"/>
      <c r="AM56" s="63"/>
    </row>
    <row r="57" spans="2:39" hidden="1">
      <c r="B57" s="72"/>
      <c r="C57" s="75"/>
      <c r="D57" s="142">
        <f>SUMIF(D36:K37,"&gt;10000")</f>
        <v>2512248.44</v>
      </c>
      <c r="E57" s="143"/>
      <c r="F57" s="76"/>
      <c r="G57" s="77"/>
      <c r="H57" s="78"/>
      <c r="I57" s="142">
        <f>SUMIF(P36:W37,"&gt;10000")</f>
        <v>2912663.62</v>
      </c>
      <c r="J57" s="143"/>
      <c r="K57" s="17"/>
      <c r="L57" s="21"/>
      <c r="M57" s="63"/>
      <c r="N57" s="63"/>
      <c r="O57" s="63"/>
      <c r="P57" s="63"/>
      <c r="Q57" s="63"/>
      <c r="Y57" s="63"/>
      <c r="Z57" s="63"/>
      <c r="AA57" s="63"/>
      <c r="AB57" s="63"/>
      <c r="AJ57" s="63"/>
      <c r="AK57" s="63"/>
      <c r="AL57" s="63"/>
      <c r="AM57" s="63"/>
    </row>
    <row r="58" spans="2:39" hidden="1">
      <c r="B58" s="72"/>
      <c r="C58" s="79" t="s">
        <v>107</v>
      </c>
      <c r="D58" s="144">
        <f>D57/D56</f>
        <v>2514.5618368899386</v>
      </c>
      <c r="E58" s="145"/>
      <c r="F58" s="20"/>
      <c r="G58" s="72"/>
      <c r="H58" s="79" t="s">
        <v>107</v>
      </c>
      <c r="I58" s="144">
        <f>I57/I56</f>
        <v>2480.5726671152029</v>
      </c>
      <c r="J58" s="145"/>
      <c r="K58" s="80"/>
      <c r="L58" s="21"/>
      <c r="M58" s="63"/>
      <c r="N58" s="63"/>
      <c r="O58" s="63"/>
      <c r="P58" s="63"/>
      <c r="Q58" s="63"/>
      <c r="Y58" s="63"/>
      <c r="Z58" s="63"/>
      <c r="AA58" s="63"/>
      <c r="AB58" s="63"/>
      <c r="AJ58" s="63"/>
      <c r="AK58" s="63"/>
      <c r="AL58" s="63"/>
      <c r="AM58" s="63"/>
    </row>
    <row r="59" spans="2:39" hidden="1">
      <c r="B59" s="72"/>
      <c r="C59" s="75"/>
      <c r="D59" s="75"/>
      <c r="E59" s="81"/>
      <c r="F59" s="20"/>
      <c r="G59" s="72"/>
      <c r="H59" s="75"/>
      <c r="I59" s="75"/>
      <c r="J59" s="81"/>
      <c r="K59" s="75"/>
      <c r="L59" s="21"/>
      <c r="M59" s="63"/>
      <c r="N59" s="63"/>
      <c r="O59" s="63"/>
      <c r="P59" s="63"/>
      <c r="Q59" s="63"/>
      <c r="Y59" s="63"/>
      <c r="Z59" s="63"/>
      <c r="AA59" s="63"/>
      <c r="AB59" s="63"/>
      <c r="AJ59" s="63"/>
      <c r="AK59" s="63"/>
      <c r="AL59" s="63"/>
      <c r="AM59" s="63"/>
    </row>
    <row r="60" spans="2:39" hidden="1">
      <c r="B60" s="72"/>
      <c r="C60" s="75"/>
      <c r="D60" s="75"/>
      <c r="E60" s="81"/>
      <c r="F60" s="20"/>
      <c r="G60" s="72"/>
      <c r="H60" s="75"/>
      <c r="I60" s="75"/>
      <c r="J60" s="81"/>
      <c r="K60" s="75"/>
      <c r="L60" s="21"/>
      <c r="M60" s="63"/>
      <c r="N60" s="63"/>
      <c r="O60" s="63"/>
      <c r="P60" s="63"/>
      <c r="Q60" s="63"/>
      <c r="Y60" s="63"/>
      <c r="Z60" s="63"/>
      <c r="AA60" s="63"/>
      <c r="AB60" s="63"/>
      <c r="AJ60" s="63"/>
      <c r="AK60" s="63"/>
      <c r="AL60" s="63"/>
      <c r="AM60" s="63"/>
    </row>
    <row r="61" spans="2:39" ht="15.75" hidden="1">
      <c r="B61" s="146" t="s">
        <v>109</v>
      </c>
      <c r="C61" s="147"/>
      <c r="D61" s="135">
        <f>SUM(D7:K7)*6</f>
        <v>5994.4800000000005</v>
      </c>
      <c r="E61" s="136"/>
      <c r="F61" s="20"/>
      <c r="G61" s="146" t="s">
        <v>109</v>
      </c>
      <c r="H61" s="147"/>
      <c r="I61" s="135">
        <f>SUM(P7:W7)*6</f>
        <v>7045.14</v>
      </c>
      <c r="J61" s="136"/>
      <c r="K61" s="74"/>
      <c r="L61" s="21"/>
      <c r="M61" s="63"/>
      <c r="N61" s="63"/>
      <c r="O61" s="63"/>
      <c r="P61" s="63"/>
      <c r="Q61" s="63"/>
      <c r="Y61" s="63"/>
      <c r="Z61" s="63"/>
      <c r="AA61" s="63"/>
      <c r="AB61" s="63"/>
      <c r="AJ61" s="63"/>
      <c r="AK61" s="63"/>
      <c r="AL61" s="63"/>
      <c r="AM61" s="63"/>
    </row>
    <row r="62" spans="2:39" hidden="1">
      <c r="B62" s="72"/>
      <c r="C62" s="75"/>
      <c r="D62" s="142">
        <f>SUMIF(D18:K34,"&gt;10000")</f>
        <v>15812809.839999996</v>
      </c>
      <c r="E62" s="143"/>
      <c r="F62" s="76"/>
      <c r="G62" s="77"/>
      <c r="H62" s="78"/>
      <c r="I62" s="142">
        <f>SUMIF(P18:W34,"&gt;10000")</f>
        <v>18344882.319999997</v>
      </c>
      <c r="J62" s="143"/>
      <c r="K62" s="17"/>
      <c r="L62" s="21"/>
      <c r="M62" s="63"/>
      <c r="N62" s="63"/>
      <c r="O62" s="63"/>
      <c r="P62" s="63"/>
      <c r="Q62" s="63"/>
      <c r="Y62" s="63"/>
      <c r="Z62" s="63"/>
      <c r="AA62" s="63"/>
      <c r="AB62" s="63"/>
      <c r="AJ62" s="63"/>
      <c r="AK62" s="63"/>
      <c r="AL62" s="63"/>
      <c r="AM62" s="63"/>
    </row>
    <row r="63" spans="2:39" hidden="1">
      <c r="B63" s="72"/>
      <c r="C63" s="79" t="s">
        <v>107</v>
      </c>
      <c r="D63" s="144">
        <f>D62/D61</f>
        <v>2637.8951702232712</v>
      </c>
      <c r="E63" s="145"/>
      <c r="F63" s="20"/>
      <c r="G63" s="72"/>
      <c r="H63" s="79" t="s">
        <v>107</v>
      </c>
      <c r="I63" s="144">
        <f>I62/I61</f>
        <v>2603.9060004485355</v>
      </c>
      <c r="J63" s="145"/>
      <c r="K63" s="80"/>
      <c r="O63" s="63"/>
      <c r="P63" s="63"/>
      <c r="Q63" s="63"/>
      <c r="Z63" s="63"/>
      <c r="AA63" s="63"/>
      <c r="AB63" s="63"/>
      <c r="AK63" s="63"/>
      <c r="AL63" s="63"/>
      <c r="AM63" s="63"/>
    </row>
    <row r="64" spans="2:39" hidden="1">
      <c r="B64" s="72"/>
      <c r="C64" s="67"/>
      <c r="D64" s="67"/>
      <c r="E64" s="73"/>
      <c r="F64" s="20"/>
      <c r="G64" s="72"/>
      <c r="H64" s="67"/>
      <c r="I64" s="67"/>
      <c r="J64" s="73"/>
      <c r="K64" s="67"/>
      <c r="O64" s="63"/>
      <c r="P64" s="63"/>
      <c r="Q64" s="63"/>
      <c r="Z64" s="63"/>
      <c r="AA64" s="63"/>
      <c r="AB64" s="63"/>
      <c r="AK64" s="63"/>
      <c r="AL64" s="63"/>
      <c r="AM64" s="63"/>
    </row>
    <row r="65" spans="1:40" ht="15.75" hidden="1">
      <c r="B65" s="146" t="s">
        <v>110</v>
      </c>
      <c r="C65" s="147"/>
      <c r="D65" s="135">
        <f>SUM(D7:K7)*2</f>
        <v>1998.16</v>
      </c>
      <c r="E65" s="136"/>
      <c r="F65" s="20"/>
      <c r="G65" s="146" t="s">
        <v>110</v>
      </c>
      <c r="H65" s="147"/>
      <c r="I65" s="135">
        <f>SUM(P7:W7)*2</f>
        <v>2348.38</v>
      </c>
      <c r="J65" s="136"/>
      <c r="K65" s="74"/>
      <c r="O65" s="63"/>
      <c r="P65" s="63"/>
      <c r="Q65" s="63"/>
      <c r="Z65" s="63"/>
      <c r="AA65" s="63"/>
      <c r="AB65" s="63"/>
      <c r="AK65" s="63"/>
      <c r="AL65" s="63"/>
      <c r="AM65" s="63"/>
    </row>
    <row r="66" spans="1:40" hidden="1">
      <c r="B66" s="72"/>
      <c r="C66" s="75"/>
      <c r="D66" s="142">
        <f>SUMIF(D12:K16,"&gt;10000")</f>
        <v>5394156.4799999995</v>
      </c>
      <c r="E66" s="143"/>
      <c r="F66" s="76"/>
      <c r="G66" s="77"/>
      <c r="H66" s="78"/>
      <c r="I66" s="142">
        <f>SUMIF(P12:W16,"&gt;10000")</f>
        <v>6259777.540000001</v>
      </c>
      <c r="J66" s="143"/>
      <c r="K66" s="17"/>
      <c r="O66" s="63"/>
      <c r="P66" s="63"/>
      <c r="Q66" s="63"/>
      <c r="Z66" s="63"/>
      <c r="AA66" s="63"/>
      <c r="AB66" s="63"/>
      <c r="AK66" s="63"/>
      <c r="AL66" s="63"/>
      <c r="AM66" s="63"/>
    </row>
    <row r="67" spans="1:40" hidden="1">
      <c r="B67" s="72"/>
      <c r="C67" s="79" t="s">
        <v>107</v>
      </c>
      <c r="D67" s="144">
        <f>D66/D65</f>
        <v>2699.5618368899386</v>
      </c>
      <c r="E67" s="145"/>
      <c r="F67" s="20"/>
      <c r="G67" s="72"/>
      <c r="H67" s="79" t="s">
        <v>107</v>
      </c>
      <c r="I67" s="144">
        <f>I66/I65</f>
        <v>2665.5726671152033</v>
      </c>
      <c r="J67" s="145"/>
      <c r="K67" s="80"/>
      <c r="O67" s="63"/>
      <c r="P67" s="63"/>
      <c r="Q67" s="63"/>
      <c r="Z67" s="63"/>
      <c r="AA67" s="63"/>
      <c r="AB67" s="63"/>
      <c r="AK67" s="63"/>
      <c r="AL67" s="63"/>
      <c r="AM67" s="63"/>
    </row>
    <row r="68" spans="1:40" hidden="1">
      <c r="B68" s="72"/>
      <c r="C68" s="67"/>
      <c r="D68" s="67"/>
      <c r="E68" s="73"/>
      <c r="F68" s="20"/>
      <c r="G68" s="72"/>
      <c r="H68" s="67"/>
      <c r="I68" s="67"/>
      <c r="J68" s="73"/>
      <c r="K68" s="67"/>
      <c r="O68" s="63"/>
      <c r="P68" s="63"/>
      <c r="Q68" s="63"/>
      <c r="Z68" s="63"/>
      <c r="AA68" s="63"/>
      <c r="AB68" s="63"/>
      <c r="AK68" s="63"/>
      <c r="AL68" s="63"/>
      <c r="AM68" s="63"/>
    </row>
    <row r="69" spans="1:40" ht="15.75" hidden="1">
      <c r="B69" s="146" t="s">
        <v>111</v>
      </c>
      <c r="C69" s="147"/>
      <c r="D69" s="135">
        <f>SUM(D7:K7)</f>
        <v>999.08</v>
      </c>
      <c r="E69" s="136"/>
      <c r="F69" s="20"/>
      <c r="G69" s="146" t="s">
        <v>111</v>
      </c>
      <c r="H69" s="147"/>
      <c r="I69" s="135">
        <f>SUM(P7:W7)</f>
        <v>1174.19</v>
      </c>
      <c r="J69" s="136"/>
      <c r="K69" s="74"/>
      <c r="O69" s="63"/>
      <c r="P69" s="63"/>
      <c r="Q69" s="63"/>
      <c r="Z69" s="63"/>
      <c r="AA69" s="63"/>
      <c r="AB69" s="63"/>
      <c r="AK69" s="63"/>
      <c r="AL69" s="63"/>
      <c r="AM69" s="63"/>
    </row>
    <row r="70" spans="1:40" hidden="1">
      <c r="B70" s="72"/>
      <c r="C70" s="75"/>
      <c r="D70" s="142">
        <f>SUMIF(D9:K10,"&gt;10000")</f>
        <v>2452303.64</v>
      </c>
      <c r="E70" s="143"/>
      <c r="F70" s="76"/>
      <c r="G70" s="77"/>
      <c r="H70" s="78"/>
      <c r="I70" s="142">
        <f>SUMIF(P9:W10,"&gt;10000")</f>
        <v>2842212.22</v>
      </c>
      <c r="J70" s="143"/>
      <c r="K70" s="17"/>
      <c r="O70" s="63"/>
      <c r="P70" s="63"/>
      <c r="Q70" s="63"/>
      <c r="Z70" s="63"/>
      <c r="AA70" s="63"/>
      <c r="AB70" s="63"/>
      <c r="AK70" s="63"/>
      <c r="AL70" s="63"/>
      <c r="AM70" s="63"/>
    </row>
    <row r="71" spans="1:40" hidden="1">
      <c r="B71" s="72"/>
      <c r="C71" s="79" t="s">
        <v>107</v>
      </c>
      <c r="D71" s="144">
        <f>D70/D69</f>
        <v>2454.5618368899386</v>
      </c>
      <c r="E71" s="145"/>
      <c r="F71" s="20"/>
      <c r="G71" s="72"/>
      <c r="H71" s="79" t="s">
        <v>107</v>
      </c>
      <c r="I71" s="144">
        <f>I70/I69</f>
        <v>2420.5726671152029</v>
      </c>
      <c r="J71" s="145"/>
      <c r="K71" s="80"/>
      <c r="L71" s="21"/>
      <c r="M71" s="63"/>
      <c r="N71" s="63"/>
      <c r="O71" s="63"/>
      <c r="P71" s="63"/>
      <c r="Q71" s="63"/>
      <c r="Y71" s="63"/>
      <c r="Z71" s="63"/>
      <c r="AA71" s="63"/>
      <c r="AB71" s="63"/>
      <c r="AJ71" s="63"/>
      <c r="AK71" s="63"/>
      <c r="AL71" s="63"/>
      <c r="AM71" s="63"/>
    </row>
    <row r="72" spans="1:40" ht="14.25" hidden="1" thickBot="1">
      <c r="B72" s="82"/>
      <c r="C72" s="83"/>
      <c r="D72" s="83"/>
      <c r="E72" s="84"/>
      <c r="F72" s="20"/>
      <c r="G72" s="82"/>
      <c r="H72" s="83"/>
      <c r="I72" s="83"/>
      <c r="J72" s="84"/>
      <c r="K72" s="67"/>
      <c r="L72" s="21"/>
      <c r="M72" s="63"/>
      <c r="N72" s="63"/>
      <c r="O72" s="63"/>
      <c r="P72" s="63"/>
      <c r="Q72" s="63"/>
      <c r="Y72" s="63"/>
      <c r="Z72" s="63"/>
      <c r="AA72" s="63"/>
      <c r="AB72" s="63"/>
      <c r="AJ72" s="63"/>
      <c r="AK72" s="63"/>
      <c r="AL72" s="63"/>
      <c r="AM72" s="63"/>
    </row>
    <row r="73" spans="1:40" ht="15.75" hidden="1">
      <c r="A73" s="61"/>
      <c r="B73" s="21"/>
      <c r="D73" s="20"/>
      <c r="E73" s="20"/>
      <c r="F73" s="20"/>
      <c r="G73" s="20"/>
      <c r="H73" s="20"/>
      <c r="I73" s="20"/>
      <c r="J73" s="21"/>
      <c r="K73" s="21"/>
      <c r="L73" s="21"/>
      <c r="M73" s="63"/>
      <c r="N73" s="63"/>
      <c r="O73" s="63"/>
      <c r="P73" s="63"/>
      <c r="Q73" s="63"/>
      <c r="R73" s="21"/>
      <c r="Y73" s="63"/>
      <c r="Z73" s="63"/>
      <c r="AA73" s="63"/>
      <c r="AB73" s="63"/>
      <c r="AC73" s="21"/>
      <c r="AJ73" s="63"/>
      <c r="AK73" s="63"/>
      <c r="AL73" s="63"/>
      <c r="AM73" s="63"/>
      <c r="AN73" s="21"/>
    </row>
    <row r="74" spans="1:40" hidden="1">
      <c r="A74" s="148"/>
      <c r="B74" s="21"/>
      <c r="D74" s="20"/>
      <c r="E74" s="20"/>
      <c r="F74" s="20"/>
      <c r="G74" s="20"/>
      <c r="H74" s="20"/>
      <c r="I74" s="20"/>
      <c r="J74" s="21"/>
      <c r="K74" s="21"/>
      <c r="L74" s="21"/>
      <c r="M74" s="21"/>
      <c r="N74" s="21"/>
      <c r="O74" s="21"/>
      <c r="P74" s="21"/>
      <c r="Q74" s="21"/>
      <c r="R74" s="21"/>
      <c r="Y74" s="21"/>
      <c r="Z74" s="21"/>
      <c r="AA74" s="21"/>
      <c r="AB74" s="21"/>
      <c r="AC74" s="21"/>
      <c r="AJ74" s="21"/>
      <c r="AK74" s="21"/>
      <c r="AL74" s="21"/>
      <c r="AM74" s="21"/>
      <c r="AN74" s="21"/>
    </row>
    <row r="75" spans="1:40" hidden="1">
      <c r="A75" s="148"/>
      <c r="B75" s="21"/>
      <c r="D75" s="20"/>
      <c r="E75" s="20"/>
      <c r="F75" s="20"/>
      <c r="J75" s="21"/>
      <c r="K75" s="21"/>
      <c r="L75" s="21"/>
      <c r="M75" s="21"/>
      <c r="N75" s="21"/>
      <c r="O75" s="21"/>
      <c r="P75" s="21"/>
      <c r="Q75" s="21"/>
      <c r="R75" s="21"/>
      <c r="Y75" s="21"/>
      <c r="Z75" s="21"/>
      <c r="AA75" s="21"/>
      <c r="AB75" s="21"/>
      <c r="AC75" s="21"/>
      <c r="AJ75" s="21"/>
      <c r="AK75" s="21"/>
      <c r="AL75" s="21"/>
      <c r="AM75" s="21"/>
      <c r="AN75" s="21"/>
    </row>
    <row r="76" spans="1:40" hidden="1">
      <c r="A76" s="21"/>
      <c r="B76" s="21"/>
      <c r="D76" s="20"/>
      <c r="E76" s="20"/>
      <c r="F76" s="20"/>
      <c r="J76" s="21"/>
      <c r="K76" s="21"/>
      <c r="L76" s="21"/>
      <c r="M76" s="21"/>
      <c r="N76" s="21"/>
      <c r="O76" s="21"/>
      <c r="P76" s="21"/>
      <c r="Q76" s="21"/>
      <c r="R76" s="21"/>
      <c r="Y76" s="21"/>
      <c r="Z76" s="21"/>
      <c r="AA76" s="21"/>
      <c r="AB76" s="21"/>
      <c r="AC76" s="21"/>
      <c r="AJ76" s="21"/>
      <c r="AK76" s="21"/>
      <c r="AL76" s="21"/>
      <c r="AM76" s="21"/>
      <c r="AN76" s="21"/>
    </row>
    <row r="77" spans="1:40" ht="14.25">
      <c r="A77" s="85"/>
      <c r="B77" s="21"/>
      <c r="D77" s="20"/>
      <c r="E77" s="20"/>
      <c r="F77" s="20"/>
      <c r="J77" s="21"/>
      <c r="K77" s="21"/>
      <c r="L77" s="21"/>
      <c r="M77" s="21"/>
      <c r="N77" s="21"/>
      <c r="O77" s="21"/>
      <c r="P77" s="21"/>
      <c r="Q77" s="21"/>
      <c r="R77" s="21"/>
      <c r="Y77" s="21"/>
      <c r="Z77" s="21"/>
      <c r="AA77" s="21"/>
      <c r="AB77" s="21"/>
      <c r="AC77" s="21"/>
      <c r="AJ77" s="21"/>
      <c r="AK77" s="21"/>
      <c r="AL77" s="21"/>
      <c r="AM77" s="21"/>
      <c r="AN77" s="21"/>
    </row>
    <row r="78" spans="1:40" ht="14.25">
      <c r="A78" s="85"/>
      <c r="B78" s="21"/>
      <c r="D78" s="20"/>
      <c r="E78" s="20"/>
      <c r="F78" s="20"/>
      <c r="J78" s="21"/>
      <c r="K78" s="21"/>
      <c r="L78" s="21"/>
      <c r="M78" s="21"/>
      <c r="N78" s="21"/>
      <c r="O78" s="21"/>
      <c r="P78" s="21"/>
      <c r="Q78" s="21"/>
      <c r="R78" s="21"/>
      <c r="Y78" s="21"/>
      <c r="Z78" s="21"/>
      <c r="AA78" s="21"/>
      <c r="AB78" s="21"/>
      <c r="AC78" s="21"/>
      <c r="AJ78" s="21"/>
      <c r="AK78" s="21"/>
      <c r="AL78" s="21"/>
      <c r="AM78" s="21"/>
      <c r="AN78" s="21"/>
    </row>
    <row r="79" spans="1:40" ht="14.25">
      <c r="A79" s="85"/>
      <c r="B79" s="21"/>
      <c r="D79" s="20"/>
      <c r="E79" s="20"/>
      <c r="F79" s="20"/>
      <c r="J79" s="21"/>
      <c r="K79" s="21"/>
      <c r="L79" s="21"/>
      <c r="M79" s="21"/>
      <c r="N79" s="21"/>
      <c r="O79" s="21"/>
      <c r="P79" s="21"/>
      <c r="Q79" s="21"/>
      <c r="R79" s="21"/>
      <c r="Y79" s="21"/>
      <c r="Z79" s="21"/>
      <c r="AA79" s="21"/>
      <c r="AB79" s="21"/>
      <c r="AC79" s="21"/>
      <c r="AJ79" s="21"/>
      <c r="AK79" s="21"/>
      <c r="AL79" s="21"/>
      <c r="AM79" s="21"/>
      <c r="AN79" s="21"/>
    </row>
  </sheetData>
  <mergeCells count="144">
    <mergeCell ref="AL45:AM45"/>
    <mergeCell ref="AJ39:AJ40"/>
    <mergeCell ref="AJ41:AN41"/>
    <mergeCell ref="AO41:AS41"/>
    <mergeCell ref="AL43:AM43"/>
    <mergeCell ref="AL44:AM44"/>
    <mergeCell ref="AJ24:AJ25"/>
    <mergeCell ref="AJ27:AJ28"/>
    <mergeCell ref="AJ30:AJ31"/>
    <mergeCell ref="AJ33:AJ34"/>
    <mergeCell ref="AJ36:AJ37"/>
    <mergeCell ref="AA43:AB43"/>
    <mergeCell ref="AA44:AB44"/>
    <mergeCell ref="AA45:AB45"/>
    <mergeCell ref="AJ3:AS3"/>
    <mergeCell ref="AJ5:AK5"/>
    <mergeCell ref="AL5:AM5"/>
    <mergeCell ref="AN5:AO5"/>
    <mergeCell ref="AP5:AQ5"/>
    <mergeCell ref="AR5:AS5"/>
    <mergeCell ref="AJ6:AK6"/>
    <mergeCell ref="AJ7:AK7"/>
    <mergeCell ref="AJ9:AJ10"/>
    <mergeCell ref="AJ12:AJ13"/>
    <mergeCell ref="AJ15:AJ16"/>
    <mergeCell ref="AJ18:AJ19"/>
    <mergeCell ref="AJ21:AJ22"/>
    <mergeCell ref="Y33:Y34"/>
    <mergeCell ref="Y36:Y37"/>
    <mergeCell ref="Y39:Y40"/>
    <mergeCell ref="Y41:AC41"/>
    <mergeCell ref="AD41:AH41"/>
    <mergeCell ref="Y18:Y19"/>
    <mergeCell ref="Y21:Y22"/>
    <mergeCell ref="Y24:Y25"/>
    <mergeCell ref="Y27:Y28"/>
    <mergeCell ref="Y30:Y31"/>
    <mergeCell ref="Y6:Z6"/>
    <mergeCell ref="Y7:Z7"/>
    <mergeCell ref="Y9:Y10"/>
    <mergeCell ref="Y12:Y13"/>
    <mergeCell ref="Y15:Y16"/>
    <mergeCell ref="Y3:AH3"/>
    <mergeCell ref="Y5:Z5"/>
    <mergeCell ref="AA5:AB5"/>
    <mergeCell ref="AC5:AD5"/>
    <mergeCell ref="AE5:AF5"/>
    <mergeCell ref="AG5:AH5"/>
    <mergeCell ref="D70:E70"/>
    <mergeCell ref="I70:J70"/>
    <mergeCell ref="D71:E71"/>
    <mergeCell ref="I71:J71"/>
    <mergeCell ref="A74:A75"/>
    <mergeCell ref="D66:E66"/>
    <mergeCell ref="I66:J66"/>
    <mergeCell ref="D67:E67"/>
    <mergeCell ref="I67:J67"/>
    <mergeCell ref="B69:C69"/>
    <mergeCell ref="D69:E69"/>
    <mergeCell ref="G69:H69"/>
    <mergeCell ref="I69:J69"/>
    <mergeCell ref="D62:E62"/>
    <mergeCell ref="I62:J62"/>
    <mergeCell ref="D63:E63"/>
    <mergeCell ref="I63:J63"/>
    <mergeCell ref="B65:C65"/>
    <mergeCell ref="D65:E65"/>
    <mergeCell ref="G65:H65"/>
    <mergeCell ref="I65:J65"/>
    <mergeCell ref="D57:E57"/>
    <mergeCell ref="I57:J57"/>
    <mergeCell ref="D58:E58"/>
    <mergeCell ref="I58:J58"/>
    <mergeCell ref="B61:C61"/>
    <mergeCell ref="D61:E61"/>
    <mergeCell ref="G61:H61"/>
    <mergeCell ref="I61:J61"/>
    <mergeCell ref="D52:E52"/>
    <mergeCell ref="I52:J52"/>
    <mergeCell ref="D53:E53"/>
    <mergeCell ref="I53:J53"/>
    <mergeCell ref="B56:C56"/>
    <mergeCell ref="D56:E56"/>
    <mergeCell ref="G56:H56"/>
    <mergeCell ref="I56:J56"/>
    <mergeCell ref="B51:C51"/>
    <mergeCell ref="D51:E51"/>
    <mergeCell ref="G51:H51"/>
    <mergeCell ref="I51:J51"/>
    <mergeCell ref="S41:W41"/>
    <mergeCell ref="D43:E43"/>
    <mergeCell ref="J43:K43"/>
    <mergeCell ref="P43:Q43"/>
    <mergeCell ref="D44:E44"/>
    <mergeCell ref="J44:K44"/>
    <mergeCell ref="P44:Q44"/>
    <mergeCell ref="D45:E45"/>
    <mergeCell ref="J45:K45"/>
    <mergeCell ref="P45:Q45"/>
    <mergeCell ref="C49:D49"/>
    <mergeCell ref="H49:I49"/>
    <mergeCell ref="B36:B37"/>
    <mergeCell ref="N36:N37"/>
    <mergeCell ref="B39:B40"/>
    <mergeCell ref="N39:N40"/>
    <mergeCell ref="B41:F41"/>
    <mergeCell ref="G41:K41"/>
    <mergeCell ref="N41:R41"/>
    <mergeCell ref="B27:B28"/>
    <mergeCell ref="N27:N28"/>
    <mergeCell ref="B30:B31"/>
    <mergeCell ref="N30:N31"/>
    <mergeCell ref="B33:B34"/>
    <mergeCell ref="N33:N34"/>
    <mergeCell ref="B18:B19"/>
    <mergeCell ref="N18:N19"/>
    <mergeCell ref="B21:B22"/>
    <mergeCell ref="N21:N22"/>
    <mergeCell ref="B24:B25"/>
    <mergeCell ref="N24:N25"/>
    <mergeCell ref="B9:B10"/>
    <mergeCell ref="N9:N10"/>
    <mergeCell ref="B12:B13"/>
    <mergeCell ref="N12:N13"/>
    <mergeCell ref="B15:B16"/>
    <mergeCell ref="N15:N16"/>
    <mergeCell ref="A6:A7"/>
    <mergeCell ref="B6:C6"/>
    <mergeCell ref="M6:M7"/>
    <mergeCell ref="N6:O6"/>
    <mergeCell ref="B7:C7"/>
    <mergeCell ref="N7:O7"/>
    <mergeCell ref="B3:K3"/>
    <mergeCell ref="N3:W3"/>
    <mergeCell ref="B5:C5"/>
    <mergeCell ref="D5:E5"/>
    <mergeCell ref="F5:G5"/>
    <mergeCell ref="H5:I5"/>
    <mergeCell ref="J5:K5"/>
    <mergeCell ref="N5:O5"/>
    <mergeCell ref="P5:Q5"/>
    <mergeCell ref="R5:S5"/>
    <mergeCell ref="T5:U5"/>
    <mergeCell ref="V5:W5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QQ10666656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高峻</dc:creator>
  <cp:lastModifiedBy>Administrator</cp:lastModifiedBy>
  <dcterms:created xsi:type="dcterms:W3CDTF">2011-01-15T00:45:07Z</dcterms:created>
  <dcterms:modified xsi:type="dcterms:W3CDTF">2011-01-15T08:41:25Z</dcterms:modified>
</cp:coreProperties>
</file>