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theme/themeOverride1.xml" ContentType="application/vnd.openxmlformats-officedocument.themeOverride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7710"/>
  </bookViews>
  <sheets>
    <sheet name="旬跟踪" sheetId="2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F8" i="2"/>
  <c r="C14" s="1"/>
  <c r="D14" s="1"/>
  <c r="D8" l="1"/>
  <c r="E7" l="1"/>
  <c r="C16"/>
  <c r="D16" s="1"/>
  <c r="E14" s="1"/>
  <c r="E16" s="1"/>
  <c r="E8"/>
  <c r="G5"/>
  <c r="G7"/>
  <c r="G6"/>
  <c r="E5"/>
  <c r="G8"/>
  <c r="E6"/>
</calcChain>
</file>

<file path=xl/comments1.xml><?xml version="1.0" encoding="utf-8"?>
<comments xmlns="http://schemas.openxmlformats.org/spreadsheetml/2006/main">
  <authors>
    <author>微软用户</author>
  </authors>
  <commentList>
    <comment ref="G8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条件格式</t>
        </r>
      </text>
    </comment>
  </commentList>
</comments>
</file>

<file path=xl/sharedStrings.xml><?xml version="1.0" encoding="utf-8"?>
<sst xmlns="http://schemas.openxmlformats.org/spreadsheetml/2006/main" count="20" uniqueCount="19">
  <si>
    <t>合计</t>
    <phoneticPr fontId="1" type="noConversion"/>
  </si>
  <si>
    <t>期间</t>
    <phoneticPr fontId="1" type="noConversion"/>
  </si>
  <si>
    <t>时间</t>
    <phoneticPr fontId="1" type="noConversion"/>
  </si>
  <si>
    <t>金额</t>
    <phoneticPr fontId="1" type="noConversion"/>
  </si>
  <si>
    <t>比重</t>
    <phoneticPr fontId="1" type="noConversion"/>
  </si>
  <si>
    <t>累计完成率</t>
    <phoneticPr fontId="1" type="noConversion"/>
  </si>
  <si>
    <t>上旬</t>
    <phoneticPr fontId="1" type="noConversion"/>
  </si>
  <si>
    <t>1日-10日</t>
    <phoneticPr fontId="1" type="noConversion"/>
  </si>
  <si>
    <t>中旬</t>
    <phoneticPr fontId="1" type="noConversion"/>
  </si>
  <si>
    <r>
      <t>1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日-20日</t>
    </r>
    <phoneticPr fontId="1" type="noConversion"/>
  </si>
  <si>
    <t>下旬</t>
    <phoneticPr fontId="1" type="noConversion"/>
  </si>
  <si>
    <t>2011年1月份销售完成情况</t>
    <phoneticPr fontId="1" type="noConversion"/>
  </si>
  <si>
    <t>目标</t>
    <phoneticPr fontId="1" type="noConversion"/>
  </si>
  <si>
    <t>实绩</t>
    <phoneticPr fontId="1" type="noConversion"/>
  </si>
  <si>
    <r>
      <t>2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日-30日</t>
    </r>
    <phoneticPr fontId="1" type="noConversion"/>
  </si>
  <si>
    <t>单位：万元</t>
  </si>
  <si>
    <t>当前值</t>
    <phoneticPr fontId="1" type="noConversion"/>
  </si>
  <si>
    <t>最小值</t>
    <phoneticPr fontId="1" type="noConversion"/>
  </si>
  <si>
    <t>最大值</t>
    <phoneticPr fontId="1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</si>
</sst>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m/d;@"/>
    <numFmt numFmtId="177" formatCode="0.00_ "/>
  </numFmts>
  <fonts count="15"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60"/>
      <name val="华文行楷"/>
      <family val="3"/>
      <charset val="134"/>
    </font>
    <font>
      <sz val="14"/>
      <name val="宋体"/>
      <family val="3"/>
      <charset val="134"/>
    </font>
    <font>
      <sz val="14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3EEFD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4" fillId="0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0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horizontal="center" vertical="center"/>
    </xf>
    <xf numFmtId="43" fontId="8" fillId="2" borderId="5" xfId="2" applyNumberFormat="1" applyFont="1" applyFill="1" applyBorder="1" applyAlignment="1">
      <alignment horizontal="center" vertical="center"/>
    </xf>
    <xf numFmtId="10" fontId="7" fillId="2" borderId="7" xfId="2" applyNumberFormat="1" applyFont="1" applyFill="1" applyBorder="1" applyAlignment="1">
      <alignment horizontal="center" vertical="center"/>
    </xf>
    <xf numFmtId="43" fontId="2" fillId="0" borderId="4" xfId="2" applyNumberFormat="1" applyFont="1" applyBorder="1" applyAlignment="1">
      <alignment horizontal="center" vertical="center"/>
    </xf>
    <xf numFmtId="10" fontId="2" fillId="0" borderId="6" xfId="2" applyNumberFormat="1" applyFont="1" applyFill="1" applyBorder="1" applyAlignment="1">
      <alignment horizontal="center" vertical="center"/>
    </xf>
    <xf numFmtId="43" fontId="9" fillId="4" borderId="8" xfId="2" applyNumberFormat="1" applyFont="1" applyFill="1" applyBorder="1" applyAlignment="1">
      <alignment horizontal="center" vertical="center"/>
    </xf>
    <xf numFmtId="10" fontId="6" fillId="0" borderId="7" xfId="2" applyNumberFormat="1" applyFont="1" applyBorder="1" applyAlignment="1">
      <alignment horizontal="center" vertical="center"/>
    </xf>
    <xf numFmtId="43" fontId="4" fillId="0" borderId="0" xfId="2" applyNumberFormat="1" applyFont="1" applyFill="1" applyAlignment="1">
      <alignment horizontal="center" vertical="center"/>
    </xf>
    <xf numFmtId="43" fontId="10" fillId="4" borderId="8" xfId="2" applyNumberFormat="1" applyFont="1" applyFill="1" applyBorder="1" applyAlignment="1">
      <alignment horizontal="center" vertical="center"/>
    </xf>
    <xf numFmtId="43" fontId="4" fillId="2" borderId="9" xfId="2" applyNumberFormat="1" applyFont="1" applyFill="1" applyBorder="1" applyAlignment="1">
      <alignment horizontal="center" vertical="center"/>
    </xf>
    <xf numFmtId="43" fontId="10" fillId="2" borderId="10" xfId="2" applyNumberFormat="1" applyFont="1" applyFill="1" applyBorder="1" applyAlignment="1">
      <alignment horizontal="center" vertical="center"/>
    </xf>
    <xf numFmtId="43" fontId="4" fillId="2" borderId="0" xfId="2" applyNumberFormat="1" applyFont="1" applyFill="1" applyAlignment="1">
      <alignment horizontal="center" vertical="center"/>
    </xf>
    <xf numFmtId="0" fontId="2" fillId="0" borderId="0" xfId="2"/>
    <xf numFmtId="43" fontId="2" fillId="0" borderId="0" xfId="2" applyNumberFormat="1"/>
    <xf numFmtId="10" fontId="2" fillId="0" borderId="0" xfId="2" applyNumberFormat="1"/>
    <xf numFmtId="0" fontId="2" fillId="0" borderId="0" xfId="2" applyFill="1"/>
    <xf numFmtId="43" fontId="7" fillId="0" borderId="0" xfId="2" applyNumberFormat="1" applyFont="1" applyAlignment="1">
      <alignment horizontal="center" vertical="center"/>
    </xf>
    <xf numFmtId="176" fontId="2" fillId="0" borderId="16" xfId="2" applyNumberFormat="1" applyFont="1" applyBorder="1" applyAlignment="1">
      <alignment horizontal="center" vertical="center"/>
    </xf>
    <xf numFmtId="176" fontId="0" fillId="0" borderId="16" xfId="2" applyNumberFormat="1" applyFont="1" applyBorder="1" applyAlignment="1">
      <alignment horizontal="center" vertical="center"/>
    </xf>
    <xf numFmtId="43" fontId="4" fillId="2" borderId="17" xfId="2" applyNumberFormat="1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10" fontId="2" fillId="2" borderId="6" xfId="2" applyNumberFormat="1" applyFont="1" applyFill="1" applyBorder="1" applyAlignment="1">
      <alignment horizontal="center" vertical="center"/>
    </xf>
    <xf numFmtId="43" fontId="2" fillId="3" borderId="8" xfId="2" applyNumberFormat="1" applyFont="1" applyFill="1" applyBorder="1" applyAlignment="1">
      <alignment horizontal="center" vertical="center"/>
    </xf>
    <xf numFmtId="43" fontId="10" fillId="2" borderId="10" xfId="1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6" fillId="0" borderId="12" xfId="2" applyNumberFormat="1" applyFont="1" applyFill="1" applyBorder="1" applyAlignment="1">
      <alignment horizontal="center" vertical="center"/>
    </xf>
    <xf numFmtId="9" fontId="4" fillId="0" borderId="0" xfId="4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0" fontId="0" fillId="0" borderId="0" xfId="2" applyFont="1"/>
    <xf numFmtId="177" fontId="2" fillId="0" borderId="0" xfId="2" applyNumberFormat="1"/>
    <xf numFmtId="0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177" fontId="2" fillId="5" borderId="0" xfId="2" applyNumberFormat="1" applyFill="1"/>
    <xf numFmtId="0" fontId="3" fillId="0" borderId="0" xfId="2" applyFont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14" xfId="2" applyFont="1" applyFill="1" applyBorder="1" applyAlignment="1">
      <alignment horizontal="center" vertical="center"/>
    </xf>
    <xf numFmtId="0" fontId="2" fillId="2" borderId="15" xfId="2" applyFont="1" applyFill="1" applyBorder="1" applyAlignment="1">
      <alignment horizontal="center" vertical="center"/>
    </xf>
    <xf numFmtId="0" fontId="0" fillId="2" borderId="13" xfId="2" applyFont="1" applyFill="1" applyBorder="1" applyAlignment="1">
      <alignment horizontal="center" vertical="center"/>
    </xf>
    <xf numFmtId="0" fontId="2" fillId="2" borderId="18" xfId="2" applyFont="1" applyFill="1" applyBorder="1" applyAlignment="1">
      <alignment horizontal="center" vertical="center"/>
    </xf>
    <xf numFmtId="43" fontId="0" fillId="2" borderId="2" xfId="2" applyNumberFormat="1" applyFont="1" applyFill="1" applyBorder="1" applyAlignment="1">
      <alignment horizontal="center" vertical="center"/>
    </xf>
    <xf numFmtId="43" fontId="2" fillId="2" borderId="3" xfId="2" applyNumberFormat="1" applyFont="1" applyFill="1" applyBorder="1" applyAlignment="1">
      <alignment horizontal="center" vertical="center"/>
    </xf>
  </cellXfs>
  <cellStyles count="5">
    <cellStyle name="百分比" xfId="4" builtinId="5"/>
    <cellStyle name="百分比 2" xfId="3"/>
    <cellStyle name="常规" xfId="0" builtinId="0"/>
    <cellStyle name="常规_实绩完成情况" xfId="2"/>
    <cellStyle name="千位分隔" xfId="1" builtinId="3"/>
  </cellStyles>
  <dxfs count="1">
    <dxf>
      <fill>
        <patternFill>
          <bgColor theme="0" tint="-0.24994659260841701"/>
        </patternFill>
      </fill>
    </dxf>
  </dxfs>
  <tableStyles count="0" defaultTableStyle="TableStyleMedium9" defaultPivotStyle="PivotStyleLight16"/>
  <colors>
    <mruColors>
      <color rgb="FFC3EEFD"/>
      <color rgb="FFC00000"/>
      <color rgb="FF602D25"/>
      <color rgb="FF003873"/>
      <color rgb="FFD8C4BD"/>
      <color rgb="FFC0A7A5"/>
      <color rgb="FFA68784"/>
      <color rgb="FF916863"/>
      <color rgb="FF379B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8072342315577691"/>
          <c:y val="0.19394054178824449"/>
          <c:w val="0.63855609515041167"/>
          <c:h val="0.64242804467356074"/>
        </c:manualLayout>
      </c:layout>
      <c:pieChart>
        <c:varyColors val="1"/>
        <c:ser>
          <c:idx val="1"/>
          <c:order val="1"/>
          <c:spPr>
            <a:noFill/>
            <a:ln w="38100">
              <a:solidFill>
                <a:srgbClr val="C00000"/>
              </a:solidFill>
            </a:ln>
          </c:spPr>
          <c:dPt>
            <c:idx val="0"/>
            <c:spPr>
              <a:noFill/>
              <a:ln w="38100">
                <a:noFill/>
              </a:ln>
            </c:spPr>
          </c:dPt>
          <c:dPt>
            <c:idx val="2"/>
            <c:spPr>
              <a:noFill/>
              <a:ln w="38100">
                <a:noFill/>
              </a:ln>
            </c:spPr>
          </c:dPt>
          <c:val>
            <c:numRef>
              <c:f>旬跟踪!$E$14:$E$16</c:f>
              <c:numCache>
                <c:formatCode>0.00_ </c:formatCode>
                <c:ptCount val="3"/>
                <c:pt idx="0">
                  <c:v>228.48484848484847</c:v>
                </c:pt>
                <c:pt idx="1">
                  <c:v>0</c:v>
                </c:pt>
                <c:pt idx="2">
                  <c:v>131.51515151515153</c:v>
                </c:pt>
              </c:numCache>
            </c:numRef>
          </c:val>
        </c:ser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noFill/>
              <a:ln w="25400">
                <a:noFill/>
              </a:ln>
            </c:spPr>
          </c:dPt>
          <c:dPt>
            <c:idx val="1"/>
            <c:spPr>
              <a:solidFill>
                <a:srgbClr val="FF0000"/>
              </a:solidFill>
              <a:ln w="38100">
                <a:solidFill>
                  <a:srgbClr val="FF0000"/>
                </a:solidFill>
                <a:prstDash val="solid"/>
              </a:ln>
            </c:spPr>
          </c:dPt>
          <c:dPt>
            <c:idx val="2"/>
            <c:spPr>
              <a:noFill/>
              <a:ln w="25400">
                <a:noFill/>
              </a:ln>
            </c:spPr>
          </c:dPt>
          <c:val>
            <c:numRef>
              <c:f>[1]量表!$D$5:$D$7</c:f>
              <c:numCache>
                <c:formatCode>General</c:formatCode>
                <c:ptCount val="3"/>
                <c:pt idx="0">
                  <c:v>195</c:v>
                </c:pt>
                <c:pt idx="1">
                  <c:v>0</c:v>
                </c:pt>
                <c:pt idx="2">
                  <c:v>165</c:v>
                </c:pt>
              </c:numCache>
            </c:numRef>
          </c:val>
        </c:ser>
        <c:firstSliceAng val="230"/>
      </c:pieChart>
      <c:spPr>
        <a:noFill/>
        <a:ln w="25400">
          <a:noFill/>
        </a:ln>
      </c:spPr>
    </c:plotArea>
    <c:plotVisOnly val="1"/>
    <c:dispBlanksAs val="zero"/>
  </c:chart>
  <c:spPr>
    <a:blipFill dpi="0" rotWithShape="0">
      <a:blip xmlns:r="http://schemas.openxmlformats.org/officeDocument/2006/relationships" r:embed="rId1"/>
      <a:srcRect/>
      <a:stretch>
        <a:fillRect/>
      </a:stretch>
    </a:blipFill>
    <a:ln w="9525">
      <a:noFill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lrMapOvr bg1="lt1" tx1="dk1" bg2="lt2" tx2="dk2" accent1="accent1" accent2="accent2" accent3="accent3" accent4="accent4" accent5="accent5" accent6="accent6" hlink="hlink" folHlink="folHlink"/>
  <c:chart>
    <c:plotArea>
      <c:layout>
        <c:manualLayout>
          <c:layoutTarget val="inner"/>
          <c:xMode val="edge"/>
          <c:yMode val="edge"/>
          <c:x val="0.18072342315577691"/>
          <c:y val="0.19394054178824449"/>
          <c:w val="0.63855609515041167"/>
          <c:h val="0.6424280446735606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noFill/>
              <a:ln w="25400">
                <a:noFill/>
              </a:ln>
            </c:spPr>
          </c:dPt>
          <c:dPt>
            <c:idx val="1"/>
            <c:spPr>
              <a:solidFill>
                <a:srgbClr val="FF0000"/>
              </a:solidFill>
              <a:ln w="38100">
                <a:solidFill>
                  <a:srgbClr val="FF0000"/>
                </a:solidFill>
                <a:prstDash val="solid"/>
              </a:ln>
            </c:spPr>
          </c:dPt>
          <c:dPt>
            <c:idx val="2"/>
            <c:spPr>
              <a:noFill/>
              <a:ln w="25400">
                <a:noFill/>
              </a:ln>
            </c:spPr>
          </c:dPt>
          <c:val>
            <c:numRef>
              <c:f>旬跟踪!$E$14:$E$16</c:f>
              <c:numCache>
                <c:formatCode>0.00_ </c:formatCode>
                <c:ptCount val="3"/>
                <c:pt idx="0">
                  <c:v>228.48484848484847</c:v>
                </c:pt>
                <c:pt idx="1">
                  <c:v>0</c:v>
                </c:pt>
                <c:pt idx="2">
                  <c:v>131.51515151515153</c:v>
                </c:pt>
              </c:numCache>
            </c:numRef>
          </c:val>
        </c:ser>
        <c:firstSliceAng val="230"/>
      </c:pieChart>
      <c:spPr>
        <a:noFill/>
        <a:ln w="25400">
          <a:noFill/>
        </a:ln>
      </c:spPr>
    </c:plotArea>
    <c:plotVisOnly val="1"/>
    <c:dispBlanksAs val="zero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44" r="0.75000000000000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17</xdr:row>
      <xdr:rowOff>152400</xdr:rowOff>
    </xdr:from>
    <xdr:to>
      <xdr:col>4</xdr:col>
      <xdr:colOff>476250</xdr:colOff>
      <xdr:row>33</xdr:row>
      <xdr:rowOff>0</xdr:rowOff>
    </xdr:to>
    <xdr:grpSp>
      <xdr:nvGrpSpPr>
        <xdr:cNvPr id="20" name="组合 19"/>
        <xdr:cNvGrpSpPr/>
      </xdr:nvGrpSpPr>
      <xdr:grpSpPr>
        <a:xfrm>
          <a:off x="561975" y="3771900"/>
          <a:ext cx="2543175" cy="2743200"/>
          <a:chOff x="495300" y="9220200"/>
          <a:chExt cx="2543175" cy="2743200"/>
        </a:xfrm>
      </xdr:grpSpPr>
      <xdr:graphicFrame macro="">
        <xdr:nvGraphicFramePr>
          <xdr:cNvPr id="24" name="图表 23"/>
          <xdr:cNvGraphicFramePr/>
        </xdr:nvGraphicFramePr>
        <xdr:xfrm>
          <a:off x="495300" y="9220200"/>
          <a:ext cx="2543175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$G$8">
        <xdr:nvSpPr>
          <xdr:cNvPr id="25" name="矩形 24"/>
          <xdr:cNvSpPr/>
        </xdr:nvSpPr>
        <xdr:spPr>
          <a:xfrm>
            <a:off x="1390650" y="11468100"/>
            <a:ext cx="752475" cy="3048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fld id="{ED8CD7D3-D6F0-4BD4-A55C-C5E3797C6507}" type="TxLink">
              <a:rPr lang="zh-CN" altLang="en-US" sz="1100">
                <a:solidFill>
                  <a:srgbClr val="FF0000"/>
                </a:solidFill>
              </a:rPr>
              <a:pPr algn="ctr"/>
              <a:t>87.88%</a:t>
            </a:fld>
            <a:endParaRPr lang="zh-CN" altLang="en-US" sz="1100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6</xdr:col>
      <xdr:colOff>28575</xdr:colOff>
      <xdr:row>16</xdr:row>
      <xdr:rowOff>161925</xdr:rowOff>
    </xdr:from>
    <xdr:to>
      <xdr:col>10</xdr:col>
      <xdr:colOff>67932</xdr:colOff>
      <xdr:row>32</xdr:row>
      <xdr:rowOff>171450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47625</xdr:colOff>
      <xdr:row>33</xdr:row>
      <xdr:rowOff>76200</xdr:rowOff>
    </xdr:from>
    <xdr:to>
      <xdr:col>8</xdr:col>
      <xdr:colOff>666750</xdr:colOff>
      <xdr:row>43</xdr:row>
      <xdr:rowOff>57150</xdr:rowOff>
    </xdr:to>
    <xdr:sp macro="" textlink="">
      <xdr:nvSpPr>
        <xdr:cNvPr id="6" name="上箭头 5"/>
        <xdr:cNvSpPr/>
      </xdr:nvSpPr>
      <xdr:spPr>
        <a:xfrm>
          <a:off x="5314950" y="6591300"/>
          <a:ext cx="619125" cy="1790700"/>
        </a:xfrm>
        <a:prstGeom prst="upArrow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000">
              <a:latin typeface="+mj-ea"/>
              <a:ea typeface="+mj-ea"/>
            </a:rPr>
            <a:t>使用模板生成</a:t>
          </a:r>
          <a:r>
            <a:rPr lang="zh-CN" altLang="en-US" sz="1000" baseline="0">
              <a:latin typeface="+mj-ea"/>
              <a:ea typeface="+mj-ea"/>
            </a:rPr>
            <a:t>图表</a:t>
          </a:r>
        </a:p>
      </xdr:txBody>
    </xdr:sp>
    <xdr:clientData/>
  </xdr:twoCellAnchor>
  <xdr:twoCellAnchor>
    <xdr:from>
      <xdr:col>2</xdr:col>
      <xdr:colOff>485775</xdr:colOff>
      <xdr:row>33</xdr:row>
      <xdr:rowOff>95250</xdr:rowOff>
    </xdr:from>
    <xdr:to>
      <xdr:col>3</xdr:col>
      <xdr:colOff>228600</xdr:colOff>
      <xdr:row>43</xdr:row>
      <xdr:rowOff>76200</xdr:rowOff>
    </xdr:to>
    <xdr:sp macro="" textlink="">
      <xdr:nvSpPr>
        <xdr:cNvPr id="7" name="上箭头 6"/>
        <xdr:cNvSpPr/>
      </xdr:nvSpPr>
      <xdr:spPr>
        <a:xfrm>
          <a:off x="1466850" y="6610350"/>
          <a:ext cx="619125" cy="1790700"/>
        </a:xfrm>
        <a:prstGeom prst="upArrow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000" baseline="0">
              <a:latin typeface="+mj-ea"/>
              <a:ea typeface="+mj-ea"/>
            </a:rPr>
            <a:t>原图表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270;&#34920;&#20013;&#32423;&#29677;/&#22270;&#34920;&#20043;&#36947;&#33539;&#20363;/&#12298;Excel&#22270;&#34920;&#20043;&#36947;&#12299;&#38543;&#20070;&#33539;&#20363;&#25991;&#26723;/&#31532;3&#31456;/3.1.7%20Web2.0&#39118;&#26684;&#22270;&#34920;&#32654;&#21270;&#24037;&#208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直接设置"/>
      <sheetName val="贴入图片"/>
      <sheetName val="曲线图 散点图 气泡图"/>
      <sheetName val="饼图"/>
      <sheetName val="量表"/>
      <sheetName val="文字倒影"/>
      <sheetName val="图片倒影"/>
      <sheetName val="使用条款"/>
    </sheetNames>
    <sheetDataSet>
      <sheetData sheetId="0"/>
      <sheetData sheetId="1"/>
      <sheetData sheetId="2"/>
      <sheetData sheetId="3"/>
      <sheetData sheetId="4"/>
      <sheetData sheetId="5">
        <row r="5">
          <cell r="D5">
            <v>195</v>
          </cell>
        </row>
        <row r="6">
          <cell r="D6">
            <v>0</v>
          </cell>
        </row>
        <row r="7">
          <cell r="D7">
            <v>165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K17"/>
  <sheetViews>
    <sheetView showGridLines="0" tabSelected="1" workbookViewId="0">
      <selection activeCell="K35" sqref="K35"/>
    </sheetView>
  </sheetViews>
  <sheetFormatPr defaultRowHeight="14.25"/>
  <cols>
    <col min="1" max="1" width="3.875" style="20" customWidth="1"/>
    <col min="2" max="2" width="9" style="17"/>
    <col min="3" max="3" width="11.5" style="17" customWidth="1"/>
    <col min="4" max="4" width="10.125" style="17" customWidth="1"/>
    <col min="5" max="5" width="10.625" style="19" customWidth="1"/>
    <col min="6" max="6" width="10.625" style="18" customWidth="1"/>
    <col min="7" max="7" width="8.875" style="19" bestFit="1" customWidth="1"/>
    <col min="8" max="8" width="4.5" style="20" customWidth="1"/>
    <col min="9" max="9" width="9" style="20"/>
    <col min="10" max="10" width="10.5" style="20" bestFit="1" customWidth="1"/>
    <col min="11" max="11" width="9" style="20"/>
    <col min="12" max="12" width="10.5" style="20" bestFit="1" customWidth="1"/>
    <col min="13" max="13" width="11.875" style="20" bestFit="1" customWidth="1"/>
    <col min="14" max="14" width="9.25" style="20" bestFit="1" customWidth="1"/>
    <col min="15" max="16384" width="9" style="20"/>
  </cols>
  <sheetData>
    <row r="1" spans="1:245" s="2" customFormat="1" ht="24">
      <c r="B1" s="39" t="s">
        <v>11</v>
      </c>
      <c r="C1" s="39"/>
      <c r="D1" s="39"/>
      <c r="E1" s="39"/>
      <c r="F1" s="39"/>
      <c r="G1" s="39"/>
      <c r="H1" s="1"/>
      <c r="I1" s="1"/>
      <c r="J1" s="1"/>
      <c r="K1" s="1"/>
      <c r="L1" s="1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</row>
    <row r="2" spans="1:245" s="2" customFormat="1" ht="15" customHeight="1" thickBot="1">
      <c r="B2" s="21" t="s">
        <v>15</v>
      </c>
      <c r="C2" s="3"/>
      <c r="E2" s="4"/>
      <c r="G2" s="21"/>
      <c r="H2" s="1"/>
      <c r="I2" s="1"/>
      <c r="J2" s="1"/>
      <c r="K2" s="1"/>
      <c r="L2" s="1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spans="1:245" s="2" customFormat="1" ht="23.25" customHeight="1">
      <c r="B3" s="40" t="s">
        <v>1</v>
      </c>
      <c r="C3" s="42" t="s">
        <v>2</v>
      </c>
      <c r="D3" s="44" t="s">
        <v>12</v>
      </c>
      <c r="E3" s="45"/>
      <c r="F3" s="46" t="s">
        <v>13</v>
      </c>
      <c r="G3" s="47"/>
      <c r="H3" s="1"/>
      <c r="I3" s="31"/>
      <c r="J3" s="31"/>
      <c r="K3" s="31"/>
      <c r="L3" s="1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</row>
    <row r="4" spans="1:245" s="2" customFormat="1" ht="18.75">
      <c r="B4" s="41"/>
      <c r="C4" s="43"/>
      <c r="D4" s="25" t="s">
        <v>3</v>
      </c>
      <c r="E4" s="26" t="s">
        <v>4</v>
      </c>
      <c r="F4" s="6" t="s">
        <v>3</v>
      </c>
      <c r="G4" s="7" t="s">
        <v>5</v>
      </c>
      <c r="H4" s="1"/>
      <c r="I4" s="32"/>
      <c r="J4" s="32"/>
      <c r="K4" s="32"/>
      <c r="L4" s="32"/>
      <c r="M4" s="32"/>
      <c r="N4" s="3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</row>
    <row r="5" spans="1:245" s="5" customFormat="1" ht="18.75">
      <c r="B5" s="8" t="s">
        <v>6</v>
      </c>
      <c r="C5" s="22" t="s">
        <v>7</v>
      </c>
      <c r="D5" s="27">
        <v>110</v>
      </c>
      <c r="E5" s="9">
        <f>D5/$D$8</f>
        <v>0.33333333333333331</v>
      </c>
      <c r="F5" s="10">
        <v>100</v>
      </c>
      <c r="G5" s="11">
        <f>F5/D8</f>
        <v>0.30303030303030304</v>
      </c>
      <c r="H5" s="12"/>
      <c r="I5" s="33"/>
      <c r="J5" s="33"/>
      <c r="K5" s="33"/>
      <c r="L5" s="33"/>
      <c r="M5" s="33"/>
      <c r="N5" s="33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</row>
    <row r="6" spans="1:245" s="5" customFormat="1" ht="18.75">
      <c r="B6" s="8" t="s">
        <v>8</v>
      </c>
      <c r="C6" s="22" t="s">
        <v>9</v>
      </c>
      <c r="D6" s="27">
        <v>110</v>
      </c>
      <c r="E6" s="9">
        <f>D6/$D$8</f>
        <v>0.33333333333333331</v>
      </c>
      <c r="F6" s="13">
        <v>100</v>
      </c>
      <c r="G6" s="11">
        <f>SUM(F5:F6)/D8</f>
        <v>0.60606060606060608</v>
      </c>
      <c r="H6" s="12"/>
      <c r="I6" s="33"/>
      <c r="J6" s="33"/>
      <c r="K6" s="33"/>
      <c r="L6" s="33"/>
      <c r="M6" s="33"/>
      <c r="N6" s="33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</row>
    <row r="7" spans="1:245" s="5" customFormat="1" ht="18.75">
      <c r="B7" s="8" t="s">
        <v>10</v>
      </c>
      <c r="C7" s="23" t="s">
        <v>14</v>
      </c>
      <c r="D7" s="27">
        <v>110</v>
      </c>
      <c r="E7" s="9">
        <f>D7/$D$8</f>
        <v>0.33333333333333331</v>
      </c>
      <c r="F7" s="13">
        <v>90</v>
      </c>
      <c r="G7" s="11">
        <f>SUM(F5:F7)/D8</f>
        <v>0.87878787878787878</v>
      </c>
      <c r="H7" s="12"/>
      <c r="I7" s="33"/>
      <c r="J7" s="33"/>
      <c r="K7" s="33"/>
      <c r="L7" s="33"/>
      <c r="M7" s="33"/>
      <c r="N7" s="33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</row>
    <row r="8" spans="1:245" s="16" customFormat="1" ht="19.5" thickBot="1">
      <c r="A8" s="12"/>
      <c r="B8" s="14" t="s">
        <v>0</v>
      </c>
      <c r="C8" s="24"/>
      <c r="D8" s="28">
        <f>SUM(D5:D7)</f>
        <v>330</v>
      </c>
      <c r="E8" s="29">
        <f>D8/$D$8</f>
        <v>1</v>
      </c>
      <c r="F8" s="15">
        <f>SUM(F5:F7)</f>
        <v>290</v>
      </c>
      <c r="G8" s="30">
        <f>F8/D8</f>
        <v>0.87878787878787878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</row>
    <row r="14" spans="1:245">
      <c r="B14" s="34" t="s">
        <v>16</v>
      </c>
      <c r="C14" s="35">
        <f>F8</f>
        <v>290</v>
      </c>
      <c r="D14" s="36">
        <f>C14/100</f>
        <v>2.9</v>
      </c>
      <c r="E14" s="38">
        <f>D14/D16*260</f>
        <v>228.48484848484847</v>
      </c>
    </row>
    <row r="15" spans="1:245">
      <c r="B15" s="34" t="s">
        <v>17</v>
      </c>
      <c r="C15" s="35">
        <v>0</v>
      </c>
      <c r="D15" s="37">
        <v>0</v>
      </c>
      <c r="E15" s="38">
        <v>0</v>
      </c>
    </row>
    <row r="16" spans="1:245">
      <c r="B16" s="34" t="s">
        <v>18</v>
      </c>
      <c r="C16" s="35">
        <f>D8</f>
        <v>330</v>
      </c>
      <c r="D16" s="37">
        <f>C16/100</f>
        <v>3.3</v>
      </c>
      <c r="E16" s="38">
        <f>360-E14</f>
        <v>131.51515151515153</v>
      </c>
    </row>
    <row r="17" spans="2:5">
      <c r="B17" s="34"/>
      <c r="E17" s="35"/>
    </row>
  </sheetData>
  <mergeCells count="5">
    <mergeCell ref="B1:G1"/>
    <mergeCell ref="B3:B4"/>
    <mergeCell ref="C3:C4"/>
    <mergeCell ref="D3:E3"/>
    <mergeCell ref="F3:G3"/>
  </mergeCells>
  <phoneticPr fontId="1" type="noConversion"/>
  <conditionalFormatting sqref="G8">
    <cfRule type="expression" dxfId="0" priority="1">
      <formula>G8=G7</formula>
    </cfRule>
  </conditionalFormatting>
  <pageMargins left="0.75" right="0.75" top="1" bottom="1" header="0.5" footer="0.5"/>
  <pageSetup paperSize="9" orientation="portrait" blackAndWhite="1" r:id="rId1"/>
  <headerFooter alignWithMargins="0"/>
  <ignoredErrors>
    <ignoredError sqref="G6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旬跟踪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2010-12-17T04:54:05Z</dcterms:created>
  <dcterms:modified xsi:type="dcterms:W3CDTF">2011-01-18T03:40:45Z</dcterms:modified>
</cp:coreProperties>
</file>