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075" windowHeight="84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N43" i="1" a="1"/>
  <c r="N43" s="1"/>
  <c r="O43" a="1"/>
  <c r="O43" s="1"/>
  <c r="M43" a="1"/>
  <c r="M43" s="1"/>
  <c r="M41"/>
  <c r="N41"/>
  <c r="O41"/>
  <c r="R41"/>
  <c r="M42"/>
  <c r="N42"/>
  <c r="O42"/>
  <c r="R42"/>
  <c r="R40"/>
  <c r="O40"/>
  <c r="N40"/>
  <c r="M40"/>
  <c r="M16"/>
  <c r="N16"/>
  <c r="O16"/>
  <c r="M17"/>
  <c r="N17"/>
  <c r="O17"/>
  <c r="O15"/>
  <c r="N15"/>
  <c r="M15"/>
  <c r="R15" s="1"/>
  <c r="M31"/>
  <c r="N31"/>
  <c r="M32"/>
  <c r="N32"/>
  <c r="N30"/>
  <c r="M30"/>
  <c r="O26"/>
  <c r="O27"/>
  <c r="O25"/>
  <c r="M26"/>
  <c r="M27"/>
  <c r="M25"/>
  <c r="O21"/>
  <c r="O22"/>
  <c r="O20"/>
  <c r="N21"/>
  <c r="N22"/>
  <c r="N20"/>
  <c r="N26"/>
  <c r="C15"/>
  <c r="D15"/>
  <c r="E15"/>
  <c r="H15"/>
  <c r="O31" s="1"/>
  <c r="C16"/>
  <c r="D16"/>
  <c r="E16"/>
  <c r="H16"/>
  <c r="N27" s="1"/>
  <c r="H14"/>
  <c r="O30" s="1"/>
  <c r="E14"/>
  <c r="D14"/>
  <c r="D31" s="1" a="1"/>
  <c r="C14"/>
  <c r="M21" l="1"/>
  <c r="O32"/>
  <c r="D31"/>
  <c r="D33"/>
  <c r="D32"/>
  <c r="R30"/>
  <c r="R31" s="1"/>
  <c r="C19" a="1"/>
  <c r="N25"/>
  <c r="R25" s="1"/>
  <c r="R26" s="1"/>
  <c r="M22"/>
  <c r="M20"/>
  <c r="R20" s="1"/>
  <c r="R21" s="1"/>
  <c r="D19" l="1"/>
  <c r="C20"/>
  <c r="E20"/>
  <c r="D21"/>
  <c r="C19"/>
  <c r="E19"/>
  <c r="D20"/>
  <c r="C21"/>
  <c r="E21"/>
  <c r="D24" l="1" a="1"/>
  <c r="D25" l="1"/>
  <c r="D26"/>
  <c r="D24"/>
  <c r="L10" l="1"/>
  <c r="L9"/>
  <c r="L8"/>
</calcChain>
</file>

<file path=xl/sharedStrings.xml><?xml version="1.0" encoding="utf-8"?>
<sst xmlns="http://schemas.openxmlformats.org/spreadsheetml/2006/main" count="51" uniqueCount="27">
  <si>
    <t>12X+3Y-4Z=5</t>
    <phoneticPr fontId="0" type="noConversion"/>
  </si>
  <si>
    <t>7X-8Y+3Z=10</t>
    <phoneticPr fontId="0" type="noConversion"/>
  </si>
  <si>
    <t>3X+6Y-21Z=8</t>
    <phoneticPr fontId="0" type="noConversion"/>
  </si>
  <si>
    <t>X</t>
    <phoneticPr fontId="0" type="noConversion"/>
  </si>
  <si>
    <t>Y</t>
    <phoneticPr fontId="0" type="noConversion"/>
  </si>
  <si>
    <t>Z</t>
    <phoneticPr fontId="0" type="noConversion"/>
  </si>
  <si>
    <t>=</t>
    <phoneticPr fontId="0" type="noConversion"/>
  </si>
  <si>
    <t>X=</t>
    <phoneticPr fontId="0" type="noConversion"/>
  </si>
  <si>
    <t>Y=</t>
    <phoneticPr fontId="0" type="noConversion"/>
  </si>
  <si>
    <t>Z=</t>
    <phoneticPr fontId="0" type="noConversion"/>
  </si>
  <si>
    <t>代入验证：</t>
    <phoneticPr fontId="0" type="noConversion"/>
  </si>
  <si>
    <t>方程：</t>
    <phoneticPr fontId="0" type="noConversion"/>
  </si>
  <si>
    <t>求解三元一次方程：</t>
    <phoneticPr fontId="0" type="noConversion"/>
  </si>
  <si>
    <t>1、分解系数到各单元格：</t>
    <phoneticPr fontId="0" type="noConversion"/>
  </si>
  <si>
    <t>3、求系数的逆矩阵：</t>
    <phoneticPr fontId="0" type="noConversion"/>
  </si>
  <si>
    <t>2、取出系数和结果：</t>
    <phoneticPr fontId="0" type="noConversion"/>
  </si>
  <si>
    <t>4、求逆矩阵与方程结果的积，即解方程：</t>
    <phoneticPr fontId="0" type="noConversion"/>
  </si>
  <si>
    <t>===</t>
    <phoneticPr fontId="0" type="noConversion"/>
  </si>
  <si>
    <t>【步骤】</t>
    <phoneticPr fontId="0" type="noConversion"/>
  </si>
  <si>
    <t>第3、4步合并的结果：</t>
    <phoneticPr fontId="0" type="noConversion"/>
  </si>
  <si>
    <t>全部的系数行列式：</t>
    <phoneticPr fontId="0" type="noConversion"/>
  </si>
  <si>
    <t>行列式的值：</t>
    <phoneticPr fontId="0" type="noConversion"/>
  </si>
  <si>
    <t>X的系数换为方程式结果的行列式</t>
    <phoneticPr fontId="0" type="noConversion"/>
  </si>
  <si>
    <t>Y的系数换为方程式结果的行列式</t>
    <phoneticPr fontId="0" type="noConversion"/>
  </si>
  <si>
    <t>Z的系数换为方程式结果的行列式</t>
    <phoneticPr fontId="0" type="noConversion"/>
  </si>
  <si>
    <t>简化</t>
    <phoneticPr fontId="0" type="noConversion"/>
  </si>
  <si>
    <t>2、求系数的行列式的值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</si>
</sst>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\+General;\-General;0;"/>
  </numFmts>
  <fonts count="4">
    <font>
      <sz val="9"/>
      <name val="宋体"/>
      <charset val="134"/>
    </font>
    <font>
      <b/>
      <sz val="9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rgb="FFFF0000"/>
      </left>
      <right/>
      <top style="mediumDashDotDot">
        <color rgb="FFFF0000"/>
      </top>
      <bottom/>
      <diagonal/>
    </border>
    <border>
      <left/>
      <right/>
      <top style="mediumDashDotDot">
        <color rgb="FFFF0000"/>
      </top>
      <bottom/>
      <diagonal/>
    </border>
    <border>
      <left/>
      <right style="mediumDashDotDot">
        <color rgb="FFFF0000"/>
      </right>
      <top style="mediumDashDotDot">
        <color rgb="FFFF0000"/>
      </top>
      <bottom/>
      <diagonal/>
    </border>
    <border>
      <left style="mediumDashDotDot">
        <color rgb="FFFF0000"/>
      </left>
      <right/>
      <top/>
      <bottom/>
      <diagonal/>
    </border>
    <border>
      <left/>
      <right style="mediumDashDotDot">
        <color rgb="FFFF0000"/>
      </right>
      <top/>
      <bottom/>
      <diagonal/>
    </border>
    <border>
      <left style="mediumDashDotDot">
        <color rgb="FFFF0000"/>
      </left>
      <right/>
      <top/>
      <bottom style="mediumDashDotDot">
        <color rgb="FFFF0000"/>
      </bottom>
      <diagonal/>
    </border>
    <border>
      <left/>
      <right/>
      <top/>
      <bottom style="mediumDashDotDot">
        <color rgb="FFFF0000"/>
      </bottom>
      <diagonal/>
    </border>
    <border>
      <left/>
      <right style="mediumDashDotDot">
        <color rgb="FFFF0000"/>
      </right>
      <top/>
      <bottom style="mediumDashDotDot">
        <color rgb="FFFF0000"/>
      </bottom>
      <diagonal/>
    </border>
    <border>
      <left style="mediumDashDot">
        <color rgb="FF00B0F0"/>
      </left>
      <right/>
      <top style="mediumDashDot">
        <color rgb="FF00B0F0"/>
      </top>
      <bottom/>
      <diagonal/>
    </border>
    <border>
      <left/>
      <right/>
      <top style="mediumDashDot">
        <color rgb="FF00B0F0"/>
      </top>
      <bottom/>
      <diagonal/>
    </border>
    <border>
      <left/>
      <right style="mediumDashDot">
        <color rgb="FF00B0F0"/>
      </right>
      <top style="mediumDashDot">
        <color rgb="FF00B0F0"/>
      </top>
      <bottom/>
      <diagonal/>
    </border>
    <border>
      <left style="mediumDashDot">
        <color rgb="FF00B0F0"/>
      </left>
      <right/>
      <top/>
      <bottom/>
      <diagonal/>
    </border>
    <border>
      <left/>
      <right style="mediumDashDot">
        <color rgb="FF00B0F0"/>
      </right>
      <top/>
      <bottom/>
      <diagonal/>
    </border>
    <border>
      <left style="mediumDashDot">
        <color rgb="FF00B0F0"/>
      </left>
      <right/>
      <top/>
      <bottom style="mediumDashDot">
        <color rgb="FF00B0F0"/>
      </bottom>
      <diagonal/>
    </border>
    <border>
      <left/>
      <right/>
      <top/>
      <bottom style="mediumDashDot">
        <color rgb="FF00B0F0"/>
      </bottom>
      <diagonal/>
    </border>
    <border>
      <left/>
      <right style="mediumDashDot">
        <color rgb="FF00B0F0"/>
      </right>
      <top/>
      <bottom style="mediumDashDot">
        <color rgb="FF00B0F0"/>
      </bottom>
      <diagonal/>
    </border>
    <border>
      <left style="mediumDashDot">
        <color indexed="12"/>
      </left>
      <right/>
      <top style="mediumDashDot">
        <color indexed="12"/>
      </top>
      <bottom/>
      <diagonal/>
    </border>
    <border>
      <left/>
      <right/>
      <top style="mediumDashDot">
        <color indexed="12"/>
      </top>
      <bottom/>
      <diagonal/>
    </border>
    <border>
      <left/>
      <right style="mediumDashDot">
        <color indexed="12"/>
      </right>
      <top style="mediumDashDot">
        <color indexed="12"/>
      </top>
      <bottom/>
      <diagonal/>
    </border>
    <border>
      <left style="mediumDashDot">
        <color indexed="12"/>
      </left>
      <right/>
      <top/>
      <bottom/>
      <diagonal/>
    </border>
    <border>
      <left/>
      <right style="mediumDashDot">
        <color indexed="12"/>
      </right>
      <top/>
      <bottom/>
      <diagonal/>
    </border>
    <border>
      <left style="mediumDashDot">
        <color indexed="12"/>
      </left>
      <right/>
      <top/>
      <bottom style="mediumDashDot">
        <color indexed="12"/>
      </bottom>
      <diagonal/>
    </border>
    <border>
      <left/>
      <right/>
      <top/>
      <bottom style="mediumDashDot">
        <color indexed="12"/>
      </bottom>
      <diagonal/>
    </border>
    <border>
      <left/>
      <right style="mediumDashDot">
        <color indexed="12"/>
      </right>
      <top/>
      <bottom style="mediumDashDot">
        <color indexed="12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0" fillId="3" borderId="2" xfId="0" applyNumberFormat="1" applyFill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3" xfId="0" applyBorder="1">
      <alignment vertical="center"/>
    </xf>
    <xf numFmtId="0" fontId="1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righ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" fillId="4" borderId="0" xfId="0" applyFont="1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" fillId="4" borderId="0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495299</xdr:colOff>
      <xdr:row>7</xdr:row>
      <xdr:rowOff>85728</xdr:rowOff>
    </xdr:from>
    <xdr:to>
      <xdr:col>14</xdr:col>
      <xdr:colOff>290512</xdr:colOff>
      <xdr:row>10</xdr:row>
      <xdr:rowOff>119065</xdr:rowOff>
    </xdr:to>
    <xdr:sp macro="" textlink="">
      <xdr:nvSpPr>
        <xdr:cNvPr id="4" name="圆角右箭头 3"/>
        <xdr:cNvSpPr/>
      </xdr:nvSpPr>
      <xdr:spPr>
        <a:xfrm rot="5400000">
          <a:off x="5114925" y="1019177"/>
          <a:ext cx="519112" cy="919163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21432</xdr:colOff>
      <xdr:row>26</xdr:row>
      <xdr:rowOff>9525</xdr:rowOff>
    </xdr:from>
    <xdr:to>
      <xdr:col>3</xdr:col>
      <xdr:colOff>314325</xdr:colOff>
      <xdr:row>29</xdr:row>
      <xdr:rowOff>2385</xdr:rowOff>
    </xdr:to>
    <xdr:sp macro="" textlink="">
      <xdr:nvSpPr>
        <xdr:cNvPr id="5" name="下箭头 4"/>
        <xdr:cNvSpPr/>
      </xdr:nvSpPr>
      <xdr:spPr>
        <a:xfrm>
          <a:off x="812007" y="4057650"/>
          <a:ext cx="292893" cy="42148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211932</xdr:colOff>
      <xdr:row>10</xdr:row>
      <xdr:rowOff>9526</xdr:rowOff>
    </xdr:from>
    <xdr:to>
      <xdr:col>5</xdr:col>
      <xdr:colOff>85725</xdr:colOff>
      <xdr:row>11</xdr:row>
      <xdr:rowOff>152401</xdr:rowOff>
    </xdr:to>
    <xdr:sp macro="" textlink="">
      <xdr:nvSpPr>
        <xdr:cNvPr id="6" name="下箭头 5"/>
        <xdr:cNvSpPr/>
      </xdr:nvSpPr>
      <xdr:spPr>
        <a:xfrm>
          <a:off x="1364457" y="1628776"/>
          <a:ext cx="235743" cy="3048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278607</xdr:colOff>
      <xdr:row>33</xdr:row>
      <xdr:rowOff>104775</xdr:rowOff>
    </xdr:from>
    <xdr:to>
      <xdr:col>15</xdr:col>
      <xdr:colOff>9525</xdr:colOff>
      <xdr:row>36</xdr:row>
      <xdr:rowOff>97635</xdr:rowOff>
    </xdr:to>
    <xdr:sp macro="" textlink="">
      <xdr:nvSpPr>
        <xdr:cNvPr id="7" name="下箭头 6"/>
        <xdr:cNvSpPr/>
      </xdr:nvSpPr>
      <xdr:spPr>
        <a:xfrm>
          <a:off x="5822157" y="5314950"/>
          <a:ext cx="292893" cy="42148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45"/>
  <sheetViews>
    <sheetView showGridLines="0" tabSelected="1" workbookViewId="0">
      <selection activeCell="Q5" sqref="Q5"/>
    </sheetView>
  </sheetViews>
  <sheetFormatPr defaultRowHeight="11.25"/>
  <cols>
    <col min="1" max="1" width="2.83203125" customWidth="1"/>
    <col min="2" max="2" width="4.6640625" customWidth="1"/>
    <col min="3" max="10" width="6.33203125" customWidth="1"/>
    <col min="12" max="16" width="9.83203125" customWidth="1"/>
  </cols>
  <sheetData>
    <row r="1" spans="2:19" ht="12.75" customHeight="1">
      <c r="B1" t="s">
        <v>12</v>
      </c>
    </row>
    <row r="2" spans="2:19" ht="12.75" customHeight="1">
      <c r="C2" t="s">
        <v>0</v>
      </c>
    </row>
    <row r="3" spans="2:19" ht="12.75" customHeight="1">
      <c r="C3" t="s">
        <v>1</v>
      </c>
    </row>
    <row r="4" spans="2:19" ht="12.75" customHeight="1">
      <c r="C4" t="s">
        <v>2</v>
      </c>
    </row>
    <row r="5" spans="2:19" ht="12.75" customHeight="1">
      <c r="B5" t="s">
        <v>18</v>
      </c>
    </row>
    <row r="6" spans="2:19" ht="12.75" customHeight="1">
      <c r="C6" s="7" t="s">
        <v>13</v>
      </c>
    </row>
    <row r="7" spans="2:19" ht="12.75" customHeight="1">
      <c r="C7" t="s">
        <v>11</v>
      </c>
      <c r="L7" s="8" t="s">
        <v>10</v>
      </c>
    </row>
    <row r="8" spans="2:19" ht="12.75" customHeight="1">
      <c r="C8" s="1">
        <v>12</v>
      </c>
      <c r="D8" s="3" t="s">
        <v>3</v>
      </c>
      <c r="E8" s="1">
        <v>3</v>
      </c>
      <c r="F8" s="3" t="s">
        <v>4</v>
      </c>
      <c r="G8" s="1">
        <v>-4</v>
      </c>
      <c r="H8" s="3" t="s">
        <v>5</v>
      </c>
      <c r="I8" s="3" t="s">
        <v>6</v>
      </c>
      <c r="J8" s="2">
        <v>5</v>
      </c>
      <c r="K8" s="10" t="s">
        <v>17</v>
      </c>
      <c r="L8" s="9">
        <f>C8*$D$24+E8*$D$25+G8*$D$26</f>
        <v>4.9999999999999982</v>
      </c>
    </row>
    <row r="9" spans="2:19" ht="12.75" customHeight="1">
      <c r="C9" s="1">
        <v>7</v>
      </c>
      <c r="D9" s="3" t="s">
        <v>3</v>
      </c>
      <c r="E9" s="1">
        <v>-8</v>
      </c>
      <c r="F9" s="3" t="s">
        <v>4</v>
      </c>
      <c r="G9" s="1">
        <v>3</v>
      </c>
      <c r="H9" s="3" t="s">
        <v>5</v>
      </c>
      <c r="I9" s="3" t="s">
        <v>6</v>
      </c>
      <c r="J9" s="2">
        <v>10</v>
      </c>
      <c r="K9" s="10" t="s">
        <v>17</v>
      </c>
      <c r="L9" s="9">
        <f>C9*$D$24+E9*$D$25+G9*$D$26</f>
        <v>10.000000000000002</v>
      </c>
    </row>
    <row r="10" spans="2:19" ht="12.75" customHeight="1">
      <c r="C10" s="1">
        <v>3</v>
      </c>
      <c r="D10" s="3" t="s">
        <v>3</v>
      </c>
      <c r="E10" s="1">
        <v>6</v>
      </c>
      <c r="F10" s="3" t="s">
        <v>4</v>
      </c>
      <c r="G10" s="1">
        <v>-21</v>
      </c>
      <c r="H10" s="3" t="s">
        <v>5</v>
      </c>
      <c r="I10" s="3" t="s">
        <v>6</v>
      </c>
      <c r="J10" s="2">
        <v>8</v>
      </c>
      <c r="K10" s="10" t="s">
        <v>17</v>
      </c>
      <c r="L10" s="9">
        <f>C10*$D$24+E10*$D$25+G10*$D$26</f>
        <v>7.9999999999999973</v>
      </c>
    </row>
    <row r="11" spans="2:19" ht="12.75" customHeight="1" thickBot="1"/>
    <row r="12" spans="2:19" ht="12.75" customHeight="1" thickBot="1">
      <c r="L12" s="36"/>
      <c r="M12" s="37"/>
      <c r="N12" s="37"/>
      <c r="O12" s="37"/>
      <c r="P12" s="37"/>
      <c r="Q12" s="37"/>
      <c r="R12" s="37"/>
      <c r="S12" s="38"/>
    </row>
    <row r="13" spans="2:19" ht="12.75" customHeight="1">
      <c r="B13" s="16"/>
      <c r="C13" s="17" t="s">
        <v>15</v>
      </c>
      <c r="D13" s="18"/>
      <c r="E13" s="18"/>
      <c r="F13" s="18"/>
      <c r="G13" s="18"/>
      <c r="H13" s="18"/>
      <c r="I13" s="19"/>
      <c r="L13" s="39"/>
      <c r="M13" s="13" t="s">
        <v>26</v>
      </c>
      <c r="N13" s="14"/>
      <c r="O13" s="14"/>
      <c r="P13" s="14"/>
      <c r="Q13" s="14"/>
      <c r="R13" s="14"/>
      <c r="S13" s="40"/>
    </row>
    <row r="14" spans="2:19" ht="12.75" customHeight="1">
      <c r="B14" s="20"/>
      <c r="C14" s="4">
        <f>C8</f>
        <v>12</v>
      </c>
      <c r="D14" s="4">
        <f>E8</f>
        <v>3</v>
      </c>
      <c r="E14" s="4">
        <f>G8</f>
        <v>-4</v>
      </c>
      <c r="F14" s="14"/>
      <c r="G14" s="14"/>
      <c r="H14" s="5">
        <f>J8</f>
        <v>5</v>
      </c>
      <c r="I14" s="21"/>
      <c r="L14" s="39"/>
      <c r="M14" s="14" t="s">
        <v>20</v>
      </c>
      <c r="N14" s="14"/>
      <c r="O14" s="14"/>
      <c r="P14" s="14"/>
      <c r="Q14" s="14"/>
      <c r="R14" s="14"/>
      <c r="S14" s="40"/>
    </row>
    <row r="15" spans="2:19" ht="12.75" customHeight="1">
      <c r="B15" s="20"/>
      <c r="C15" s="4">
        <f>C9</f>
        <v>7</v>
      </c>
      <c r="D15" s="4">
        <f>E9</f>
        <v>-8</v>
      </c>
      <c r="E15" s="4">
        <f>G9</f>
        <v>3</v>
      </c>
      <c r="F15" s="14"/>
      <c r="G15" s="14"/>
      <c r="H15" s="5">
        <f>J9</f>
        <v>10</v>
      </c>
      <c r="I15" s="21"/>
      <c r="L15" s="39"/>
      <c r="M15" s="4">
        <f>C8</f>
        <v>12</v>
      </c>
      <c r="N15" s="4">
        <f>E8</f>
        <v>3</v>
      </c>
      <c r="O15" s="4">
        <f>G8</f>
        <v>-4</v>
      </c>
      <c r="P15" s="14"/>
      <c r="Q15" s="15" t="s">
        <v>21</v>
      </c>
      <c r="R15" s="14">
        <f>MDETERM(M15:O17)</f>
        <v>2004</v>
      </c>
      <c r="S15" s="40"/>
    </row>
    <row r="16" spans="2:19" ht="12.75" customHeight="1">
      <c r="B16" s="20"/>
      <c r="C16" s="4">
        <f>C10</f>
        <v>3</v>
      </c>
      <c r="D16" s="4">
        <f>E10</f>
        <v>6</v>
      </c>
      <c r="E16" s="4">
        <f>G10</f>
        <v>-21</v>
      </c>
      <c r="F16" s="14"/>
      <c r="G16" s="14"/>
      <c r="H16" s="5">
        <f>J10</f>
        <v>8</v>
      </c>
      <c r="I16" s="21"/>
      <c r="L16" s="39"/>
      <c r="M16" s="4">
        <f>C9</f>
        <v>7</v>
      </c>
      <c r="N16" s="4">
        <f>E9</f>
        <v>-8</v>
      </c>
      <c r="O16" s="4">
        <f>G9</f>
        <v>3</v>
      </c>
      <c r="P16" s="14"/>
      <c r="Q16" s="14"/>
      <c r="R16" s="14"/>
      <c r="S16" s="40"/>
    </row>
    <row r="17" spans="2:19" ht="12.75" customHeight="1">
      <c r="B17" s="20"/>
      <c r="C17" s="14"/>
      <c r="D17" s="14"/>
      <c r="E17" s="14"/>
      <c r="F17" s="14"/>
      <c r="G17" s="14"/>
      <c r="H17" s="14"/>
      <c r="I17" s="21"/>
      <c r="L17" s="39"/>
      <c r="M17" s="4">
        <f>C10</f>
        <v>3</v>
      </c>
      <c r="N17" s="4">
        <f>E10</f>
        <v>6</v>
      </c>
      <c r="O17" s="4">
        <f>G10</f>
        <v>-21</v>
      </c>
      <c r="P17" s="14"/>
      <c r="Q17" s="14"/>
      <c r="R17" s="14"/>
      <c r="S17" s="40"/>
    </row>
    <row r="18" spans="2:19" ht="12.75" customHeight="1">
      <c r="B18" s="20"/>
      <c r="C18" s="13" t="s">
        <v>14</v>
      </c>
      <c r="D18" s="14"/>
      <c r="E18" s="14"/>
      <c r="F18" s="14"/>
      <c r="G18" s="14"/>
      <c r="H18" s="14"/>
      <c r="I18" s="21"/>
      <c r="L18" s="39"/>
      <c r="M18" s="14"/>
      <c r="N18" s="14"/>
      <c r="O18" s="14"/>
      <c r="P18" s="14"/>
      <c r="Q18" s="14"/>
      <c r="R18" s="14"/>
      <c r="S18" s="40"/>
    </row>
    <row r="19" spans="2:19" ht="12.75" customHeight="1">
      <c r="B19" s="20"/>
      <c r="C19" s="14">
        <f t="array" ref="C19:E21">MINVERSE(C14:E16)</f>
        <v>7.4850299401197598E-2</v>
      </c>
      <c r="D19" s="14">
        <v>1.9461077844311378E-2</v>
      </c>
      <c r="E19" s="14">
        <v>-1.1477045908183632E-2</v>
      </c>
      <c r="F19" s="14"/>
      <c r="G19" s="14"/>
      <c r="H19" s="14"/>
      <c r="I19" s="21"/>
      <c r="L19" s="39"/>
      <c r="M19" s="14" t="s">
        <v>22</v>
      </c>
      <c r="N19" s="14"/>
      <c r="O19" s="14"/>
      <c r="P19" s="14"/>
      <c r="Q19" s="14"/>
      <c r="R19" s="14"/>
      <c r="S19" s="40"/>
    </row>
    <row r="20" spans="2:19" ht="12.75" customHeight="1">
      <c r="B20" s="20"/>
      <c r="C20" s="14">
        <v>7.7844311377245526E-2</v>
      </c>
      <c r="D20" s="14">
        <v>-0.11976047904191617</v>
      </c>
      <c r="E20" s="14">
        <v>-3.1936127744510982E-2</v>
      </c>
      <c r="F20" s="14"/>
      <c r="G20" s="14"/>
      <c r="H20" s="14"/>
      <c r="I20" s="21"/>
      <c r="L20" s="39"/>
      <c r="M20" s="12">
        <f>H14</f>
        <v>5</v>
      </c>
      <c r="N20" s="4">
        <f>E8</f>
        <v>3</v>
      </c>
      <c r="O20" s="4">
        <f>G8</f>
        <v>-4</v>
      </c>
      <c r="P20" s="14"/>
      <c r="Q20" s="15" t="s">
        <v>21</v>
      </c>
      <c r="R20" s="14">
        <f>MDETERM(M20:O22)</f>
        <v>955.99999999999966</v>
      </c>
      <c r="S20" s="40"/>
    </row>
    <row r="21" spans="2:19" ht="12.75" customHeight="1">
      <c r="B21" s="20"/>
      <c r="C21" s="14">
        <v>3.2934131736526949E-2</v>
      </c>
      <c r="D21" s="14">
        <v>-3.1437125748502992E-2</v>
      </c>
      <c r="E21" s="14">
        <v>-5.8383233532934134E-2</v>
      </c>
      <c r="F21" s="14"/>
      <c r="G21" s="14"/>
      <c r="H21" s="14"/>
      <c r="I21" s="21"/>
      <c r="L21" s="39"/>
      <c r="M21" s="12">
        <f>H15</f>
        <v>10</v>
      </c>
      <c r="N21" s="4">
        <f>E9</f>
        <v>-8</v>
      </c>
      <c r="O21" s="4">
        <f>G9</f>
        <v>3</v>
      </c>
      <c r="P21" s="14"/>
      <c r="Q21" s="15" t="s">
        <v>7</v>
      </c>
      <c r="R21" s="14">
        <f>R20/R$15</f>
        <v>0.47704590818363257</v>
      </c>
      <c r="S21" s="40"/>
    </row>
    <row r="22" spans="2:19" ht="12.75" customHeight="1">
      <c r="B22" s="20"/>
      <c r="C22" s="14"/>
      <c r="D22" s="14"/>
      <c r="E22" s="14"/>
      <c r="F22" s="14"/>
      <c r="G22" s="14"/>
      <c r="H22" s="14"/>
      <c r="I22" s="21"/>
      <c r="L22" s="39"/>
      <c r="M22" s="12">
        <f>H16</f>
        <v>8</v>
      </c>
      <c r="N22" s="4">
        <f>E10</f>
        <v>6</v>
      </c>
      <c r="O22" s="4">
        <f>G10</f>
        <v>-21</v>
      </c>
      <c r="P22" s="14"/>
      <c r="Q22" s="14"/>
      <c r="R22" s="14"/>
      <c r="S22" s="40"/>
    </row>
    <row r="23" spans="2:19" ht="12.75" customHeight="1">
      <c r="B23" s="20"/>
      <c r="C23" s="13" t="s">
        <v>16</v>
      </c>
      <c r="D23" s="14"/>
      <c r="E23" s="14"/>
      <c r="F23" s="14"/>
      <c r="G23" s="14"/>
      <c r="H23" s="14"/>
      <c r="I23" s="21"/>
      <c r="L23" s="39"/>
      <c r="M23" s="14"/>
      <c r="N23" s="14"/>
      <c r="O23" s="14"/>
      <c r="P23" s="14"/>
      <c r="Q23" s="14"/>
      <c r="R23" s="14"/>
      <c r="S23" s="40"/>
    </row>
    <row r="24" spans="2:19" ht="12.75" customHeight="1">
      <c r="B24" s="20"/>
      <c r="C24" s="15" t="s">
        <v>7</v>
      </c>
      <c r="D24" s="14">
        <f t="array" ref="D24:D26">MMULT(C19:E21,H14:H16)</f>
        <v>0.47704590818363268</v>
      </c>
      <c r="E24" s="14"/>
      <c r="F24" s="14"/>
      <c r="G24" s="14"/>
      <c r="H24" s="14"/>
      <c r="I24" s="21"/>
      <c r="L24" s="39"/>
      <c r="M24" s="14" t="s">
        <v>23</v>
      </c>
      <c r="N24" s="14"/>
      <c r="O24" s="14"/>
      <c r="P24" s="14"/>
      <c r="Q24" s="14"/>
      <c r="R24" s="14"/>
      <c r="S24" s="40"/>
    </row>
    <row r="25" spans="2:19" ht="12.75" customHeight="1">
      <c r="B25" s="20"/>
      <c r="C25" s="15" t="s">
        <v>8</v>
      </c>
      <c r="D25" s="14">
        <v>-1.0638722554890221</v>
      </c>
      <c r="E25" s="14"/>
      <c r="F25" s="14"/>
      <c r="G25" s="14"/>
      <c r="H25" s="14"/>
      <c r="I25" s="21"/>
      <c r="L25" s="39"/>
      <c r="M25" s="4">
        <f>C8</f>
        <v>12</v>
      </c>
      <c r="N25" s="12">
        <f>H14</f>
        <v>5</v>
      </c>
      <c r="O25" s="4">
        <f>G8</f>
        <v>-4</v>
      </c>
      <c r="P25" s="14"/>
      <c r="Q25" s="15" t="s">
        <v>21</v>
      </c>
      <c r="R25" s="14">
        <f>MDETERM(M25:O27)</f>
        <v>-2132</v>
      </c>
      <c r="S25" s="40"/>
    </row>
    <row r="26" spans="2:19" ht="12" thickBot="1">
      <c r="B26" s="22"/>
      <c r="C26" s="23" t="s">
        <v>9</v>
      </c>
      <c r="D26" s="24">
        <v>-0.61676646706586824</v>
      </c>
      <c r="E26" s="24"/>
      <c r="F26" s="24"/>
      <c r="G26" s="24"/>
      <c r="H26" s="24"/>
      <c r="I26" s="25"/>
      <c r="L26" s="39"/>
      <c r="M26" s="4">
        <f>C9</f>
        <v>7</v>
      </c>
      <c r="N26" s="12">
        <f>H15</f>
        <v>10</v>
      </c>
      <c r="O26" s="4">
        <f>G9</f>
        <v>3</v>
      </c>
      <c r="P26" s="14"/>
      <c r="Q26" s="15" t="s">
        <v>8</v>
      </c>
      <c r="R26" s="14">
        <f>R25/R$15</f>
        <v>-1.0638722554890219</v>
      </c>
      <c r="S26" s="40"/>
    </row>
    <row r="27" spans="2:19">
      <c r="L27" s="39"/>
      <c r="M27" s="4">
        <f>C10</f>
        <v>3</v>
      </c>
      <c r="N27" s="12">
        <f>H16</f>
        <v>8</v>
      </c>
      <c r="O27" s="4">
        <f>G10</f>
        <v>-21</v>
      </c>
      <c r="P27" s="14"/>
      <c r="Q27" s="14"/>
      <c r="R27" s="14"/>
      <c r="S27" s="40"/>
    </row>
    <row r="28" spans="2:19" ht="14.25">
      <c r="E28" s="44" t="s">
        <v>25</v>
      </c>
      <c r="L28" s="39"/>
      <c r="M28" s="14"/>
      <c r="N28" s="14"/>
      <c r="O28" s="14"/>
      <c r="P28" s="14"/>
      <c r="Q28" s="14"/>
      <c r="R28" s="14"/>
      <c r="S28" s="40"/>
    </row>
    <row r="29" spans="2:19">
      <c r="L29" s="39"/>
      <c r="M29" s="14" t="s">
        <v>24</v>
      </c>
      <c r="N29" s="14"/>
      <c r="O29" s="14"/>
      <c r="P29" s="14"/>
      <c r="Q29" s="14"/>
      <c r="R29" s="14"/>
      <c r="S29" s="40"/>
    </row>
    <row r="30" spans="2:19">
      <c r="C30" s="11" t="s">
        <v>19</v>
      </c>
      <c r="L30" s="39"/>
      <c r="M30" s="4">
        <f>C8</f>
        <v>12</v>
      </c>
      <c r="N30" s="4">
        <f>E8</f>
        <v>3</v>
      </c>
      <c r="O30" s="12">
        <f>H14</f>
        <v>5</v>
      </c>
      <c r="P30" s="14"/>
      <c r="Q30" s="15" t="s">
        <v>21</v>
      </c>
      <c r="R30" s="14">
        <f>MDETERM(M30:O32)</f>
        <v>-1236</v>
      </c>
      <c r="S30" s="40"/>
    </row>
    <row r="31" spans="2:19">
      <c r="C31" s="6" t="s">
        <v>7</v>
      </c>
      <c r="D31">
        <f t="array" ref="D31:D33">MMULT(MINVERSE(C14:E16),H14:H16)</f>
        <v>0.47704590818363268</v>
      </c>
      <c r="L31" s="39"/>
      <c r="M31" s="4">
        <f>C9</f>
        <v>7</v>
      </c>
      <c r="N31" s="4">
        <f>E9</f>
        <v>-8</v>
      </c>
      <c r="O31" s="12">
        <f>H15</f>
        <v>10</v>
      </c>
      <c r="P31" s="14"/>
      <c r="Q31" s="15" t="s">
        <v>9</v>
      </c>
      <c r="R31" s="14">
        <f>R30/R$15</f>
        <v>-0.61676646706586824</v>
      </c>
      <c r="S31" s="40"/>
    </row>
    <row r="32" spans="2:19">
      <c r="C32" s="6" t="s">
        <v>8</v>
      </c>
      <c r="D32">
        <v>-1.0638722554890221</v>
      </c>
      <c r="L32" s="39"/>
      <c r="M32" s="4">
        <f>C10</f>
        <v>3</v>
      </c>
      <c r="N32" s="4">
        <f>E10</f>
        <v>6</v>
      </c>
      <c r="O32" s="12">
        <f>H16</f>
        <v>8</v>
      </c>
      <c r="P32" s="14"/>
      <c r="Q32" s="14"/>
      <c r="R32" s="14"/>
      <c r="S32" s="40"/>
    </row>
    <row r="33" spans="3:19" ht="12" thickBot="1">
      <c r="C33" s="6" t="s">
        <v>9</v>
      </c>
      <c r="D33">
        <v>-0.61676646706586824</v>
      </c>
      <c r="L33" s="41"/>
      <c r="M33" s="42"/>
      <c r="N33" s="42"/>
      <c r="O33" s="42"/>
      <c r="P33" s="42"/>
      <c r="Q33" s="42"/>
      <c r="R33" s="42"/>
      <c r="S33" s="43"/>
    </row>
    <row r="35" spans="3:19" ht="14.25">
      <c r="P35" s="44" t="s">
        <v>25</v>
      </c>
    </row>
    <row r="37" spans="3:19" ht="12" thickBot="1"/>
    <row r="38" spans="3:19">
      <c r="L38" s="27"/>
      <c r="M38" s="28"/>
      <c r="N38" s="28"/>
      <c r="O38" s="28"/>
      <c r="P38" s="28"/>
      <c r="Q38" s="28"/>
      <c r="R38" s="28"/>
      <c r="S38" s="29"/>
    </row>
    <row r="39" spans="3:19">
      <c r="L39" s="30"/>
      <c r="M39" s="13" t="s">
        <v>15</v>
      </c>
      <c r="N39" s="14"/>
      <c r="O39" s="14"/>
      <c r="P39" s="14"/>
      <c r="Q39" s="14"/>
      <c r="R39" s="14"/>
      <c r="S39" s="31"/>
    </row>
    <row r="40" spans="3:19">
      <c r="L40" s="30"/>
      <c r="M40" s="4">
        <f>C8</f>
        <v>12</v>
      </c>
      <c r="N40" s="4">
        <f>E8</f>
        <v>3</v>
      </c>
      <c r="O40" s="4">
        <f>G8</f>
        <v>-4</v>
      </c>
      <c r="P40" s="14"/>
      <c r="Q40" s="14"/>
      <c r="R40" s="5">
        <f>J8</f>
        <v>5</v>
      </c>
      <c r="S40" s="31"/>
    </row>
    <row r="41" spans="3:19">
      <c r="L41" s="30"/>
      <c r="M41" s="4">
        <f>C9</f>
        <v>7</v>
      </c>
      <c r="N41" s="4">
        <f>E9</f>
        <v>-8</v>
      </c>
      <c r="O41" s="4">
        <f>G9</f>
        <v>3</v>
      </c>
      <c r="P41" s="14"/>
      <c r="Q41" s="14"/>
      <c r="R41" s="5">
        <f>J9</f>
        <v>10</v>
      </c>
      <c r="S41" s="31"/>
    </row>
    <row r="42" spans="3:19">
      <c r="L42" s="30"/>
      <c r="M42" s="4">
        <f>C10</f>
        <v>3</v>
      </c>
      <c r="N42" s="4">
        <f>E10</f>
        <v>6</v>
      </c>
      <c r="O42" s="4">
        <f>G10</f>
        <v>-21</v>
      </c>
      <c r="P42" s="14"/>
      <c r="Q42" s="14"/>
      <c r="R42" s="5">
        <f>J10</f>
        <v>8</v>
      </c>
      <c r="S42" s="31"/>
    </row>
    <row r="43" spans="3:19">
      <c r="L43" s="30"/>
      <c r="M43" s="26">
        <f t="array" ref="M43">MDETERM(IF(COLUMN($M:$O)=COLUMN(),$R40:$R42,$M40:$O42))/MDETERM($M40:$O42)</f>
        <v>0.47704590818363257</v>
      </c>
      <c r="N43" s="26">
        <f t="array" ref="N43">MDETERM(IF(COLUMN($M:$O)=COLUMN(),$R40:$R42,$M40:$O42))/MDETERM($M40:$O42)</f>
        <v>-1.0638722554890219</v>
      </c>
      <c r="O43" s="26">
        <f t="array" ref="O43">MDETERM(IF(COLUMN($M:$O)=COLUMN(),$R40:$R42,$M40:$O42))/MDETERM($M40:$O42)</f>
        <v>-0.61676646706586824</v>
      </c>
      <c r="P43" s="14"/>
      <c r="Q43" s="14"/>
      <c r="R43" s="14"/>
      <c r="S43" s="31"/>
    </row>
    <row r="44" spans="3:19">
      <c r="L44" s="30"/>
      <c r="M44" s="32" t="s">
        <v>3</v>
      </c>
      <c r="N44" s="32" t="s">
        <v>4</v>
      </c>
      <c r="O44" s="32" t="s">
        <v>5</v>
      </c>
      <c r="P44" s="14"/>
      <c r="Q44" s="14"/>
      <c r="R44" s="14"/>
      <c r="S44" s="31"/>
    </row>
    <row r="45" spans="3:19" ht="12" thickBot="1">
      <c r="L45" s="33"/>
      <c r="M45" s="34"/>
      <c r="N45" s="34"/>
      <c r="O45" s="34"/>
      <c r="P45" s="34"/>
      <c r="Q45" s="34"/>
      <c r="R45" s="34"/>
      <c r="S45" s="35"/>
    </row>
  </sheetData>
  <sheetCalcPr fullCalcOnLoad="1"/>
  <phoneticPr fontId="0" type="noConversion"/>
  <pageMargins left="0.75" right="0.75" top="1" bottom="1" header="0.5" footer="0.5"/>
  <pageSetup paperSize="9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gouweicao78</cp:lastModifiedBy>
  <dcterms:created xsi:type="dcterms:W3CDTF">2009-03-10T16:18:16Z</dcterms:created>
  <dcterms:modified xsi:type="dcterms:W3CDTF">2009-12-18T01:46:20Z</dcterms:modified>
</cp:coreProperties>
</file>