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codeName="ThisWorkbook" defaultThemeVersion="124226"/>
  <bookViews>
    <workbookView xWindow="480" yWindow="120" windowWidth="8505" windowHeight="4530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44525"/>
</workbook>
</file>

<file path=xl/calcChain.xml><?xml version="1.0" encoding="utf-8"?>
<calcChain xmlns="http://schemas.openxmlformats.org/spreadsheetml/2006/main">
  <c r="R3" i="1" l="1"/>
  <c r="R4" i="1" l="1"/>
  <c r="R5" i="1"/>
  <c r="R6" i="1"/>
  <c r="R7" i="1"/>
  <c r="R8" i="1"/>
  <c r="R9" i="1"/>
  <c r="R10" i="1"/>
  <c r="B10" i="1"/>
  <c r="E10" i="1"/>
  <c r="D10" i="1"/>
  <c r="B9" i="1"/>
  <c r="E9" i="1"/>
  <c r="D9" i="1"/>
  <c r="B8" i="1"/>
  <c r="E8" i="1"/>
  <c r="D8" i="1"/>
  <c r="B7" i="1"/>
  <c r="E7" i="1"/>
  <c r="D7" i="1"/>
  <c r="B6" i="1"/>
  <c r="E6" i="1"/>
  <c r="D6" i="1"/>
  <c r="B5" i="1"/>
  <c r="E5" i="1"/>
  <c r="B4" i="1"/>
  <c r="D4" i="1"/>
  <c r="B3" i="1"/>
  <c r="E3" i="1"/>
  <c r="B2" i="1"/>
  <c r="B1" i="1"/>
  <c r="D3" i="1"/>
  <c r="D5" i="1"/>
  <c r="C3" i="1"/>
  <c r="C4" i="1"/>
  <c r="E4" i="1"/>
  <c r="C5" i="1"/>
  <c r="C6" i="1"/>
  <c r="C7" i="1"/>
  <c r="C8" i="1"/>
  <c r="C9" i="1"/>
  <c r="C10" i="1"/>
  <c r="H6" i="1"/>
  <c r="N5" i="1"/>
  <c r="F4" i="1"/>
  <c r="O8" i="1"/>
  <c r="O9" i="1"/>
  <c r="O10" i="1"/>
  <c r="H7" i="1"/>
  <c r="H8" i="1"/>
  <c r="H9" i="1"/>
  <c r="H10" i="1"/>
  <c r="I7" i="1"/>
  <c r="I8" i="1"/>
  <c r="I9" i="1"/>
  <c r="I10" i="1"/>
  <c r="J10" i="1"/>
  <c r="K3" i="1"/>
  <c r="K4" i="1"/>
  <c r="K5" i="1"/>
  <c r="K6" i="1"/>
  <c r="K7" i="1"/>
  <c r="K8" i="1"/>
  <c r="K9" i="1"/>
  <c r="K10" i="1"/>
  <c r="N3" i="1"/>
  <c r="L3" i="1"/>
  <c r="M3" i="1"/>
  <c r="M4" i="1"/>
  <c r="M5" i="1"/>
  <c r="M6" i="1"/>
  <c r="M7" i="1"/>
  <c r="M8" i="1"/>
  <c r="M9" i="1"/>
  <c r="M10" i="1"/>
  <c r="J3" i="1"/>
  <c r="O3" i="1"/>
  <c r="O4" i="1"/>
  <c r="O5" i="1"/>
  <c r="O6" i="1"/>
  <c r="O7" i="1"/>
  <c r="G3" i="1"/>
  <c r="G4" i="1"/>
  <c r="G5" i="1"/>
  <c r="G6" i="1"/>
  <c r="G7" i="1"/>
  <c r="G8" i="1"/>
  <c r="G9" i="1"/>
  <c r="G10" i="1"/>
  <c r="L4" i="1"/>
  <c r="L5" i="1"/>
  <c r="L6" i="1"/>
  <c r="L7" i="1"/>
  <c r="L8" i="1"/>
  <c r="L9" i="1"/>
  <c r="L10" i="1"/>
  <c r="N6" i="1"/>
  <c r="N7" i="1"/>
  <c r="N8" i="1"/>
  <c r="N9" i="1"/>
  <c r="N10" i="1"/>
  <c r="J4" i="1"/>
  <c r="J5" i="1"/>
  <c r="J6" i="1"/>
  <c r="J7" i="1"/>
  <c r="J8" i="1"/>
  <c r="J9" i="1"/>
  <c r="I3" i="1"/>
  <c r="I4" i="1"/>
  <c r="I5" i="1"/>
  <c r="I6" i="1"/>
  <c r="H3" i="1"/>
  <c r="H4" i="1"/>
  <c r="H5" i="1"/>
  <c r="N4" i="1"/>
  <c r="F5" i="1"/>
  <c r="F6" i="1"/>
  <c r="F7" i="1"/>
  <c r="F8" i="1"/>
  <c r="F9" i="1"/>
  <c r="F10" i="1"/>
  <c r="F3" i="1"/>
</calcChain>
</file>

<file path=xl/sharedStrings.xml><?xml version="1.0" encoding="utf-8"?>
<sst xmlns="http://schemas.openxmlformats.org/spreadsheetml/2006/main" count="9" uniqueCount="9">
  <si>
    <t>数</t>
    <phoneticPr fontId="1" type="noConversion"/>
  </si>
  <si>
    <t>字</t>
    <phoneticPr fontId="1" type="noConversion"/>
  </si>
  <si>
    <t>≈</t>
    <phoneticPr fontId="1" type="noConversion"/>
  </si>
  <si>
    <t>走</t>
    <phoneticPr fontId="1" type="noConversion"/>
  </si>
  <si>
    <t>势</t>
    <phoneticPr fontId="1" type="noConversion"/>
  </si>
  <si>
    <t>百</t>
    <phoneticPr fontId="1" type="noConversion"/>
  </si>
  <si>
    <t>十</t>
    <phoneticPr fontId="1" type="noConversion"/>
  </si>
  <si>
    <t>个</t>
    <phoneticPr fontId="1" type="noConversion"/>
  </si>
  <si>
    <t>3个最大遗漏的数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</si>
</sst>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2"/>
      <name val="宋体"/>
      <charset val="134"/>
    </font>
    <font>
      <sz val="9"/>
      <name val="宋体"/>
      <family val="3"/>
      <charset val="134"/>
    </font>
    <font>
      <b/>
      <sz val="12"/>
      <color indexed="10"/>
      <name val="宋体"/>
      <family val="3"/>
      <charset val="134"/>
    </font>
    <font>
      <b/>
      <sz val="12"/>
      <color indexed="12"/>
      <name val="宋体"/>
      <family val="3"/>
      <charset val="134"/>
    </font>
    <font>
      <b/>
      <sz val="14"/>
      <color indexed="12"/>
      <name val="楷体_GB2312"/>
      <family val="3"/>
      <charset val="134"/>
    </font>
    <font>
      <sz val="12"/>
      <color indexed="8"/>
      <name val="宋体"/>
      <family val="3"/>
      <charset val="134"/>
    </font>
    <font>
      <sz val="12"/>
      <color rgb="FFFF0000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5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ck">
        <color indexed="10"/>
      </left>
      <right/>
      <top style="thick">
        <color indexed="10"/>
      </top>
      <bottom/>
      <diagonal/>
    </border>
    <border>
      <left/>
      <right/>
      <top style="thick">
        <color indexed="10"/>
      </top>
      <bottom/>
      <diagonal/>
    </border>
    <border>
      <left/>
      <right style="thick">
        <color indexed="10"/>
      </right>
      <top style="thick">
        <color indexed="1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10"/>
      </left>
      <right/>
      <top/>
      <bottom/>
      <diagonal/>
    </border>
    <border>
      <left style="thin">
        <color indexed="22"/>
      </left>
      <right style="thin">
        <color indexed="44"/>
      </right>
      <top/>
      <bottom/>
      <diagonal/>
    </border>
    <border>
      <left/>
      <right style="thick">
        <color indexed="1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49" fontId="0" fillId="0" borderId="0" xfId="0" applyNumberFormat="1"/>
    <xf numFmtId="0" fontId="0" fillId="2" borderId="1" xfId="0" applyFill="1" applyBorder="1"/>
    <xf numFmtId="0" fontId="2" fillId="3" borderId="2" xfId="0" applyFont="1" applyFill="1" applyBorder="1"/>
    <xf numFmtId="0" fontId="2" fillId="3" borderId="3" xfId="0" applyFont="1" applyFill="1" applyBorder="1"/>
    <xf numFmtId="0" fontId="3" fillId="3" borderId="3" xfId="0" applyFont="1" applyFill="1" applyBorder="1"/>
    <xf numFmtId="0" fontId="0" fillId="3" borderId="3" xfId="0" applyFill="1" applyBorder="1"/>
    <xf numFmtId="0" fontId="0" fillId="3" borderId="4" xfId="0" applyFill="1" applyBorder="1"/>
    <xf numFmtId="0" fontId="0" fillId="0" borderId="5" xfId="0" applyBorder="1"/>
    <xf numFmtId="49" fontId="0" fillId="4" borderId="6" xfId="0" applyNumberFormat="1" applyFill="1" applyBorder="1"/>
    <xf numFmtId="0" fontId="0" fillId="5" borderId="5" xfId="0" applyFill="1" applyBorder="1"/>
    <xf numFmtId="0" fontId="4" fillId="2" borderId="7" xfId="0" applyFont="1" applyFill="1" applyBorder="1"/>
    <xf numFmtId="0" fontId="4" fillId="2" borderId="8" xfId="0" applyFont="1" applyFill="1" applyBorder="1"/>
    <xf numFmtId="0" fontId="4" fillId="2" borderId="9" xfId="0" applyFont="1" applyFill="1" applyBorder="1"/>
    <xf numFmtId="0" fontId="5" fillId="0" borderId="10" xfId="0" applyFont="1" applyFill="1" applyBorder="1"/>
    <xf numFmtId="0" fontId="5" fillId="0" borderId="0" xfId="0" applyFont="1" applyFill="1" applyBorder="1"/>
    <xf numFmtId="0" fontId="5" fillId="0" borderId="11" xfId="0" applyFont="1" applyFill="1" applyBorder="1"/>
    <xf numFmtId="0" fontId="5" fillId="0" borderId="12" xfId="0" applyFont="1" applyFill="1" applyBorder="1"/>
    <xf numFmtId="0" fontId="3" fillId="6" borderId="5" xfId="0" applyFont="1" applyFill="1" applyBorder="1"/>
    <xf numFmtId="0" fontId="6" fillId="0" borderId="1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常规" xfId="0" builtinId="0"/>
  </cellStyles>
  <dxfs count="7">
    <dxf>
      <font>
        <b/>
        <i val="0"/>
        <condense val="0"/>
        <extend val="0"/>
        <color indexed="8"/>
      </font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3d&#24425;&#31080;\3d&#33258;&#21160;&#26356;&#26032;\3d&#36328;&#24230;\&#26032;&#24314;&#25991;&#20214;&#22841;\&#19971;&#26143;&#24425;\&#22797;&#20214;%20(6)%207x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01"/>
      <sheetName val="11"/>
      <sheetName val="22"/>
      <sheetName val="33"/>
      <sheetName val="44"/>
      <sheetName val="55"/>
      <sheetName val="66"/>
      <sheetName val="77"/>
    </sheetNames>
    <sheetDataSet>
      <sheetData sheetId="0"/>
      <sheetData sheetId="1">
        <row r="2">
          <cell r="AH2" t="str">
            <v>111</v>
          </cell>
        </row>
        <row r="3">
          <cell r="AH3" t="str">
            <v>999</v>
          </cell>
        </row>
        <row r="4">
          <cell r="AH4" t="str">
            <v>888</v>
          </cell>
        </row>
        <row r="5">
          <cell r="AH5" t="str">
            <v>000</v>
          </cell>
        </row>
        <row r="6">
          <cell r="AH6" t="str">
            <v>888</v>
          </cell>
        </row>
        <row r="7">
          <cell r="AH7" t="str">
            <v>222</v>
          </cell>
        </row>
        <row r="8">
          <cell r="AH8" t="str">
            <v>333</v>
          </cell>
        </row>
        <row r="9">
          <cell r="AH9" t="str">
            <v>999</v>
          </cell>
        </row>
        <row r="10">
          <cell r="AH10" t="str">
            <v>999</v>
          </cell>
        </row>
        <row r="11">
          <cell r="AH11" t="str">
            <v>444</v>
          </cell>
        </row>
      </sheetData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R10"/>
  <sheetViews>
    <sheetView tabSelected="1" topLeftCell="B1" workbookViewId="0">
      <selection activeCell="R4" sqref="R4"/>
    </sheetView>
  </sheetViews>
  <sheetFormatPr defaultRowHeight="14.25"/>
  <cols>
    <col min="1" max="1" width="6.375" hidden="1" customWidth="1"/>
    <col min="2" max="2" width="3.5" customWidth="1"/>
    <col min="3" max="5" width="3.625" hidden="1" customWidth="1"/>
    <col min="6" max="15" width="3.625" customWidth="1"/>
    <col min="16" max="16" width="1.625" customWidth="1"/>
    <col min="17" max="17" width="9" hidden="1" customWidth="1"/>
    <col min="18" max="18" width="17" customWidth="1"/>
  </cols>
  <sheetData>
    <row r="1" spans="1:18" ht="15.75" thickTop="1" thickBot="1">
      <c r="A1" s="1"/>
      <c r="B1" t="str">
        <f>'[1]01'!AH2</f>
        <v>111</v>
      </c>
      <c r="C1" s="2"/>
      <c r="D1" s="2"/>
      <c r="E1" s="2"/>
      <c r="F1" s="3"/>
      <c r="G1" s="4" t="s">
        <v>0</v>
      </c>
      <c r="H1" s="4" t="s">
        <v>1</v>
      </c>
      <c r="I1" s="5">
        <v>0</v>
      </c>
      <c r="J1" s="4" t="s">
        <v>2</v>
      </c>
      <c r="K1" s="5">
        <v>9</v>
      </c>
      <c r="L1" s="4" t="s">
        <v>3</v>
      </c>
      <c r="M1" s="4" t="s">
        <v>4</v>
      </c>
      <c r="N1" s="6"/>
      <c r="O1" s="7"/>
    </row>
    <row r="2" spans="1:18" ht="18.75">
      <c r="A2" s="9"/>
      <c r="B2" s="10" t="str">
        <f>'[1]01'!AH3</f>
        <v>999</v>
      </c>
      <c r="C2" s="11" t="s">
        <v>5</v>
      </c>
      <c r="D2" s="12" t="s">
        <v>6</v>
      </c>
      <c r="E2" s="13" t="s">
        <v>7</v>
      </c>
      <c r="F2" s="14">
        <v>0</v>
      </c>
      <c r="G2" s="15">
        <v>1</v>
      </c>
      <c r="H2" s="16">
        <v>2</v>
      </c>
      <c r="I2" s="15">
        <v>3</v>
      </c>
      <c r="J2" s="15">
        <v>4</v>
      </c>
      <c r="K2" s="15">
        <v>5</v>
      </c>
      <c r="L2" s="16">
        <v>6</v>
      </c>
      <c r="M2" s="15">
        <v>7</v>
      </c>
      <c r="N2" s="15">
        <v>8</v>
      </c>
      <c r="O2" s="17">
        <v>9</v>
      </c>
      <c r="R2" s="8" t="s">
        <v>8</v>
      </c>
    </row>
    <row r="3" spans="1:18">
      <c r="A3" s="9"/>
      <c r="B3" s="10" t="str">
        <f>'[1]01'!AH4</f>
        <v>888</v>
      </c>
      <c r="C3" s="18">
        <f t="shared" ref="C3:C10" si="0">IF(B3="","",VALUE(MID(B3,1,1)))</f>
        <v>8</v>
      </c>
      <c r="D3" s="18">
        <f t="shared" ref="D3:D10" si="1">IF(B3="","",VALUE(MID(B3,2,1)))</f>
        <v>8</v>
      </c>
      <c r="E3" s="18">
        <f t="shared" ref="E3:E10" si="2">IF(B3="","",VALUE(MID(B3,3,1)))</f>
        <v>8</v>
      </c>
      <c r="F3" s="19">
        <f>IF(B3="","",IF(COUNTIF(C3:E3,0)=0,1,"⑩"))</f>
        <v>1</v>
      </c>
      <c r="G3" s="20">
        <f t="shared" ref="G3:G10" si="3">IF(B3="","",IF(COUNTIF(C3:E3,1)=0,SUM(G2,1),"①"))</f>
        <v>2</v>
      </c>
      <c r="H3" s="20">
        <f t="shared" ref="H3:H10" si="4">IF(B3="","",IF(COUNTIF(C3:E3,2)=0,SUM(H2,1),"②"))</f>
        <v>3</v>
      </c>
      <c r="I3" s="20">
        <f t="shared" ref="I3:I10" si="5">IF(B3="","",IF(COUNTIF(C3:E3,3)=0,SUM(I2,1),"③"))</f>
        <v>4</v>
      </c>
      <c r="J3" s="20">
        <f t="shared" ref="J3:J10" si="6">IF(B3="","",IF(COUNTIF(C3:E3,4)=0,SUM(J2,1),"④"))</f>
        <v>5</v>
      </c>
      <c r="K3" s="20">
        <f t="shared" ref="K3:K10" si="7">IF(B3="","",IF(COUNTIF(C3:E3,5)=0,SUM(K2,1),"⑤"))</f>
        <v>6</v>
      </c>
      <c r="L3" s="20">
        <f t="shared" ref="L3:L10" si="8">IF(B3="","",IF(COUNTIF(C3:E3,6)=0,SUM(L2,1),"⑥"))</f>
        <v>7</v>
      </c>
      <c r="M3" s="20">
        <f t="shared" ref="M3:M10" si="9">IF(B3="","",IF(COUNTIF(C3:E3,7)=0,SUM(M2,1),"⑦"))</f>
        <v>8</v>
      </c>
      <c r="N3" s="20" t="str">
        <f t="shared" ref="N3:N10" si="10">IF(B3="","",IF(COUNTIF(C3:E3,8)=0,SUM(N2,1),"⑧"))</f>
        <v>⑧</v>
      </c>
      <c r="O3" s="20">
        <f t="shared" ref="O3:O10" si="11">IF(B3="","",IF(COUNTIF(C3:E3,9)=0,SUM(O2,1),"⑨"))</f>
        <v>10</v>
      </c>
      <c r="R3" s="21" t="str">
        <f ca="1">TEXT(SUMPRODUCT(N(OFFSET(E$2,,MATCH(LARGE(F3:O3,{1,2,3}),F3:O3,)))*10^{2,1,0}),"000")</f>
        <v>976</v>
      </c>
    </row>
    <row r="4" spans="1:18">
      <c r="A4" s="9"/>
      <c r="B4" s="10" t="str">
        <f>'[1]01'!AH5</f>
        <v>000</v>
      </c>
      <c r="C4" s="18">
        <f t="shared" si="0"/>
        <v>0</v>
      </c>
      <c r="D4" s="18">
        <f t="shared" si="1"/>
        <v>0</v>
      </c>
      <c r="E4" s="18">
        <f t="shared" si="2"/>
        <v>0</v>
      </c>
      <c r="F4" s="19" t="str">
        <f t="shared" ref="F4:F10" si="12">IF(B4="","",IF(COUNTIF(C4:E4,0)=0,SUM(F3,1),"⑩"))</f>
        <v>⑩</v>
      </c>
      <c r="G4" s="20">
        <f t="shared" si="3"/>
        <v>3</v>
      </c>
      <c r="H4" s="20">
        <f t="shared" si="4"/>
        <v>4</v>
      </c>
      <c r="I4" s="20">
        <f t="shared" si="5"/>
        <v>5</v>
      </c>
      <c r="J4" s="20">
        <f t="shared" si="6"/>
        <v>6</v>
      </c>
      <c r="K4" s="20">
        <f t="shared" si="7"/>
        <v>7</v>
      </c>
      <c r="L4" s="20">
        <f t="shared" si="8"/>
        <v>8</v>
      </c>
      <c r="M4" s="20">
        <f t="shared" si="9"/>
        <v>9</v>
      </c>
      <c r="N4" s="20">
        <f t="shared" si="10"/>
        <v>1</v>
      </c>
      <c r="O4" s="20">
        <f t="shared" si="11"/>
        <v>11</v>
      </c>
      <c r="R4" s="21" t="str">
        <f ca="1">TEXT(SUMPRODUCT(N(OFFSET(E$2,,MATCH(LARGE(F4:O4,{1,2,3}),F4:O4,)))*10^{2,1,0}),"000")</f>
        <v>976</v>
      </c>
    </row>
    <row r="5" spans="1:18">
      <c r="A5" s="9"/>
      <c r="B5" s="10" t="str">
        <f>'[1]01'!AH6</f>
        <v>888</v>
      </c>
      <c r="C5" s="18">
        <f t="shared" si="0"/>
        <v>8</v>
      </c>
      <c r="D5" s="18">
        <f t="shared" si="1"/>
        <v>8</v>
      </c>
      <c r="E5" s="18">
        <f t="shared" si="2"/>
        <v>8</v>
      </c>
      <c r="F5" s="19">
        <f t="shared" si="12"/>
        <v>1</v>
      </c>
      <c r="G5" s="20">
        <f t="shared" si="3"/>
        <v>4</v>
      </c>
      <c r="H5" s="20">
        <f t="shared" si="4"/>
        <v>5</v>
      </c>
      <c r="I5" s="20">
        <f t="shared" si="5"/>
        <v>6</v>
      </c>
      <c r="J5" s="20">
        <f t="shared" si="6"/>
        <v>7</v>
      </c>
      <c r="K5" s="20">
        <f t="shared" si="7"/>
        <v>8</v>
      </c>
      <c r="L5" s="20">
        <f t="shared" si="8"/>
        <v>9</v>
      </c>
      <c r="M5" s="20">
        <f t="shared" si="9"/>
        <v>10</v>
      </c>
      <c r="N5" s="20" t="str">
        <f t="shared" si="10"/>
        <v>⑧</v>
      </c>
      <c r="O5" s="20">
        <f t="shared" si="11"/>
        <v>12</v>
      </c>
      <c r="R5" s="21" t="str">
        <f ca="1">TEXT(SUMPRODUCT(N(OFFSET(E$2,,MATCH(LARGE(F5:O5,{1,2,3}),F5:O5,)))*10^{2,1,0}),"000")</f>
        <v>976</v>
      </c>
    </row>
    <row r="6" spans="1:18">
      <c r="A6" s="9"/>
      <c r="B6" s="10" t="str">
        <f>'[1]01'!AH7</f>
        <v>222</v>
      </c>
      <c r="C6" s="18">
        <f t="shared" si="0"/>
        <v>2</v>
      </c>
      <c r="D6" s="18">
        <f t="shared" si="1"/>
        <v>2</v>
      </c>
      <c r="E6" s="18">
        <f t="shared" si="2"/>
        <v>2</v>
      </c>
      <c r="F6" s="19">
        <f t="shared" si="12"/>
        <v>2</v>
      </c>
      <c r="G6" s="20">
        <f t="shared" si="3"/>
        <v>5</v>
      </c>
      <c r="H6" s="20" t="str">
        <f t="shared" si="4"/>
        <v>②</v>
      </c>
      <c r="I6" s="20">
        <f t="shared" si="5"/>
        <v>7</v>
      </c>
      <c r="J6" s="20">
        <f t="shared" si="6"/>
        <v>8</v>
      </c>
      <c r="K6" s="20">
        <f t="shared" si="7"/>
        <v>9</v>
      </c>
      <c r="L6" s="20">
        <f t="shared" si="8"/>
        <v>10</v>
      </c>
      <c r="M6" s="20">
        <f t="shared" si="9"/>
        <v>11</v>
      </c>
      <c r="N6" s="20">
        <f t="shared" si="10"/>
        <v>1</v>
      </c>
      <c r="O6" s="20">
        <f t="shared" si="11"/>
        <v>13</v>
      </c>
      <c r="R6" s="21" t="str">
        <f ca="1">TEXT(SUMPRODUCT(N(OFFSET(E$2,,MATCH(LARGE(F6:O6,{1,2,3}),F6:O6,)))*10^{2,1,0}),"000")</f>
        <v>976</v>
      </c>
    </row>
    <row r="7" spans="1:18">
      <c r="A7" s="9"/>
      <c r="B7" s="10" t="str">
        <f>'[1]01'!AH8</f>
        <v>333</v>
      </c>
      <c r="C7" s="18">
        <f t="shared" si="0"/>
        <v>3</v>
      </c>
      <c r="D7" s="18">
        <f t="shared" si="1"/>
        <v>3</v>
      </c>
      <c r="E7" s="18">
        <f t="shared" si="2"/>
        <v>3</v>
      </c>
      <c r="F7" s="19">
        <f t="shared" si="12"/>
        <v>3</v>
      </c>
      <c r="G7" s="20">
        <f t="shared" si="3"/>
        <v>6</v>
      </c>
      <c r="H7" s="20">
        <f t="shared" si="4"/>
        <v>1</v>
      </c>
      <c r="I7" s="20" t="str">
        <f t="shared" si="5"/>
        <v>③</v>
      </c>
      <c r="J7" s="20">
        <f t="shared" si="6"/>
        <v>9</v>
      </c>
      <c r="K7" s="20">
        <f t="shared" si="7"/>
        <v>10</v>
      </c>
      <c r="L7" s="20">
        <f t="shared" si="8"/>
        <v>11</v>
      </c>
      <c r="M7" s="20">
        <f t="shared" si="9"/>
        <v>12</v>
      </c>
      <c r="N7" s="20">
        <f t="shared" si="10"/>
        <v>2</v>
      </c>
      <c r="O7" s="20">
        <f t="shared" si="11"/>
        <v>14</v>
      </c>
      <c r="R7" s="21" t="str">
        <f ca="1">TEXT(SUMPRODUCT(N(OFFSET(E$2,,MATCH(LARGE(F7:O7,{1,2,3}),F7:O7,)))*10^{2,1,0}),"000")</f>
        <v>976</v>
      </c>
    </row>
    <row r="8" spans="1:18">
      <c r="A8" s="9"/>
      <c r="B8" s="10" t="str">
        <f>'[1]01'!AH9</f>
        <v>999</v>
      </c>
      <c r="C8" s="18">
        <f t="shared" si="0"/>
        <v>9</v>
      </c>
      <c r="D8" s="18">
        <f t="shared" si="1"/>
        <v>9</v>
      </c>
      <c r="E8" s="18">
        <f t="shared" si="2"/>
        <v>9</v>
      </c>
      <c r="F8" s="19">
        <f t="shared" si="12"/>
        <v>4</v>
      </c>
      <c r="G8" s="20">
        <f t="shared" si="3"/>
        <v>7</v>
      </c>
      <c r="H8" s="20">
        <f t="shared" si="4"/>
        <v>2</v>
      </c>
      <c r="I8" s="20">
        <f t="shared" si="5"/>
        <v>1</v>
      </c>
      <c r="J8" s="20">
        <f t="shared" si="6"/>
        <v>10</v>
      </c>
      <c r="K8" s="20">
        <f t="shared" si="7"/>
        <v>11</v>
      </c>
      <c r="L8" s="20">
        <f t="shared" si="8"/>
        <v>12</v>
      </c>
      <c r="M8" s="20">
        <f t="shared" si="9"/>
        <v>13</v>
      </c>
      <c r="N8" s="20">
        <f t="shared" si="10"/>
        <v>3</v>
      </c>
      <c r="O8" s="20" t="str">
        <f t="shared" si="11"/>
        <v>⑨</v>
      </c>
      <c r="R8" s="21" t="str">
        <f ca="1">TEXT(SUMPRODUCT(N(OFFSET(E$2,,MATCH(LARGE(F8:O8,{1,2,3}),F8:O8,)))*10^{2,1,0}),"000")</f>
        <v>765</v>
      </c>
    </row>
    <row r="9" spans="1:18">
      <c r="A9" s="9"/>
      <c r="B9" s="10" t="str">
        <f>'[1]01'!AH10</f>
        <v>999</v>
      </c>
      <c r="C9" s="18">
        <f t="shared" si="0"/>
        <v>9</v>
      </c>
      <c r="D9" s="18">
        <f t="shared" si="1"/>
        <v>9</v>
      </c>
      <c r="E9" s="18">
        <f t="shared" si="2"/>
        <v>9</v>
      </c>
      <c r="F9" s="19">
        <f t="shared" si="12"/>
        <v>5</v>
      </c>
      <c r="G9" s="20">
        <f t="shared" si="3"/>
        <v>8</v>
      </c>
      <c r="H9" s="20">
        <f t="shared" si="4"/>
        <v>3</v>
      </c>
      <c r="I9" s="20">
        <f t="shared" si="5"/>
        <v>2</v>
      </c>
      <c r="J9" s="20">
        <f t="shared" si="6"/>
        <v>11</v>
      </c>
      <c r="K9" s="20">
        <f t="shared" si="7"/>
        <v>12</v>
      </c>
      <c r="L9" s="20">
        <f t="shared" si="8"/>
        <v>13</v>
      </c>
      <c r="M9" s="20">
        <f t="shared" si="9"/>
        <v>14</v>
      </c>
      <c r="N9" s="20">
        <f t="shared" si="10"/>
        <v>4</v>
      </c>
      <c r="O9" s="20" t="str">
        <f t="shared" si="11"/>
        <v>⑨</v>
      </c>
      <c r="R9" s="21" t="str">
        <f ca="1">TEXT(SUMPRODUCT(N(OFFSET(E$2,,MATCH(LARGE(F9:O9,{1,2,3}),F9:O9,)))*10^{2,1,0}),"000")</f>
        <v>765</v>
      </c>
    </row>
    <row r="10" spans="1:18">
      <c r="A10" s="9"/>
      <c r="B10" s="10" t="str">
        <f>'[1]01'!AH11</f>
        <v>444</v>
      </c>
      <c r="C10" s="18">
        <f t="shared" si="0"/>
        <v>4</v>
      </c>
      <c r="D10" s="18">
        <f t="shared" si="1"/>
        <v>4</v>
      </c>
      <c r="E10" s="18">
        <f t="shared" si="2"/>
        <v>4</v>
      </c>
      <c r="F10" s="19">
        <f t="shared" si="12"/>
        <v>6</v>
      </c>
      <c r="G10" s="20">
        <f t="shared" si="3"/>
        <v>9</v>
      </c>
      <c r="H10" s="20">
        <f t="shared" si="4"/>
        <v>4</v>
      </c>
      <c r="I10" s="20">
        <f t="shared" si="5"/>
        <v>3</v>
      </c>
      <c r="J10" s="20" t="str">
        <f t="shared" si="6"/>
        <v>④</v>
      </c>
      <c r="K10" s="20">
        <f t="shared" si="7"/>
        <v>13</v>
      </c>
      <c r="L10" s="20">
        <f t="shared" si="8"/>
        <v>14</v>
      </c>
      <c r="M10" s="20">
        <f t="shared" si="9"/>
        <v>15</v>
      </c>
      <c r="N10" s="20">
        <f t="shared" si="10"/>
        <v>5</v>
      </c>
      <c r="O10" s="20">
        <f t="shared" si="11"/>
        <v>1</v>
      </c>
      <c r="R10" s="21" t="str">
        <f ca="1">TEXT(SUMPRODUCT(N(OFFSET(E$2,,MATCH(LARGE(F10:O10,{1,2,3}),F10:O10,)))*10^{2,1,0}),"000")</f>
        <v>765</v>
      </c>
    </row>
  </sheetData>
  <phoneticPr fontId="1" type="noConversion"/>
  <conditionalFormatting sqref="C3:C10">
    <cfRule type="cellIs" dxfId="6" priority="1" stopIfTrue="1" operator="equal">
      <formula>$D3</formula>
    </cfRule>
    <cfRule type="cellIs" dxfId="5" priority="2" stopIfTrue="1" operator="equal">
      <formula>$E3</formula>
    </cfRule>
  </conditionalFormatting>
  <conditionalFormatting sqref="D3:D10">
    <cfRule type="cellIs" dxfId="4" priority="3" stopIfTrue="1" operator="equal">
      <formula>$C3</formula>
    </cfRule>
    <cfRule type="cellIs" dxfId="3" priority="4" stopIfTrue="1" operator="equal">
      <formula>$E3</formula>
    </cfRule>
  </conditionalFormatting>
  <conditionalFormatting sqref="E3:E10">
    <cfRule type="cellIs" dxfId="2" priority="5" stopIfTrue="1" operator="equal">
      <formula>$D3</formula>
    </cfRule>
    <cfRule type="cellIs" dxfId="1" priority="6" stopIfTrue="1" operator="equal">
      <formula>$C3</formula>
    </cfRule>
  </conditionalFormatting>
  <conditionalFormatting sqref="F3:O10">
    <cfRule type="expression" dxfId="0" priority="7" stopIfTrue="1">
      <formula>ISTEXT(F3)</formula>
    </cfRule>
  </conditionalFormatting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2011-01-22T02:06:18Z</dcterms:modified>
</cp:coreProperties>
</file>