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360" yWindow="105" windowWidth="20610" windowHeight="11640" activeTab="1"/>
  </bookViews>
  <sheets>
    <sheet name="数据源" sheetId="1" r:id="rId1"/>
    <sheet name="结果" sheetId="30" r:id="rId2"/>
  </sheets>
  <definedNames>
    <definedName name="_xlnm._FilterDatabase" localSheetId="0" hidden="1">数据源!$A$2:$I$198</definedName>
  </definedNames>
  <calcPr calcId="144525"/>
  <pivotCaches>
    <pivotCache cacheId="10" r:id="rId3"/>
  </pivotCaches>
</workbook>
</file>

<file path=xl/calcChain.xml><?xml version="1.0" encoding="utf-8"?>
<calcChain xmlns="http://schemas.openxmlformats.org/spreadsheetml/2006/main">
  <c r="I180" i="1" l="1"/>
  <c r="I181" i="1"/>
  <c r="I182" i="1"/>
  <c r="I183" i="1"/>
  <c r="I168" i="1"/>
  <c r="I169" i="1"/>
  <c r="I170" i="1"/>
  <c r="I171" i="1"/>
  <c r="I154" i="1"/>
  <c r="I155" i="1"/>
  <c r="I156" i="1"/>
  <c r="I157" i="1"/>
  <c r="I158" i="1"/>
  <c r="I134" i="1"/>
  <c r="I135" i="1"/>
  <c r="I136" i="1"/>
  <c r="I137" i="1"/>
  <c r="I138" i="1"/>
  <c r="I139" i="1"/>
  <c r="I140" i="1"/>
  <c r="I141" i="1"/>
  <c r="I142" i="1"/>
  <c r="I143" i="1"/>
  <c r="I116" i="1"/>
  <c r="I117" i="1"/>
  <c r="I118" i="1"/>
  <c r="I119" i="1"/>
  <c r="I120" i="1"/>
  <c r="I121" i="1"/>
  <c r="I122" i="1"/>
  <c r="I123" i="1"/>
  <c r="I81" i="1"/>
  <c r="I82" i="1"/>
  <c r="I83" i="1"/>
  <c r="I84" i="1"/>
  <c r="I67" i="1"/>
  <c r="I68" i="1"/>
  <c r="I69" i="1"/>
  <c r="I70" i="1"/>
  <c r="I71" i="1"/>
  <c r="I72" i="1"/>
  <c r="I49" i="1"/>
  <c r="I50" i="1"/>
  <c r="I51" i="1"/>
  <c r="I52" i="1"/>
  <c r="I53" i="1"/>
  <c r="I54" i="1"/>
  <c r="I55" i="1"/>
  <c r="I56" i="1"/>
  <c r="I32" i="1"/>
  <c r="I33" i="1"/>
  <c r="I34" i="1"/>
  <c r="I35" i="1"/>
  <c r="I36" i="1"/>
  <c r="I37" i="1"/>
  <c r="I22" i="1"/>
  <c r="I21" i="1"/>
  <c r="I20" i="1"/>
  <c r="I19" i="1"/>
  <c r="I18" i="1"/>
  <c r="I17" i="1"/>
  <c r="I16" i="1"/>
  <c r="I15" i="1"/>
  <c r="I14" i="1"/>
  <c r="I13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24" i="1"/>
  <c r="I125" i="1"/>
  <c r="I126" i="1"/>
  <c r="I127" i="1"/>
  <c r="I128" i="1"/>
  <c r="I129" i="1"/>
  <c r="I130" i="1"/>
  <c r="I131" i="1"/>
  <c r="I132" i="1"/>
  <c r="I133" i="1"/>
  <c r="I144" i="1"/>
  <c r="I145" i="1"/>
  <c r="I146" i="1"/>
  <c r="I147" i="1"/>
  <c r="I148" i="1"/>
  <c r="I149" i="1"/>
  <c r="I150" i="1"/>
  <c r="I151" i="1"/>
  <c r="I152" i="1"/>
  <c r="I153" i="1"/>
  <c r="I159" i="1"/>
  <c r="I160" i="1"/>
  <c r="I161" i="1"/>
  <c r="I162" i="1"/>
  <c r="I163" i="1"/>
  <c r="I164" i="1"/>
  <c r="I165" i="1"/>
  <c r="I166" i="1"/>
  <c r="I167" i="1"/>
  <c r="I172" i="1"/>
  <c r="I173" i="1"/>
  <c r="I174" i="1"/>
  <c r="I175" i="1"/>
  <c r="I176" i="1"/>
  <c r="I177" i="1"/>
  <c r="I178" i="1"/>
  <c r="I179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85" i="1"/>
  <c r="I4" i="1"/>
  <c r="I5" i="1"/>
  <c r="I6" i="1"/>
  <c r="I7" i="1"/>
  <c r="I8" i="1"/>
  <c r="I9" i="1"/>
  <c r="I10" i="1"/>
  <c r="I11" i="1"/>
  <c r="I12" i="1"/>
  <c r="I23" i="1"/>
  <c r="I24" i="1"/>
  <c r="I25" i="1"/>
  <c r="I26" i="1"/>
  <c r="I27" i="1"/>
  <c r="I28" i="1"/>
  <c r="I29" i="1"/>
  <c r="I30" i="1"/>
  <c r="I31" i="1"/>
  <c r="I38" i="1"/>
  <c r="I39" i="1"/>
  <c r="I40" i="1"/>
  <c r="I41" i="1"/>
  <c r="I42" i="1"/>
  <c r="I43" i="1"/>
  <c r="I44" i="1"/>
  <c r="I45" i="1"/>
  <c r="I46" i="1"/>
  <c r="I47" i="1"/>
  <c r="I48" i="1"/>
  <c r="I57" i="1"/>
  <c r="I58" i="1"/>
  <c r="I59" i="1"/>
  <c r="I60" i="1"/>
  <c r="I61" i="1"/>
  <c r="I62" i="1"/>
  <c r="I63" i="1"/>
  <c r="I64" i="1"/>
  <c r="I65" i="1"/>
  <c r="I66" i="1"/>
  <c r="I73" i="1"/>
  <c r="I74" i="1"/>
  <c r="I75" i="1"/>
  <c r="I76" i="1"/>
  <c r="I77" i="1"/>
  <c r="I78" i="1"/>
  <c r="I79" i="1"/>
  <c r="I80" i="1"/>
  <c r="I3" i="1"/>
</calcChain>
</file>

<file path=xl/connections.xml><?xml version="1.0" encoding="utf-8"?>
<connections xmlns="http://schemas.openxmlformats.org/spreadsheetml/2006/main">
  <connection id="1" sourceFile="C:\Documents and Settings\Jimmy\Desktop\如何求出每个月的前十名收入占当月收入的百分比.xlsx" keepAlive="1" name="如何求出每个月的前十名收入占当月收入的百分比" type="5" refreshedVersion="4" saveData="1">
    <dbPr connection="Provider=Microsoft.ACE.OLEDB.12.0;User ID=Admin;Data Source=C:\Documents and Settings\Administrator\桌面\如何求出每个月的前十名收入占当月收入的百分比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,合计/月汇总 as 占比,_x000d__x000a_(Select  sum(合计) from  [数据源$A2:I198] where T.业务月份=业务月份) as 月汇总_x000d__x000a_ from [数据源$A2:I198] T" commandType="3"/>
  </connection>
</connections>
</file>

<file path=xl/sharedStrings.xml><?xml version="1.0" encoding="utf-8"?>
<sst xmlns="http://schemas.openxmlformats.org/spreadsheetml/2006/main" count="1021" uniqueCount="374">
  <si>
    <t>船名</t>
    <phoneticPr fontId="2" type="noConversion"/>
  </si>
  <si>
    <t>代理费</t>
    <phoneticPr fontId="2" type="noConversion"/>
  </si>
  <si>
    <t>船舶数</t>
    <phoneticPr fontId="2" type="noConversion"/>
  </si>
  <si>
    <t>航次经理</t>
    <phoneticPr fontId="2" type="noConversion"/>
  </si>
  <si>
    <t>业务类型</t>
    <phoneticPr fontId="2" type="noConversion"/>
  </si>
  <si>
    <t>委托方</t>
    <phoneticPr fontId="2" type="noConversion"/>
  </si>
  <si>
    <t>总计</t>
  </si>
  <si>
    <t>A1</t>
    <phoneticPr fontId="2" type="noConversion"/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</si>
  <si>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</si>
  <si>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</si>
  <si>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</si>
  <si>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</si>
  <si>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</si>
  <si>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</si>
  <si>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</si>
  <si>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</si>
  <si>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</si>
  <si>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</si>
  <si>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</si>
  <si>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</si>
  <si>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</si>
  <si>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</si>
  <si>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</si>
  <si>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</si>
  <si>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</si>
  <si>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</si>
  <si>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</si>
  <si>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</si>
  <si>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</si>
  <si>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</si>
  <si>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</si>
  <si>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</si>
  <si>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</si>
  <si>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</si>
  <si>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</si>
  <si>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</si>
  <si>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</si>
  <si>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</si>
  <si>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</si>
  <si>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</si>
  <si>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</si>
  <si>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</si>
  <si>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</si>
  <si>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</si>
  <si>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</si>
  <si>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</si>
  <si>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</si>
  <si>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</si>
  <si>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</si>
  <si>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</si>
  <si>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</si>
  <si>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</si>
  <si>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</si>
  <si>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</si>
  <si>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</si>
  <si>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化工</t>
    <phoneticPr fontId="2" type="noConversion"/>
  </si>
  <si>
    <t>修船</t>
    <phoneticPr fontId="2" type="noConversion"/>
  </si>
  <si>
    <t>散货</t>
    <phoneticPr fontId="2" type="noConversion"/>
  </si>
  <si>
    <t>其他</t>
    <phoneticPr fontId="2" type="noConversion"/>
  </si>
  <si>
    <t>1月</t>
  </si>
  <si>
    <t>1月</t>
    <phoneticPr fontId="2" type="noConversion"/>
  </si>
  <si>
    <t>2月</t>
  </si>
  <si>
    <t>3月</t>
  </si>
  <si>
    <t>6月</t>
  </si>
  <si>
    <t>2月</t>
    <phoneticPr fontId="2" type="noConversion"/>
  </si>
  <si>
    <t>3月</t>
    <phoneticPr fontId="2" type="noConversion"/>
  </si>
  <si>
    <t>4月</t>
    <phoneticPr fontId="2" type="noConversion"/>
  </si>
  <si>
    <t>5月</t>
    <phoneticPr fontId="2" type="noConversion"/>
  </si>
  <si>
    <t>合计</t>
    <phoneticPr fontId="2" type="noConversion"/>
  </si>
  <si>
    <t>A49</t>
  </si>
  <si>
    <t>7月</t>
  </si>
  <si>
    <t>8月</t>
  </si>
  <si>
    <t>9月</t>
  </si>
  <si>
    <t>10月</t>
  </si>
  <si>
    <t>11月</t>
  </si>
  <si>
    <t>12月</t>
  </si>
  <si>
    <t>7月</t>
    <phoneticPr fontId="2" type="noConversion"/>
  </si>
  <si>
    <t>9月</t>
    <phoneticPr fontId="2" type="noConversion"/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</si>
  <si>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</si>
  <si>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</si>
  <si>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</si>
  <si>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</si>
  <si>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</si>
  <si>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</si>
  <si>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</si>
  <si>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</si>
  <si>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</si>
  <si>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</si>
  <si>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</si>
  <si>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</si>
  <si>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</si>
  <si>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</si>
  <si>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</si>
  <si>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</si>
  <si>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</si>
  <si>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</si>
  <si>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</si>
  <si>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</si>
  <si>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</si>
  <si>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</si>
  <si>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</si>
  <si>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</si>
  <si>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</si>
  <si>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</si>
  <si>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</si>
  <si>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</si>
  <si>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</si>
  <si>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</si>
  <si>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</si>
  <si>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</si>
  <si>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</si>
  <si>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</si>
  <si>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</si>
  <si>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</si>
  <si>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</si>
  <si>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</si>
  <si>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</si>
  <si>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</si>
  <si>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</si>
  <si>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</si>
  <si>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</si>
  <si>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</si>
  <si>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</si>
  <si>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</si>
  <si>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</si>
  <si>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</si>
  <si>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</si>
  <si>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</si>
  <si>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</si>
  <si>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</si>
  <si>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</si>
  <si>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</si>
  <si>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</si>
  <si>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</si>
  <si>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</si>
  <si>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</si>
  <si>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</si>
  <si>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</si>
  <si>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</si>
  <si>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</si>
  <si>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</si>
  <si>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</si>
  <si>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</si>
  <si>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</si>
  <si>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</si>
  <si>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</si>
  <si>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</si>
  <si>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</si>
  <si>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</si>
  <si>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</si>
  <si>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</si>
  <si>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</si>
  <si>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</si>
  <si>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</si>
  <si>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</si>
  <si>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</si>
  <si>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</si>
  <si>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</si>
  <si>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</si>
  <si>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</si>
  <si>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委托方</t>
  </si>
  <si>
    <t>LUCY</t>
  </si>
  <si>
    <t>JACK</t>
  </si>
  <si>
    <t>NICK</t>
  </si>
  <si>
    <t>BILL</t>
  </si>
  <si>
    <t>TOM</t>
  </si>
  <si>
    <t>ROY</t>
  </si>
  <si>
    <t>RONNA</t>
  </si>
  <si>
    <t>公司001</t>
    <phoneticPr fontId="2" type="noConversion"/>
  </si>
  <si>
    <t>公司002</t>
  </si>
  <si>
    <t>公司003</t>
  </si>
  <si>
    <t>公司004</t>
  </si>
  <si>
    <t>公司005</t>
  </si>
  <si>
    <t>公司006</t>
  </si>
  <si>
    <t>公司007</t>
  </si>
  <si>
    <t>公司008</t>
  </si>
  <si>
    <t>公司009</t>
  </si>
  <si>
    <t>公司010</t>
  </si>
  <si>
    <t>公司011</t>
  </si>
  <si>
    <t>公司012</t>
  </si>
  <si>
    <t>公司013</t>
  </si>
  <si>
    <t>公司014</t>
  </si>
  <si>
    <t>公司015</t>
  </si>
  <si>
    <t>公司016</t>
  </si>
  <si>
    <t>公司017</t>
  </si>
  <si>
    <t>公司018</t>
  </si>
  <si>
    <t>公司019</t>
  </si>
  <si>
    <t>公司020</t>
  </si>
  <si>
    <t>公司021</t>
  </si>
  <si>
    <t>公司022</t>
  </si>
  <si>
    <t>公司023</t>
  </si>
  <si>
    <t>公司024</t>
  </si>
  <si>
    <t>公司025</t>
  </si>
  <si>
    <t>公司026</t>
  </si>
  <si>
    <t>公司027</t>
  </si>
  <si>
    <t>公司028</t>
  </si>
  <si>
    <t>公司029</t>
  </si>
  <si>
    <t>公司030</t>
  </si>
  <si>
    <t>公司031</t>
  </si>
  <si>
    <t>公司032</t>
  </si>
  <si>
    <t>公司033</t>
  </si>
  <si>
    <t>公司034</t>
  </si>
  <si>
    <t>公司035</t>
  </si>
  <si>
    <t>公司036</t>
  </si>
  <si>
    <t>公司037</t>
  </si>
  <si>
    <t>公司038</t>
  </si>
  <si>
    <t>公司039</t>
  </si>
  <si>
    <t>公司040</t>
  </si>
  <si>
    <t>公司041</t>
  </si>
  <si>
    <t>公司042</t>
  </si>
  <si>
    <t>公司043</t>
  </si>
  <si>
    <t>公司044</t>
  </si>
  <si>
    <t>公司045</t>
  </si>
  <si>
    <t>公司046</t>
  </si>
  <si>
    <t>公司047</t>
  </si>
  <si>
    <t>公司048</t>
  </si>
  <si>
    <t>公司049</t>
  </si>
  <si>
    <t>公司050</t>
  </si>
  <si>
    <t>公司051</t>
  </si>
  <si>
    <t>公司052</t>
  </si>
  <si>
    <t>公司053</t>
  </si>
  <si>
    <t>公司054</t>
  </si>
  <si>
    <t>公司055</t>
  </si>
  <si>
    <t>公司056</t>
  </si>
  <si>
    <t>公司057</t>
  </si>
  <si>
    <t>公司058</t>
  </si>
  <si>
    <t>公司059</t>
  </si>
  <si>
    <t>公司060</t>
  </si>
  <si>
    <t>公司061</t>
  </si>
  <si>
    <t>公司062</t>
  </si>
  <si>
    <t>公司063</t>
  </si>
  <si>
    <t>公司064</t>
  </si>
  <si>
    <t>公司065</t>
  </si>
  <si>
    <t>公司066</t>
  </si>
  <si>
    <t>公司067</t>
  </si>
  <si>
    <t>公司068</t>
  </si>
  <si>
    <t>公司069</t>
  </si>
  <si>
    <t>公司070</t>
  </si>
  <si>
    <t>公司071</t>
  </si>
  <si>
    <t>公司072</t>
  </si>
  <si>
    <t>公司073</t>
  </si>
  <si>
    <t>公司074</t>
  </si>
  <si>
    <t>公司075</t>
  </si>
  <si>
    <t>公司076</t>
  </si>
  <si>
    <t>公司077</t>
  </si>
  <si>
    <t>公司078</t>
  </si>
  <si>
    <t>公司079</t>
  </si>
  <si>
    <t>公司080</t>
  </si>
  <si>
    <t>公司081</t>
  </si>
  <si>
    <t>公司082</t>
  </si>
  <si>
    <t>公司083</t>
  </si>
  <si>
    <t>公司084</t>
  </si>
  <si>
    <t>公司085</t>
  </si>
  <si>
    <t>公司086</t>
  </si>
  <si>
    <t>公司087</t>
  </si>
  <si>
    <t>公司088</t>
  </si>
  <si>
    <t>公司089</t>
  </si>
  <si>
    <t>公司090</t>
  </si>
  <si>
    <t>公司091</t>
  </si>
  <si>
    <t>公司092</t>
  </si>
  <si>
    <t>公司093</t>
  </si>
  <si>
    <t>公司094</t>
  </si>
  <si>
    <t>公司095</t>
  </si>
  <si>
    <t>公司096</t>
  </si>
  <si>
    <t>公司097</t>
  </si>
  <si>
    <t>公司098</t>
  </si>
  <si>
    <t>公司099</t>
  </si>
  <si>
    <t>公司100</t>
  </si>
  <si>
    <t>公司101</t>
  </si>
  <si>
    <t>公司102</t>
  </si>
  <si>
    <t>公司103</t>
  </si>
  <si>
    <t>公司104</t>
  </si>
  <si>
    <t>公司105</t>
  </si>
  <si>
    <t>公司106</t>
  </si>
  <si>
    <t>公司107</t>
  </si>
  <si>
    <t>公司108</t>
  </si>
  <si>
    <t>公司109</t>
  </si>
  <si>
    <t>公司110</t>
  </si>
  <si>
    <t>公司111</t>
  </si>
  <si>
    <t>公司112</t>
  </si>
  <si>
    <t>公司113</t>
  </si>
  <si>
    <t>公司114</t>
  </si>
  <si>
    <t>公司115</t>
  </si>
  <si>
    <t>公司116</t>
  </si>
  <si>
    <t>公司117</t>
  </si>
  <si>
    <t>公司118</t>
  </si>
  <si>
    <t>公司119</t>
  </si>
  <si>
    <t>公司120</t>
  </si>
  <si>
    <t>公司121</t>
  </si>
  <si>
    <t>公司122</t>
  </si>
  <si>
    <t>公司123</t>
  </si>
  <si>
    <t>公司124</t>
  </si>
  <si>
    <t>公司125</t>
  </si>
  <si>
    <t>公司126</t>
  </si>
  <si>
    <t>公司127</t>
  </si>
  <si>
    <t>公司128</t>
  </si>
  <si>
    <t>公司129</t>
  </si>
  <si>
    <t>公司130</t>
  </si>
  <si>
    <t>公司131</t>
  </si>
  <si>
    <t>公司132</t>
  </si>
  <si>
    <t>公司133</t>
  </si>
  <si>
    <t>公司134</t>
  </si>
  <si>
    <t>公司135</t>
  </si>
  <si>
    <t>公司136</t>
  </si>
  <si>
    <t>公司137</t>
  </si>
  <si>
    <t>公司138</t>
  </si>
  <si>
    <t>公司139</t>
  </si>
  <si>
    <t>公司140</t>
  </si>
  <si>
    <t>公司141</t>
  </si>
  <si>
    <t>公司142</t>
  </si>
  <si>
    <t>公司143</t>
  </si>
  <si>
    <t>公司144</t>
  </si>
  <si>
    <t>公司145</t>
  </si>
  <si>
    <t>公司146</t>
  </si>
  <si>
    <t>公司147</t>
  </si>
  <si>
    <t>公司148</t>
  </si>
  <si>
    <t>公司149</t>
  </si>
  <si>
    <t>公司150</t>
  </si>
  <si>
    <t>公司151</t>
  </si>
  <si>
    <t>公司152</t>
  </si>
  <si>
    <t>公司153</t>
  </si>
  <si>
    <t>公司154</t>
  </si>
  <si>
    <t>公司155</t>
  </si>
  <si>
    <t>公司156</t>
  </si>
  <si>
    <t>公司157</t>
  </si>
  <si>
    <t>公司158</t>
  </si>
  <si>
    <t>公司159</t>
  </si>
  <si>
    <t>公司160</t>
  </si>
  <si>
    <t>公司161</t>
  </si>
  <si>
    <t>公司162</t>
  </si>
  <si>
    <t>公司163</t>
  </si>
  <si>
    <t>公司164</t>
  </si>
  <si>
    <t>公司165</t>
  </si>
  <si>
    <t>公司166</t>
  </si>
  <si>
    <t>公司167</t>
  </si>
  <si>
    <t>公司168</t>
  </si>
  <si>
    <t>公司169</t>
  </si>
  <si>
    <t>公司170</t>
  </si>
  <si>
    <t>公司171</t>
  </si>
  <si>
    <t>公司172</t>
  </si>
  <si>
    <t>公司173</t>
  </si>
  <si>
    <t>公司174</t>
  </si>
  <si>
    <t>公司175</t>
  </si>
  <si>
    <t>公司176</t>
  </si>
  <si>
    <t>公司177</t>
  </si>
  <si>
    <t>公司178</t>
  </si>
  <si>
    <t>公司179</t>
  </si>
  <si>
    <t>公司180</t>
  </si>
  <si>
    <t>公司181</t>
  </si>
  <si>
    <t>公司182</t>
  </si>
  <si>
    <t>公司183</t>
  </si>
  <si>
    <t>公司184</t>
  </si>
  <si>
    <t>公司185</t>
  </si>
  <si>
    <t>公司186</t>
  </si>
  <si>
    <t>公司187</t>
  </si>
  <si>
    <t>公司188</t>
  </si>
  <si>
    <t>公司189</t>
  </si>
  <si>
    <t>公司190</t>
  </si>
  <si>
    <t>公司191</t>
  </si>
  <si>
    <t>公司192</t>
  </si>
  <si>
    <t>公司193</t>
  </si>
  <si>
    <t>公司194</t>
  </si>
  <si>
    <t>公司195</t>
  </si>
  <si>
    <t>公司196</t>
  </si>
  <si>
    <t>其他收入</t>
    <phoneticPr fontId="2" type="noConversion"/>
  </si>
  <si>
    <t>业务月份</t>
  </si>
  <si>
    <t>业务月份</t>
    <phoneticPr fontId="2" type="noConversion"/>
  </si>
  <si>
    <t>业务结账统计表</t>
    <phoneticPr fontId="2" type="noConversion"/>
  </si>
  <si>
    <t>1月 汇总</t>
  </si>
  <si>
    <t>2月 汇总</t>
  </si>
  <si>
    <t xml:space="preserve"> 合计</t>
  </si>
  <si>
    <t xml:space="preserve"> 占比</t>
  </si>
  <si>
    <t xml:space="preserve"> </t>
  </si>
  <si>
    <t>Select *,合计/月汇总 as 占比, 
(Select  Sum(合计) from  [数据源$A2:I198] Where T.业务月份=业务月份) as 月汇总 from [数据源$A2:I198] 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</si>
</sst>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yyyy&quot;年&quot;m&quot;月&quot;;@"/>
    <numFmt numFmtId="177" formatCode="#,##0.00_ "/>
  </numFmts>
  <fonts count="6" x14ac:knownFonts="1">
    <font>
      <sz val="12"/>
      <name val="宋体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color theme="0"/>
      <name val="微软雅黑"/>
      <family val="2"/>
      <charset val="134"/>
    </font>
    <font>
      <sz val="9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43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43" fontId="3" fillId="2" borderId="1" xfId="0" applyNumberFormat="1" applyFont="1" applyFill="1" applyBorder="1">
      <alignment vertical="center"/>
    </xf>
    <xf numFmtId="177" fontId="2" fillId="2" borderId="1" xfId="0" applyNumberFormat="1" applyFont="1" applyFill="1" applyBorder="1" applyAlignment="1">
      <alignment horizontal="center" vertical="center"/>
    </xf>
    <xf numFmtId="43" fontId="0" fillId="2" borderId="1" xfId="0" applyNumberFormat="1" applyFill="1" applyBorder="1">
      <alignment vertical="center"/>
    </xf>
    <xf numFmtId="0" fontId="3" fillId="0" borderId="0" xfId="0" applyFont="1">
      <alignment vertical="center"/>
    </xf>
    <xf numFmtId="10" fontId="0" fillId="0" borderId="0" xfId="0" applyNumberFormat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pivotButton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NumberFormat="1" applyFont="1" applyBorder="1">
      <alignment vertical="center"/>
    </xf>
    <xf numFmtId="10" fontId="5" fillId="0" borderId="8" xfId="0" applyNumberFormat="1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>
      <alignment vertical="center"/>
    </xf>
    <xf numFmtId="10" fontId="5" fillId="0" borderId="11" xfId="0" applyNumberFormat="1" applyFont="1" applyBorder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2" xfId="0" applyNumberFormat="1" applyFont="1" applyBorder="1">
      <alignment vertical="center"/>
    </xf>
    <xf numFmtId="10" fontId="5" fillId="0" borderId="14" xfId="0" applyNumberFormat="1" applyFont="1" applyBorder="1">
      <alignment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NumberFormat="1" applyFont="1" applyFill="1" applyBorder="1">
      <alignment vertical="center"/>
    </xf>
    <xf numFmtId="10" fontId="4" fillId="4" borderId="8" xfId="0" applyNumberFormat="1" applyFont="1" applyFill="1" applyBorder="1">
      <alignment vertical="center"/>
    </xf>
  </cellXfs>
  <cellStyles count="1">
    <cellStyle name="常规" xfId="0" builtinId="0"/>
  </cellStyles>
  <dxfs count="20"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name val="微软雅黑"/>
        <scheme val="none"/>
      </font>
    </dxf>
    <dxf>
      <font>
        <sz val="9"/>
      </font>
    </dxf>
    <dxf>
      <font>
        <sz val="10"/>
      </font>
    </dxf>
    <dxf>
      <font>
        <sz val="9"/>
      </font>
    </dxf>
    <dxf>
      <font>
        <sz val="11"/>
      </font>
    </dxf>
    <dxf>
      <font>
        <name val="微软雅黑"/>
        <scheme val="none"/>
      </font>
    </dxf>
    <dxf>
      <font>
        <sz val="10"/>
      </font>
    </dxf>
    <dxf>
      <numFmt numFmtId="14" formatCode="0.00%"/>
    </dxf>
    <dxf>
      <font>
        <sz val="10"/>
      </font>
    </dxf>
    <dxf>
      <numFmt numFmtId="14" formatCode="0.00%"/>
    </dxf>
    <dxf>
      <font>
        <sz val="10"/>
      </font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571.396763773148" createdVersion="4" refreshedVersion="4" minRefreshableVersion="3" recordCount="196">
  <cacheSource type="external" connectionId="1"/>
  <cacheFields count="11">
    <cacheField name="占比" numFmtId="0">
      <sharedItems containsSemiMixedTypes="0" containsString="0" containsNumber="1" minValue="1.4543697823976602E-2" maxValue="0.23565532662178346"/>
    </cacheField>
    <cacheField name="月汇总" numFmtId="0">
      <sharedItems containsSemiMixedTypes="0" containsString="0" containsNumber="1" minValue="40107.82" maxValue="163701.88" count="12">
        <n v="83280.62"/>
        <n v="85548.6"/>
        <n v="143150"/>
        <n v="55981.19999999999"/>
        <n v="40107.82"/>
        <n v="65879.600000000006"/>
        <n v="88140.25999999998"/>
        <n v="104114.26000000001"/>
        <n v="143423.81"/>
        <n v="163701.88"/>
        <n v="138575.6"/>
        <n v="98530.65"/>
      </sharedItems>
    </cacheField>
    <cacheField name="业务月份" numFmtId="0">
      <sharedItems count="12">
        <s v="1月"/>
        <s v="2月"/>
        <s v="3月"/>
        <s v="4月"/>
        <s v="5月"/>
        <s v="6月"/>
        <s v="7月"/>
        <s v="8月"/>
        <s v="9月"/>
        <s v="10月"/>
        <s v="11月"/>
        <s v="12月"/>
      </sharedItems>
    </cacheField>
    <cacheField name="船名" numFmtId="0">
      <sharedItems/>
    </cacheField>
    <cacheField name="委托方" numFmtId="0">
      <sharedItems count="196">
        <s v="公司001"/>
        <s v="公司002"/>
        <s v="公司003"/>
        <s v="公司004"/>
        <s v="公司005"/>
        <s v="公司006"/>
        <s v="公司007"/>
        <s v="公司008"/>
        <s v="公司009"/>
        <s v="公司010"/>
        <s v="公司011"/>
        <s v="公司012"/>
        <s v="公司013"/>
        <s v="公司014"/>
        <s v="公司015"/>
        <s v="公司016"/>
        <s v="公司017"/>
        <s v="公司018"/>
        <s v="公司019"/>
        <s v="公司020"/>
        <s v="公司021"/>
        <s v="公司022"/>
        <s v="公司023"/>
        <s v="公司024"/>
        <s v="公司025"/>
        <s v="公司026"/>
        <s v="公司027"/>
        <s v="公司028"/>
        <s v="公司029"/>
        <s v="公司030"/>
        <s v="公司031"/>
        <s v="公司032"/>
        <s v="公司033"/>
        <s v="公司034"/>
        <s v="公司035"/>
        <s v="公司036"/>
        <s v="公司037"/>
        <s v="公司038"/>
        <s v="公司039"/>
        <s v="公司040"/>
        <s v="公司041"/>
        <s v="公司042"/>
        <s v="公司043"/>
        <s v="公司044"/>
        <s v="公司045"/>
        <s v="公司046"/>
        <s v="公司047"/>
        <s v="公司048"/>
        <s v="公司049"/>
        <s v="公司050"/>
        <s v="公司051"/>
        <s v="公司052"/>
        <s v="公司053"/>
        <s v="公司054"/>
        <s v="公司055"/>
        <s v="公司056"/>
        <s v="公司057"/>
        <s v="公司058"/>
        <s v="公司059"/>
        <s v="公司060"/>
        <s v="公司061"/>
        <s v="公司062"/>
        <s v="公司063"/>
        <s v="公司064"/>
        <s v="公司065"/>
        <s v="公司066"/>
        <s v="公司067"/>
        <s v="公司068"/>
        <s v="公司069"/>
        <s v="公司070"/>
        <s v="公司071"/>
        <s v="公司072"/>
        <s v="公司073"/>
        <s v="公司074"/>
        <s v="公司075"/>
        <s v="公司076"/>
        <s v="公司077"/>
        <s v="公司078"/>
        <s v="公司079"/>
        <s v="公司080"/>
        <s v="公司081"/>
        <s v="公司082"/>
        <s v="公司083"/>
        <s v="公司084"/>
        <s v="公司085"/>
        <s v="公司086"/>
        <s v="公司087"/>
        <s v="公司088"/>
        <s v="公司089"/>
        <s v="公司090"/>
        <s v="公司091"/>
        <s v="公司092"/>
        <s v="公司093"/>
        <s v="公司094"/>
        <s v="公司095"/>
        <s v="公司096"/>
        <s v="公司097"/>
        <s v="公司098"/>
        <s v="公司099"/>
        <s v="公司100"/>
        <s v="公司101"/>
        <s v="公司102"/>
        <s v="公司103"/>
        <s v="公司104"/>
        <s v="公司105"/>
        <s v="公司106"/>
        <s v="公司107"/>
        <s v="公司108"/>
        <s v="公司109"/>
        <s v="公司110"/>
        <s v="公司111"/>
        <s v="公司112"/>
        <s v="公司113"/>
        <s v="公司114"/>
        <s v="公司115"/>
        <s v="公司116"/>
        <s v="公司117"/>
        <s v="公司118"/>
        <s v="公司119"/>
        <s v="公司120"/>
        <s v="公司121"/>
        <s v="公司122"/>
        <s v="公司123"/>
        <s v="公司124"/>
        <s v="公司125"/>
        <s v="公司126"/>
        <s v="公司127"/>
        <s v="公司128"/>
        <s v="公司129"/>
        <s v="公司130"/>
        <s v="公司131"/>
        <s v="公司132"/>
        <s v="公司133"/>
        <s v="公司134"/>
        <s v="公司135"/>
        <s v="公司136"/>
        <s v="公司137"/>
        <s v="公司138"/>
        <s v="公司139"/>
        <s v="公司140"/>
        <s v="公司141"/>
        <s v="公司142"/>
        <s v="公司143"/>
        <s v="公司144"/>
        <s v="公司145"/>
        <s v="公司146"/>
        <s v="公司147"/>
        <s v="公司148"/>
        <s v="公司149"/>
        <s v="公司150"/>
        <s v="公司151"/>
        <s v="公司152"/>
        <s v="公司153"/>
        <s v="公司154"/>
        <s v="公司155"/>
        <s v="公司156"/>
        <s v="公司157"/>
        <s v="公司158"/>
        <s v="公司159"/>
        <s v="公司160"/>
        <s v="公司161"/>
        <s v="公司162"/>
        <s v="公司163"/>
        <s v="公司164"/>
        <s v="公司165"/>
        <s v="公司166"/>
        <s v="公司167"/>
        <s v="公司168"/>
        <s v="公司169"/>
        <s v="公司170"/>
        <s v="公司171"/>
        <s v="公司172"/>
        <s v="公司173"/>
        <s v="公司174"/>
        <s v="公司175"/>
        <s v="公司176"/>
        <s v="公司177"/>
        <s v="公司178"/>
        <s v="公司179"/>
        <s v="公司180"/>
        <s v="公司181"/>
        <s v="公司182"/>
        <s v="公司183"/>
        <s v="公司184"/>
        <s v="公司185"/>
        <s v="公司186"/>
        <s v="公司187"/>
        <s v="公司188"/>
        <s v="公司189"/>
        <s v="公司190"/>
        <s v="公司191"/>
        <s v="公司192"/>
        <s v="公司193"/>
        <s v="公司194"/>
        <s v="公司195"/>
        <s v="公司196"/>
      </sharedItems>
    </cacheField>
    <cacheField name="业务类型" numFmtId="0">
      <sharedItems count="4">
        <s v="化工"/>
        <s v="修船"/>
        <s v="散货"/>
        <s v="其他"/>
      </sharedItems>
    </cacheField>
    <cacheField name="航次经理" numFmtId="0">
      <sharedItems count="7">
        <s v="LUCY"/>
        <s v="JACK"/>
        <s v="NICK"/>
        <s v="BILL"/>
        <s v="TOM"/>
        <s v="ROY"/>
        <s v="RONNA"/>
      </sharedItems>
    </cacheField>
    <cacheField name="船舶数" numFmtId="0">
      <sharedItems containsSemiMixedTypes="0" containsString="0" containsNumber="1" containsInteger="1" minValue="1" maxValue="1" count="1">
        <n v="1"/>
      </sharedItems>
    </cacheField>
    <cacheField name="代理费" numFmtId="0">
      <sharedItems containsSemiMixedTypes="0" containsString="0" containsNumber="1" containsInteger="1" minValue="1200" maxValue="8400"/>
    </cacheField>
    <cacheField name="其他收入" numFmtId="0">
      <sharedItems containsSemiMixedTypes="0" containsString="0" containsNumber="1" minValue="112" maxValue="31575.22"/>
    </cacheField>
    <cacheField name="合计" numFmtId="0">
      <sharedItems containsSemiMixedTypes="0" containsString="0" containsNumber="1" minValue="1433" maxValue="38577.2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">
  <r>
    <n v="3.6022786573875171E-2"/>
    <x v="0"/>
    <x v="0"/>
    <s v="A1"/>
    <x v="0"/>
    <x v="0"/>
    <x v="0"/>
    <x v="0"/>
    <n v="2000"/>
    <n v="1000"/>
    <n v="3000"/>
  </r>
  <r>
    <n v="3.6654386098470451E-2"/>
    <x v="0"/>
    <x v="0"/>
    <s v="A2"/>
    <x v="1"/>
    <x v="1"/>
    <x v="1"/>
    <x v="0"/>
    <n v="2001"/>
    <n v="1051.5999999999999"/>
    <n v="3052.6"/>
  </r>
  <r>
    <n v="3.6743242305352676E-2"/>
    <x v="0"/>
    <x v="0"/>
    <s v="A3"/>
    <x v="2"/>
    <x v="2"/>
    <x v="2"/>
    <x v="0"/>
    <n v="2002"/>
    <n v="1058"/>
    <n v="3060"/>
  </r>
  <r>
    <n v="3.6922875934401064E-2"/>
    <x v="0"/>
    <x v="0"/>
    <s v="A4"/>
    <x v="3"/>
    <x v="1"/>
    <x v="0"/>
    <x v="0"/>
    <n v="2003"/>
    <n v="1071.96"/>
    <n v="3074.96"/>
  </r>
  <r>
    <n v="3.6947371429271299E-2"/>
    <x v="0"/>
    <x v="0"/>
    <s v="A5"/>
    <x v="4"/>
    <x v="1"/>
    <x v="0"/>
    <x v="0"/>
    <n v="2004"/>
    <n v="1073"/>
    <n v="3077"/>
  </r>
  <r>
    <n v="3.7960812491549659E-2"/>
    <x v="0"/>
    <x v="0"/>
    <s v="A6"/>
    <x v="5"/>
    <x v="1"/>
    <x v="0"/>
    <x v="0"/>
    <n v="2005"/>
    <n v="1156.4000000000001"/>
    <n v="3161.4"/>
  </r>
  <r>
    <n v="3.7972820087074283E-2"/>
    <x v="0"/>
    <x v="0"/>
    <s v="A7"/>
    <x v="6"/>
    <x v="2"/>
    <x v="0"/>
    <x v="0"/>
    <n v="2006"/>
    <n v="1156.4000000000001"/>
    <n v="3162.4"/>
  </r>
  <r>
    <n v="3.808809300411068E-2"/>
    <x v="0"/>
    <x v="0"/>
    <s v="A8"/>
    <x v="7"/>
    <x v="2"/>
    <x v="0"/>
    <x v="0"/>
    <n v="2007"/>
    <n v="1165"/>
    <n v="3172"/>
  </r>
  <r>
    <n v="4.1290038426707198E-2"/>
    <x v="0"/>
    <x v="0"/>
    <s v="A9"/>
    <x v="8"/>
    <x v="2"/>
    <x v="1"/>
    <x v="0"/>
    <n v="2008"/>
    <n v="1430.66"/>
    <n v="3438.66"/>
  </r>
  <r>
    <n v="4.1402189368907195E-2"/>
    <x v="0"/>
    <x v="0"/>
    <s v="A10"/>
    <x v="9"/>
    <x v="2"/>
    <x v="2"/>
    <x v="0"/>
    <n v="2009"/>
    <n v="1439"/>
    <n v="3448"/>
  </r>
  <r>
    <n v="4.3803708473832206E-2"/>
    <x v="0"/>
    <x v="0"/>
    <s v="A11"/>
    <x v="10"/>
    <x v="0"/>
    <x v="3"/>
    <x v="0"/>
    <n v="2010"/>
    <n v="1638"/>
    <n v="3648"/>
  </r>
  <r>
    <n v="4.4235981912718714E-2"/>
    <x v="0"/>
    <x v="0"/>
    <s v="A12"/>
    <x v="11"/>
    <x v="1"/>
    <x v="4"/>
    <x v="0"/>
    <n v="2011"/>
    <n v="1673"/>
    <n v="3684"/>
  </r>
  <r>
    <n v="4.625325796085572E-2"/>
    <x v="0"/>
    <x v="0"/>
    <s v="A13"/>
    <x v="12"/>
    <x v="2"/>
    <x v="5"/>
    <x v="0"/>
    <n v="2012"/>
    <n v="1840"/>
    <n v="3852"/>
  </r>
  <r>
    <n v="4.6271269354142656E-2"/>
    <x v="0"/>
    <x v="0"/>
    <s v="A14"/>
    <x v="13"/>
    <x v="1"/>
    <x v="6"/>
    <x v="0"/>
    <n v="2013"/>
    <n v="1840.5"/>
    <n v="3853.5"/>
  </r>
  <r>
    <n v="5.1800767093232496E-2"/>
    <x v="0"/>
    <x v="0"/>
    <s v="A15"/>
    <x v="14"/>
    <x v="1"/>
    <x v="0"/>
    <x v="0"/>
    <n v="2014"/>
    <n v="2300"/>
    <n v="4314"/>
  </r>
  <r>
    <n v="5.3362955270986223E-2"/>
    <x v="0"/>
    <x v="0"/>
    <s v="A16"/>
    <x v="15"/>
    <x v="1"/>
    <x v="1"/>
    <x v="0"/>
    <n v="2015"/>
    <n v="2429.1"/>
    <n v="4444.1000000000004"/>
  </r>
  <r>
    <n v="6.4396734798564184E-2"/>
    <x v="0"/>
    <x v="0"/>
    <s v="A17"/>
    <x v="16"/>
    <x v="2"/>
    <x v="2"/>
    <x v="0"/>
    <n v="2016"/>
    <n v="3347"/>
    <n v="5363"/>
  </r>
  <r>
    <n v="6.4835012035212997E-2"/>
    <x v="0"/>
    <x v="0"/>
    <s v="A18"/>
    <x v="17"/>
    <x v="2"/>
    <x v="3"/>
    <x v="0"/>
    <n v="2017"/>
    <n v="3382.5"/>
    <n v="5399.5"/>
  </r>
  <r>
    <n v="6.7458671657343566E-2"/>
    <x v="0"/>
    <x v="0"/>
    <s v="A19"/>
    <x v="18"/>
    <x v="2"/>
    <x v="4"/>
    <x v="0"/>
    <n v="2018"/>
    <n v="3600"/>
    <n v="5618"/>
  </r>
  <r>
    <n v="0.13757702572339159"/>
    <x v="0"/>
    <x v="0"/>
    <s v="A20"/>
    <x v="19"/>
    <x v="2"/>
    <x v="5"/>
    <x v="0"/>
    <n v="2019"/>
    <n v="9438.5"/>
    <n v="11457.5"/>
  </r>
  <r>
    <n v="4.2759320433063776E-2"/>
    <x v="1"/>
    <x v="1"/>
    <s v="A11"/>
    <x v="20"/>
    <x v="0"/>
    <x v="6"/>
    <x v="0"/>
    <n v="2020"/>
    <n v="1638"/>
    <n v="3658"/>
  </r>
  <r>
    <n v="4.3180133865428537E-2"/>
    <x v="1"/>
    <x v="1"/>
    <s v="A12"/>
    <x v="21"/>
    <x v="0"/>
    <x v="0"/>
    <x v="0"/>
    <n v="2021"/>
    <n v="1673"/>
    <n v="3694"/>
  </r>
  <r>
    <n v="4.5143929883130755E-2"/>
    <x v="1"/>
    <x v="1"/>
    <s v="A13"/>
    <x v="22"/>
    <x v="0"/>
    <x v="1"/>
    <x v="0"/>
    <n v="2022"/>
    <n v="1840"/>
    <n v="3862"/>
  </r>
  <r>
    <n v="4.5161463776145952E-2"/>
    <x v="1"/>
    <x v="1"/>
    <s v="A14"/>
    <x v="23"/>
    <x v="0"/>
    <x v="2"/>
    <x v="0"/>
    <n v="2023"/>
    <n v="1840.5"/>
    <n v="3863.5"/>
  </r>
  <r>
    <n v="5.0544368931811856E-2"/>
    <x v="1"/>
    <x v="1"/>
    <s v="A15"/>
    <x v="24"/>
    <x v="2"/>
    <x v="3"/>
    <x v="0"/>
    <n v="2024"/>
    <n v="2300"/>
    <n v="4324"/>
  </r>
  <r>
    <n v="5.2065141919330066E-2"/>
    <x v="1"/>
    <x v="1"/>
    <s v="A16"/>
    <x v="25"/>
    <x v="0"/>
    <x v="4"/>
    <x v="0"/>
    <n v="2025"/>
    <n v="2429.1"/>
    <n v="4454.1000000000004"/>
  </r>
  <r>
    <n v="6.2806404780440583E-2"/>
    <x v="1"/>
    <x v="1"/>
    <s v="A17"/>
    <x v="26"/>
    <x v="0"/>
    <x v="5"/>
    <x v="0"/>
    <n v="2026"/>
    <n v="3347"/>
    <n v="5373"/>
  </r>
  <r>
    <n v="6.3233062843810417E-2"/>
    <x v="1"/>
    <x v="1"/>
    <s v="A18"/>
    <x v="27"/>
    <x v="2"/>
    <x v="6"/>
    <x v="0"/>
    <n v="2027"/>
    <n v="3382.5"/>
    <n v="5409.5"/>
  </r>
  <r>
    <n v="6.5787166593024318E-2"/>
    <x v="1"/>
    <x v="1"/>
    <s v="A18"/>
    <x v="28"/>
    <x v="0"/>
    <x v="0"/>
    <x v="0"/>
    <n v="2028"/>
    <n v="3600"/>
    <n v="5628"/>
  </r>
  <r>
    <n v="6.581054511704458E-2"/>
    <x v="1"/>
    <x v="1"/>
    <s v="A18"/>
    <x v="29"/>
    <x v="0"/>
    <x v="1"/>
    <x v="0"/>
    <n v="2029"/>
    <n v="3601"/>
    <n v="5630"/>
  </r>
  <r>
    <n v="6.5833923641064843E-2"/>
    <x v="1"/>
    <x v="1"/>
    <s v="A18"/>
    <x v="30"/>
    <x v="2"/>
    <x v="2"/>
    <x v="0"/>
    <n v="2030"/>
    <n v="3602"/>
    <n v="5632"/>
  </r>
  <r>
    <n v="6.5857302165085105E-2"/>
    <x v="1"/>
    <x v="1"/>
    <s v="A18"/>
    <x v="31"/>
    <x v="0"/>
    <x v="3"/>
    <x v="0"/>
    <n v="2031"/>
    <n v="3603"/>
    <n v="5634"/>
  </r>
  <r>
    <n v="6.5880680689105367E-2"/>
    <x v="1"/>
    <x v="1"/>
    <s v="A18"/>
    <x v="32"/>
    <x v="0"/>
    <x v="4"/>
    <x v="0"/>
    <n v="2032"/>
    <n v="3604"/>
    <n v="5636"/>
  </r>
  <r>
    <n v="6.5904059213125629E-2"/>
    <x v="1"/>
    <x v="1"/>
    <s v="A18"/>
    <x v="33"/>
    <x v="2"/>
    <x v="5"/>
    <x v="0"/>
    <n v="2033"/>
    <n v="3605"/>
    <n v="5638"/>
  </r>
  <r>
    <n v="6.5927437737145905E-2"/>
    <x v="1"/>
    <x v="1"/>
    <s v="A18"/>
    <x v="34"/>
    <x v="0"/>
    <x v="6"/>
    <x v="0"/>
    <n v="2034"/>
    <n v="3606"/>
    <n v="5640"/>
  </r>
  <r>
    <n v="0.13410505841124226"/>
    <x v="1"/>
    <x v="1"/>
    <s v="A20"/>
    <x v="35"/>
    <x v="0"/>
    <x v="0"/>
    <x v="0"/>
    <n v="2034"/>
    <n v="9438.5"/>
    <n v="11472.5"/>
  </r>
  <r>
    <n v="0.12446384910932588"/>
    <x v="2"/>
    <x v="2"/>
    <s v="A21"/>
    <x v="36"/>
    <x v="1"/>
    <x v="1"/>
    <x v="0"/>
    <n v="2034"/>
    <n v="15783"/>
    <n v="17817"/>
  </r>
  <r>
    <n v="2.3653510303877051E-2"/>
    <x v="2"/>
    <x v="2"/>
    <s v="A22"/>
    <x v="37"/>
    <x v="3"/>
    <x v="2"/>
    <x v="0"/>
    <n v="2034"/>
    <n v="1352"/>
    <n v="3386"/>
  </r>
  <r>
    <n v="2.1423681453021308E-2"/>
    <x v="2"/>
    <x v="2"/>
    <s v="A23"/>
    <x v="38"/>
    <x v="2"/>
    <x v="3"/>
    <x v="0"/>
    <n v="2034"/>
    <n v="1032.8"/>
    <n v="3066.8"/>
  </r>
  <r>
    <n v="5.7596926301082783E-2"/>
    <x v="2"/>
    <x v="2"/>
    <s v="A24"/>
    <x v="39"/>
    <x v="0"/>
    <x v="4"/>
    <x v="0"/>
    <n v="3000"/>
    <n v="5245"/>
    <n v="8245"/>
  </r>
  <r>
    <n v="2.9067411805798114E-2"/>
    <x v="2"/>
    <x v="2"/>
    <s v="A25"/>
    <x v="40"/>
    <x v="2"/>
    <x v="5"/>
    <x v="0"/>
    <n v="3001"/>
    <n v="1160"/>
    <n v="4161"/>
  </r>
  <r>
    <n v="5.7750611246943764E-2"/>
    <x v="2"/>
    <x v="2"/>
    <s v="A26"/>
    <x v="41"/>
    <x v="2"/>
    <x v="6"/>
    <x v="0"/>
    <n v="3002"/>
    <n v="5265"/>
    <n v="8267"/>
  </r>
  <r>
    <n v="3.7534055186866921E-2"/>
    <x v="2"/>
    <x v="2"/>
    <s v="A27"/>
    <x v="42"/>
    <x v="3"/>
    <x v="0"/>
    <x v="0"/>
    <n v="3003"/>
    <n v="2370"/>
    <n v="5373"/>
  </r>
  <r>
    <n v="2.8482011875654908E-2"/>
    <x v="2"/>
    <x v="2"/>
    <s v="A28"/>
    <x v="43"/>
    <x v="3"/>
    <x v="1"/>
    <x v="0"/>
    <n v="3004"/>
    <n v="1073.2"/>
    <n v="4077.2"/>
  </r>
  <r>
    <n v="2.8536500174641984E-2"/>
    <x v="2"/>
    <x v="2"/>
    <s v="A29"/>
    <x v="44"/>
    <x v="1"/>
    <x v="2"/>
    <x v="0"/>
    <n v="3005"/>
    <n v="1080"/>
    <n v="4085"/>
  </r>
  <r>
    <n v="6.5665385958784489E-2"/>
    <x v="2"/>
    <x v="2"/>
    <s v="A30"/>
    <x v="45"/>
    <x v="0"/>
    <x v="3"/>
    <x v="0"/>
    <n v="3006"/>
    <n v="6394"/>
    <n v="9400"/>
  </r>
  <r>
    <n v="6.5679357317499132E-2"/>
    <x v="2"/>
    <x v="2"/>
    <s v="A31"/>
    <x v="46"/>
    <x v="2"/>
    <x v="4"/>
    <x v="0"/>
    <n v="3007"/>
    <n v="6395"/>
    <n v="9402"/>
  </r>
  <r>
    <n v="6.5693328676213761E-2"/>
    <x v="2"/>
    <x v="2"/>
    <s v="A32"/>
    <x v="47"/>
    <x v="0"/>
    <x v="5"/>
    <x v="0"/>
    <n v="3008"/>
    <n v="6396"/>
    <n v="9404"/>
  </r>
  <r>
    <n v="6.5707300034928404E-2"/>
    <x v="2"/>
    <x v="2"/>
    <s v="A33"/>
    <x v="48"/>
    <x v="2"/>
    <x v="6"/>
    <x v="0"/>
    <n v="3009"/>
    <n v="6397"/>
    <n v="9406"/>
  </r>
  <r>
    <n v="6.5721271393643033E-2"/>
    <x v="2"/>
    <x v="2"/>
    <s v="A34"/>
    <x v="49"/>
    <x v="2"/>
    <x v="0"/>
    <x v="0"/>
    <n v="3010"/>
    <n v="6398"/>
    <n v="9408"/>
  </r>
  <r>
    <n v="6.5735242752357662E-2"/>
    <x v="2"/>
    <x v="2"/>
    <s v="A35"/>
    <x v="50"/>
    <x v="3"/>
    <x v="1"/>
    <x v="0"/>
    <n v="3011"/>
    <n v="6399"/>
    <n v="9410"/>
  </r>
  <r>
    <n v="6.5749214111072304E-2"/>
    <x v="2"/>
    <x v="2"/>
    <s v="A36"/>
    <x v="51"/>
    <x v="3"/>
    <x v="2"/>
    <x v="0"/>
    <n v="3012"/>
    <n v="6400"/>
    <n v="9412"/>
  </r>
  <r>
    <n v="6.5763185469786933E-2"/>
    <x v="2"/>
    <x v="2"/>
    <s v="A37"/>
    <x v="52"/>
    <x v="1"/>
    <x v="3"/>
    <x v="0"/>
    <n v="3013"/>
    <n v="6401"/>
    <n v="9414"/>
  </r>
  <r>
    <n v="6.5777156828501576E-2"/>
    <x v="2"/>
    <x v="2"/>
    <s v="A38"/>
    <x v="53"/>
    <x v="0"/>
    <x v="4"/>
    <x v="0"/>
    <n v="3014"/>
    <n v="6402"/>
    <n v="9416"/>
  </r>
  <r>
    <n v="0.10921523654369683"/>
    <x v="3"/>
    <x v="3"/>
    <s v="A31"/>
    <x v="54"/>
    <x v="0"/>
    <x v="5"/>
    <x v="0"/>
    <n v="3014"/>
    <n v="3100"/>
    <n v="6114"/>
  </r>
  <r>
    <n v="9.1352096775346031E-2"/>
    <x v="3"/>
    <x v="3"/>
    <s v="A32"/>
    <x v="55"/>
    <x v="0"/>
    <x v="6"/>
    <x v="0"/>
    <n v="3014"/>
    <n v="2100"/>
    <n v="5114"/>
  </r>
  <r>
    <n v="5.584017491586462E-2"/>
    <x v="3"/>
    <x v="3"/>
    <s v="A33"/>
    <x v="56"/>
    <x v="3"/>
    <x v="0"/>
    <x v="0"/>
    <n v="3014"/>
    <n v="112"/>
    <n v="3126"/>
  </r>
  <r>
    <n v="5.6018806313548129E-2"/>
    <x v="3"/>
    <x v="3"/>
    <s v="A34"/>
    <x v="57"/>
    <x v="0"/>
    <x v="1"/>
    <x v="0"/>
    <n v="3014"/>
    <n v="122"/>
    <n v="3136"/>
  </r>
  <r>
    <n v="5.616171143169494E-2"/>
    <x v="3"/>
    <x v="3"/>
    <s v="A35"/>
    <x v="58"/>
    <x v="2"/>
    <x v="2"/>
    <x v="0"/>
    <n v="3014"/>
    <n v="130"/>
    <n v="3144"/>
  </r>
  <r>
    <n v="5.7054868420112474E-2"/>
    <x v="3"/>
    <x v="3"/>
    <s v="A36"/>
    <x v="59"/>
    <x v="3"/>
    <x v="3"/>
    <x v="0"/>
    <n v="3014"/>
    <n v="180"/>
    <n v="3194"/>
  </r>
  <r>
    <n v="5.7072731559880831E-2"/>
    <x v="3"/>
    <x v="3"/>
    <s v="A37"/>
    <x v="60"/>
    <x v="3"/>
    <x v="3"/>
    <x v="0"/>
    <n v="3014"/>
    <n v="181"/>
    <n v="3195"/>
  </r>
  <r>
    <n v="5.709059469964918E-2"/>
    <x v="3"/>
    <x v="3"/>
    <s v="A38"/>
    <x v="61"/>
    <x v="3"/>
    <x v="3"/>
    <x v="0"/>
    <n v="3014"/>
    <n v="182"/>
    <n v="3196"/>
  </r>
  <r>
    <n v="5.710845783941753E-2"/>
    <x v="3"/>
    <x v="3"/>
    <s v="A39"/>
    <x v="62"/>
    <x v="3"/>
    <x v="3"/>
    <x v="0"/>
    <n v="3014"/>
    <n v="183"/>
    <n v="3197"/>
  </r>
  <r>
    <n v="5.7476438518645555E-2"/>
    <x v="3"/>
    <x v="3"/>
    <s v="A40"/>
    <x v="63"/>
    <x v="0"/>
    <x v="0"/>
    <x v="0"/>
    <n v="3014"/>
    <n v="203.6"/>
    <n v="3217.6"/>
  </r>
  <r>
    <n v="5.7512164798182254E-2"/>
    <x v="3"/>
    <x v="3"/>
    <s v="A40"/>
    <x v="64"/>
    <x v="2"/>
    <x v="1"/>
    <x v="0"/>
    <n v="3015"/>
    <n v="204.6"/>
    <n v="3219.6"/>
  </r>
  <r>
    <n v="5.754789107771896E-2"/>
    <x v="3"/>
    <x v="3"/>
    <s v="A40"/>
    <x v="65"/>
    <x v="3"/>
    <x v="2"/>
    <x v="0"/>
    <n v="3016"/>
    <n v="205.6"/>
    <n v="3221.6"/>
  </r>
  <r>
    <n v="5.7583617357255659E-2"/>
    <x v="3"/>
    <x v="3"/>
    <s v="A40"/>
    <x v="66"/>
    <x v="3"/>
    <x v="3"/>
    <x v="0"/>
    <n v="3017"/>
    <n v="206.6"/>
    <n v="3223.6"/>
  </r>
  <r>
    <n v="5.7619343636792358E-2"/>
    <x v="3"/>
    <x v="3"/>
    <s v="A40"/>
    <x v="67"/>
    <x v="3"/>
    <x v="4"/>
    <x v="0"/>
    <n v="3018"/>
    <n v="207.6"/>
    <n v="3225.6"/>
  </r>
  <r>
    <n v="5.7655069916329064E-2"/>
    <x v="3"/>
    <x v="3"/>
    <s v="A40"/>
    <x v="68"/>
    <x v="3"/>
    <x v="5"/>
    <x v="0"/>
    <n v="3019"/>
    <n v="208.6"/>
    <n v="3227.6"/>
  </r>
  <r>
    <n v="5.7690796195865764E-2"/>
    <x v="3"/>
    <x v="3"/>
    <s v="A40"/>
    <x v="69"/>
    <x v="0"/>
    <x v="6"/>
    <x v="0"/>
    <n v="3020"/>
    <n v="209.6"/>
    <n v="3229.6"/>
  </r>
  <r>
    <n v="8.1056512171441886E-2"/>
    <x v="4"/>
    <x v="4"/>
    <s v="A41"/>
    <x v="70"/>
    <x v="0"/>
    <x v="0"/>
    <x v="0"/>
    <n v="3021"/>
    <n v="230"/>
    <n v="3251"/>
  </r>
  <r>
    <n v="8.1330772901643617E-2"/>
    <x v="4"/>
    <x v="4"/>
    <s v="A42"/>
    <x v="71"/>
    <x v="0"/>
    <x v="1"/>
    <x v="0"/>
    <n v="3022"/>
    <n v="240"/>
    <n v="3262"/>
  </r>
  <r>
    <n v="8.2851673314580543E-2"/>
    <x v="4"/>
    <x v="4"/>
    <s v="A43"/>
    <x v="72"/>
    <x v="0"/>
    <x v="2"/>
    <x v="0"/>
    <n v="3023"/>
    <n v="300"/>
    <n v="3323"/>
  </r>
  <r>
    <n v="8.2876606108235246E-2"/>
    <x v="4"/>
    <x v="4"/>
    <s v="A44"/>
    <x v="73"/>
    <x v="0"/>
    <x v="3"/>
    <x v="0"/>
    <n v="3024"/>
    <n v="300"/>
    <n v="3324"/>
  </r>
  <r>
    <n v="8.3023709590798009E-2"/>
    <x v="4"/>
    <x v="4"/>
    <s v="A45"/>
    <x v="74"/>
    <x v="0"/>
    <x v="4"/>
    <x v="0"/>
    <n v="3025"/>
    <n v="304.89999999999998"/>
    <n v="3329.9"/>
  </r>
  <r>
    <n v="8.3049141040325805E-2"/>
    <x v="4"/>
    <x v="4"/>
    <s v="A46"/>
    <x v="75"/>
    <x v="3"/>
    <x v="5"/>
    <x v="0"/>
    <n v="3026"/>
    <n v="304.92"/>
    <n v="3330.92"/>
  </r>
  <r>
    <n v="8.4073380203661036E-2"/>
    <x v="4"/>
    <x v="4"/>
    <s v="A47"/>
    <x v="76"/>
    <x v="0"/>
    <x v="6"/>
    <x v="0"/>
    <n v="3027"/>
    <n v="345"/>
    <n v="3372"/>
  </r>
  <r>
    <n v="8.4247909759243955E-2"/>
    <x v="4"/>
    <x v="4"/>
    <s v="A48"/>
    <x v="77"/>
    <x v="3"/>
    <x v="0"/>
    <x v="0"/>
    <n v="3028"/>
    <n v="351"/>
    <n v="3379"/>
  </r>
  <r>
    <n v="8.4297775346553361E-2"/>
    <x v="4"/>
    <x v="4"/>
    <s v="A48"/>
    <x v="78"/>
    <x v="0"/>
    <x v="1"/>
    <x v="0"/>
    <n v="3029"/>
    <n v="352"/>
    <n v="3381"/>
  </r>
  <r>
    <n v="8.434764093386278E-2"/>
    <x v="4"/>
    <x v="4"/>
    <s v="A48"/>
    <x v="79"/>
    <x v="3"/>
    <x v="2"/>
    <x v="0"/>
    <n v="3030"/>
    <n v="353"/>
    <n v="3383"/>
  </r>
  <r>
    <n v="8.4397506521172186E-2"/>
    <x v="4"/>
    <x v="4"/>
    <s v="A48"/>
    <x v="80"/>
    <x v="0"/>
    <x v="3"/>
    <x v="0"/>
    <n v="3031"/>
    <n v="354"/>
    <n v="3385"/>
  </r>
  <r>
    <n v="8.4447372108481591E-2"/>
    <x v="4"/>
    <x v="4"/>
    <s v="A48"/>
    <x v="81"/>
    <x v="3"/>
    <x v="4"/>
    <x v="0"/>
    <n v="3032"/>
    <n v="355"/>
    <n v="3387"/>
  </r>
  <r>
    <n v="5.1877971329516263E-2"/>
    <x v="5"/>
    <x v="5"/>
    <s v="A49"/>
    <x v="82"/>
    <x v="3"/>
    <x v="5"/>
    <x v="0"/>
    <n v="3033"/>
    <n v="384.7"/>
    <n v="3417.7"/>
  </r>
  <r>
    <n v="5.2125392382467405E-2"/>
    <x v="5"/>
    <x v="5"/>
    <s v="A50"/>
    <x v="83"/>
    <x v="3"/>
    <x v="6"/>
    <x v="0"/>
    <n v="3034"/>
    <n v="400"/>
    <n v="3434"/>
  </r>
  <r>
    <n v="5.2444155702220413E-2"/>
    <x v="5"/>
    <x v="5"/>
    <s v="A51"/>
    <x v="84"/>
    <x v="2"/>
    <x v="2"/>
    <x v="0"/>
    <n v="3035"/>
    <n v="420"/>
    <n v="3455"/>
  </r>
  <r>
    <n v="5.3066503136023895E-2"/>
    <x v="5"/>
    <x v="5"/>
    <s v="A52"/>
    <x v="85"/>
    <x v="3"/>
    <x v="2"/>
    <x v="0"/>
    <n v="3036"/>
    <n v="460"/>
    <n v="3496"/>
  </r>
  <r>
    <n v="5.3203115987346609E-2"/>
    <x v="5"/>
    <x v="5"/>
    <s v="A53"/>
    <x v="86"/>
    <x v="2"/>
    <x v="2"/>
    <x v="0"/>
    <n v="3037"/>
    <n v="468"/>
    <n v="3505"/>
  </r>
  <r>
    <n v="5.3658492158422326E-2"/>
    <x v="5"/>
    <x v="5"/>
    <s v="A54"/>
    <x v="87"/>
    <x v="3"/>
    <x v="2"/>
    <x v="0"/>
    <n v="3038"/>
    <n v="497"/>
    <n v="3535"/>
  </r>
  <r>
    <n v="5.3719208981232426E-2"/>
    <x v="5"/>
    <x v="5"/>
    <s v="A55"/>
    <x v="88"/>
    <x v="1"/>
    <x v="2"/>
    <x v="0"/>
    <n v="3039"/>
    <n v="500"/>
    <n v="3539"/>
  </r>
  <r>
    <n v="5.3734388186934948E-2"/>
    <x v="5"/>
    <x v="5"/>
    <s v="A56"/>
    <x v="89"/>
    <x v="1"/>
    <x v="2"/>
    <x v="0"/>
    <n v="3040"/>
    <n v="500"/>
    <n v="3540"/>
  </r>
  <r>
    <n v="5.4584423706276294E-2"/>
    <x v="5"/>
    <x v="5"/>
    <s v="A57"/>
    <x v="90"/>
    <x v="1"/>
    <x v="2"/>
    <x v="0"/>
    <n v="3041"/>
    <n v="555"/>
    <n v="3596"/>
  </r>
  <r>
    <n v="5.5130875111567154E-2"/>
    <x v="5"/>
    <x v="5"/>
    <s v="A58"/>
    <x v="91"/>
    <x v="2"/>
    <x v="0"/>
    <x v="0"/>
    <n v="3042"/>
    <n v="590"/>
    <n v="3632"/>
  </r>
  <r>
    <n v="5.6815766944547319E-2"/>
    <x v="5"/>
    <x v="5"/>
    <s v="A59"/>
    <x v="92"/>
    <x v="2"/>
    <x v="1"/>
    <x v="0"/>
    <n v="3043"/>
    <n v="700"/>
    <n v="3743"/>
  </r>
  <r>
    <n v="5.7134530264300327E-2"/>
    <x v="5"/>
    <x v="5"/>
    <s v="A60"/>
    <x v="93"/>
    <x v="2"/>
    <x v="2"/>
    <x v="0"/>
    <n v="3044"/>
    <n v="720"/>
    <n v="3764"/>
  </r>
  <r>
    <n v="5.7605085641078566E-2"/>
    <x v="5"/>
    <x v="5"/>
    <s v="A61"/>
    <x v="94"/>
    <x v="2"/>
    <x v="3"/>
    <x v="0"/>
    <n v="3045"/>
    <n v="750"/>
    <n v="3795"/>
  </r>
  <r>
    <n v="5.7802415315211381E-2"/>
    <x v="5"/>
    <x v="5"/>
    <s v="A62"/>
    <x v="95"/>
    <x v="2"/>
    <x v="4"/>
    <x v="0"/>
    <n v="3046"/>
    <n v="762"/>
    <n v="3808"/>
  </r>
  <r>
    <n v="5.8060461812154289E-2"/>
    <x v="5"/>
    <x v="5"/>
    <s v="A63"/>
    <x v="96"/>
    <x v="0"/>
    <x v="5"/>
    <x v="0"/>
    <n v="3047"/>
    <n v="778"/>
    <n v="3825"/>
  </r>
  <r>
    <n v="5.9031930977115822E-2"/>
    <x v="5"/>
    <x v="5"/>
    <s v="A64"/>
    <x v="97"/>
    <x v="3"/>
    <x v="6"/>
    <x v="0"/>
    <n v="3048"/>
    <n v="841"/>
    <n v="3889"/>
  </r>
  <r>
    <n v="5.9516147639026344E-2"/>
    <x v="5"/>
    <x v="5"/>
    <s v="A65"/>
    <x v="98"/>
    <x v="3"/>
    <x v="0"/>
    <x v="0"/>
    <n v="3049"/>
    <n v="871.9"/>
    <n v="3920.9"/>
  </r>
  <r>
    <n v="6.0489134724558129E-2"/>
    <x v="5"/>
    <x v="5"/>
    <s v="A66"/>
    <x v="99"/>
    <x v="2"/>
    <x v="1"/>
    <x v="0"/>
    <n v="3050"/>
    <n v="935"/>
    <n v="3985"/>
  </r>
  <r>
    <n v="4.5240506438261031E-2"/>
    <x v="6"/>
    <x v="6"/>
    <s v="A67"/>
    <x v="100"/>
    <x v="2"/>
    <x v="2"/>
    <x v="0"/>
    <n v="3051"/>
    <n v="936.51"/>
    <n v="3987.51"/>
  </r>
  <r>
    <n v="4.5291447971676065E-2"/>
    <x v="6"/>
    <x v="6"/>
    <s v="A68"/>
    <x v="101"/>
    <x v="2"/>
    <x v="3"/>
    <x v="0"/>
    <n v="3052"/>
    <n v="940"/>
    <n v="3992"/>
  </r>
  <r>
    <n v="4.5983526710722214E-2"/>
    <x v="6"/>
    <x v="6"/>
    <s v="A69"/>
    <x v="102"/>
    <x v="0"/>
    <x v="4"/>
    <x v="0"/>
    <n v="3053"/>
    <n v="1000"/>
    <n v="4053"/>
  </r>
  <r>
    <n v="4.5994872263821332E-2"/>
    <x v="6"/>
    <x v="6"/>
    <s v="A70"/>
    <x v="103"/>
    <x v="0"/>
    <x v="5"/>
    <x v="0"/>
    <n v="3054"/>
    <n v="1000"/>
    <n v="4054"/>
  </r>
  <r>
    <n v="4.600621781692045E-2"/>
    <x v="6"/>
    <x v="6"/>
    <s v="A71"/>
    <x v="104"/>
    <x v="0"/>
    <x v="6"/>
    <x v="0"/>
    <n v="3055"/>
    <n v="1000"/>
    <n v="4055"/>
  </r>
  <r>
    <n v="4.6017563370019568E-2"/>
    <x v="6"/>
    <x v="6"/>
    <s v="A72"/>
    <x v="105"/>
    <x v="0"/>
    <x v="0"/>
    <x v="0"/>
    <n v="3056"/>
    <n v="1000"/>
    <n v="4056"/>
  </r>
  <r>
    <n v="4.6369275516092205E-2"/>
    <x v="6"/>
    <x v="6"/>
    <s v="A73"/>
    <x v="106"/>
    <x v="2"/>
    <x v="6"/>
    <x v="0"/>
    <n v="3057"/>
    <n v="1030"/>
    <n v="4087"/>
  </r>
  <r>
    <n v="4.6698296555966599E-2"/>
    <x v="6"/>
    <x v="6"/>
    <s v="A74"/>
    <x v="107"/>
    <x v="0"/>
    <x v="6"/>
    <x v="0"/>
    <n v="3058"/>
    <n v="1058"/>
    <n v="4116"/>
  </r>
  <r>
    <n v="4.6840683247360529E-2"/>
    <x v="6"/>
    <x v="6"/>
    <s v="A75"/>
    <x v="108"/>
    <x v="3"/>
    <x v="6"/>
    <x v="0"/>
    <n v="3059"/>
    <n v="1069.55"/>
    <n v="4128.55"/>
  </r>
  <r>
    <n v="4.7777031744630667E-2"/>
    <x v="6"/>
    <x v="6"/>
    <s v="A76"/>
    <x v="109"/>
    <x v="0"/>
    <x v="6"/>
    <x v="0"/>
    <n v="3060"/>
    <n v="1151.08"/>
    <n v="4211.08"/>
  </r>
  <r>
    <n v="4.8003035162365086E-2"/>
    <x v="6"/>
    <x v="6"/>
    <s v="A77"/>
    <x v="110"/>
    <x v="2"/>
    <x v="6"/>
    <x v="0"/>
    <n v="3061"/>
    <n v="1170"/>
    <n v="4231"/>
  </r>
  <r>
    <n v="4.8695113901411236E-2"/>
    <x v="6"/>
    <x v="6"/>
    <s v="A78"/>
    <x v="111"/>
    <x v="2"/>
    <x v="6"/>
    <x v="0"/>
    <n v="3062"/>
    <n v="1230"/>
    <n v="4292"/>
  </r>
  <r>
    <n v="4.8918394386401873E-2"/>
    <x v="6"/>
    <x v="6"/>
    <s v="A79"/>
    <x v="112"/>
    <x v="2"/>
    <x v="0"/>
    <x v="0"/>
    <n v="3063"/>
    <n v="1248.68"/>
    <n v="4311.68"/>
  </r>
  <r>
    <n v="4.8941085492600102E-2"/>
    <x v="6"/>
    <x v="6"/>
    <s v="A80"/>
    <x v="113"/>
    <x v="0"/>
    <x v="1"/>
    <x v="0"/>
    <n v="3064"/>
    <n v="1249.68"/>
    <n v="4313.68"/>
  </r>
  <r>
    <n v="4.8963776598798338E-2"/>
    <x v="6"/>
    <x v="6"/>
    <s v="A81"/>
    <x v="114"/>
    <x v="2"/>
    <x v="2"/>
    <x v="0"/>
    <n v="3065"/>
    <n v="1250.68"/>
    <n v="4315.68"/>
  </r>
  <r>
    <n v="4.8986467704996574E-2"/>
    <x v="6"/>
    <x v="6"/>
    <s v="A82"/>
    <x v="115"/>
    <x v="0"/>
    <x v="3"/>
    <x v="0"/>
    <n v="3066"/>
    <n v="1251.68"/>
    <n v="4317.68"/>
  </r>
  <r>
    <n v="4.900915881119481E-2"/>
    <x v="6"/>
    <x v="6"/>
    <s v="A83"/>
    <x v="116"/>
    <x v="3"/>
    <x v="4"/>
    <x v="0"/>
    <n v="3067"/>
    <n v="1252.68"/>
    <n v="4319.68"/>
  </r>
  <r>
    <n v="4.9031849917393039E-2"/>
    <x v="6"/>
    <x v="6"/>
    <s v="A84"/>
    <x v="117"/>
    <x v="0"/>
    <x v="5"/>
    <x v="0"/>
    <n v="3068"/>
    <n v="1253.68"/>
    <n v="4321.68"/>
  </r>
  <r>
    <n v="4.9054541023591275E-2"/>
    <x v="6"/>
    <x v="6"/>
    <s v="A85"/>
    <x v="118"/>
    <x v="2"/>
    <x v="6"/>
    <x v="0"/>
    <n v="3069"/>
    <n v="1254.68"/>
    <n v="4323.68"/>
  </r>
  <r>
    <n v="4.9077232129789511E-2"/>
    <x v="6"/>
    <x v="6"/>
    <s v="A86"/>
    <x v="119"/>
    <x v="2"/>
    <x v="0"/>
    <x v="0"/>
    <n v="3070"/>
    <n v="1255.68"/>
    <n v="4325.68"/>
  </r>
  <r>
    <n v="4.9099923235987747E-2"/>
    <x v="6"/>
    <x v="6"/>
    <s v="A87"/>
    <x v="120"/>
    <x v="2"/>
    <x v="1"/>
    <x v="0"/>
    <n v="3071"/>
    <n v="1256.68"/>
    <n v="4327.68"/>
  </r>
  <r>
    <n v="4.2807776763720926E-2"/>
    <x v="7"/>
    <x v="7"/>
    <s v="A80"/>
    <x v="121"/>
    <x v="2"/>
    <x v="2"/>
    <x v="0"/>
    <n v="3072"/>
    <n v="1384.9"/>
    <n v="4456.8999999999996"/>
  </r>
  <r>
    <n v="4.3212716490517236E-2"/>
    <x v="7"/>
    <x v="7"/>
    <s v="A81"/>
    <x v="122"/>
    <x v="2"/>
    <x v="3"/>
    <x v="0"/>
    <n v="3073"/>
    <n v="1426.06"/>
    <n v="4499.0599999999995"/>
  </r>
  <r>
    <n v="4.4786372203000809E-2"/>
    <x v="7"/>
    <x v="7"/>
    <s v="A82"/>
    <x v="123"/>
    <x v="1"/>
    <x v="4"/>
    <x v="0"/>
    <n v="3074"/>
    <n v="1588.9"/>
    <n v="4662.8999999999996"/>
  </r>
  <r>
    <n v="4.4900669706532031E-2"/>
    <x v="7"/>
    <x v="7"/>
    <s v="A83"/>
    <x v="124"/>
    <x v="1"/>
    <x v="5"/>
    <x v="0"/>
    <n v="3075"/>
    <n v="1599.8"/>
    <n v="4674.8"/>
  </r>
  <r>
    <n v="4.5153276794168251E-2"/>
    <x v="7"/>
    <x v="7"/>
    <s v="A84"/>
    <x v="125"/>
    <x v="1"/>
    <x v="6"/>
    <x v="0"/>
    <n v="3076"/>
    <n v="1625.1"/>
    <n v="4701.1000000000004"/>
  </r>
  <r>
    <n v="4.5305993626617524E-2"/>
    <x v="7"/>
    <x v="7"/>
    <s v="A85"/>
    <x v="126"/>
    <x v="1"/>
    <x v="0"/>
    <x v="0"/>
    <n v="3077"/>
    <n v="1640"/>
    <n v="4717"/>
  </r>
  <r>
    <n v="4.5344412955535575E-2"/>
    <x v="7"/>
    <x v="7"/>
    <s v="A86"/>
    <x v="127"/>
    <x v="1"/>
    <x v="1"/>
    <x v="0"/>
    <n v="3078"/>
    <n v="1643"/>
    <n v="4721"/>
  </r>
  <r>
    <n v="4.8682092155291692E-2"/>
    <x v="7"/>
    <x v="7"/>
    <s v="A87"/>
    <x v="128"/>
    <x v="2"/>
    <x v="2"/>
    <x v="0"/>
    <n v="3079"/>
    <n v="1989.5"/>
    <n v="5068.5"/>
  </r>
  <r>
    <n v="4.909990235727555E-2"/>
    <x v="7"/>
    <x v="7"/>
    <s v="A88"/>
    <x v="129"/>
    <x v="2"/>
    <x v="3"/>
    <x v="0"/>
    <n v="3080"/>
    <n v="2032"/>
    <n v="5112"/>
  </r>
  <r>
    <n v="5.3604568672917616E-2"/>
    <x v="7"/>
    <x v="7"/>
    <s v="A89"/>
    <x v="130"/>
    <x v="1"/>
    <x v="4"/>
    <x v="0"/>
    <n v="3081"/>
    <n v="2500"/>
    <n v="5581"/>
  </r>
  <r>
    <n v="5.3623778337376644E-2"/>
    <x v="7"/>
    <x v="7"/>
    <s v="A90"/>
    <x v="131"/>
    <x v="2"/>
    <x v="5"/>
    <x v="0"/>
    <n v="3082"/>
    <n v="2501"/>
    <n v="5583"/>
  </r>
  <r>
    <n v="5.3642988001835673E-2"/>
    <x v="7"/>
    <x v="7"/>
    <s v="A91"/>
    <x v="132"/>
    <x v="2"/>
    <x v="6"/>
    <x v="0"/>
    <n v="3083"/>
    <n v="2502"/>
    <n v="5585"/>
  </r>
  <r>
    <n v="5.3662197666294702E-2"/>
    <x v="7"/>
    <x v="7"/>
    <s v="A92"/>
    <x v="133"/>
    <x v="1"/>
    <x v="0"/>
    <x v="0"/>
    <n v="3084"/>
    <n v="2503"/>
    <n v="5587"/>
  </r>
  <r>
    <n v="5.3681407330753723E-2"/>
    <x v="7"/>
    <x v="7"/>
    <s v="A93"/>
    <x v="134"/>
    <x v="1"/>
    <x v="1"/>
    <x v="0"/>
    <n v="3085"/>
    <n v="2504"/>
    <n v="5589"/>
  </r>
  <r>
    <n v="5.3700616995212752E-2"/>
    <x v="7"/>
    <x v="7"/>
    <s v="A94"/>
    <x v="135"/>
    <x v="1"/>
    <x v="2"/>
    <x v="0"/>
    <n v="3086"/>
    <n v="2505"/>
    <n v="5591"/>
  </r>
  <r>
    <n v="5.3719826659671781E-2"/>
    <x v="7"/>
    <x v="7"/>
    <s v="A95"/>
    <x v="136"/>
    <x v="1"/>
    <x v="3"/>
    <x v="0"/>
    <n v="3087"/>
    <n v="2506"/>
    <n v="5593"/>
  </r>
  <r>
    <n v="5.3739036324130809E-2"/>
    <x v="7"/>
    <x v="7"/>
    <s v="A96"/>
    <x v="137"/>
    <x v="1"/>
    <x v="1"/>
    <x v="0"/>
    <n v="3088"/>
    <n v="2507"/>
    <n v="5595"/>
  </r>
  <r>
    <n v="5.3758245988589838E-2"/>
    <x v="7"/>
    <x v="7"/>
    <s v="A97"/>
    <x v="138"/>
    <x v="2"/>
    <x v="1"/>
    <x v="0"/>
    <n v="3089"/>
    <n v="2508"/>
    <n v="5597"/>
  </r>
  <r>
    <n v="5.3777455653048867E-2"/>
    <x v="7"/>
    <x v="7"/>
    <s v="A98"/>
    <x v="139"/>
    <x v="2"/>
    <x v="6"/>
    <x v="0"/>
    <n v="3090"/>
    <n v="2509"/>
    <n v="5599"/>
  </r>
  <r>
    <n v="5.3796665317507895E-2"/>
    <x v="7"/>
    <x v="7"/>
    <s v="A99"/>
    <x v="140"/>
    <x v="1"/>
    <x v="0"/>
    <x v="0"/>
    <n v="3091"/>
    <n v="2510"/>
    <n v="5601"/>
  </r>
  <r>
    <n v="4.1260234266541934E-2"/>
    <x v="8"/>
    <x v="8"/>
    <s v="A90"/>
    <x v="141"/>
    <x v="3"/>
    <x v="1"/>
    <x v="0"/>
    <n v="3092"/>
    <n v="2825.7"/>
    <n v="5917.7"/>
  </r>
  <r>
    <n v="4.2586373908209518E-2"/>
    <x v="8"/>
    <x v="8"/>
    <s v="A91"/>
    <x v="142"/>
    <x v="1"/>
    <x v="2"/>
    <x v="0"/>
    <n v="3093"/>
    <n v="3014.9"/>
    <n v="6107.9"/>
  </r>
  <r>
    <n v="4.6672864149962273E-2"/>
    <x v="8"/>
    <x v="8"/>
    <s v="A92"/>
    <x v="143"/>
    <x v="2"/>
    <x v="3"/>
    <x v="0"/>
    <n v="3094"/>
    <n v="3600"/>
    <n v="6694"/>
  </r>
  <r>
    <n v="4.8788970255357181E-2"/>
    <x v="8"/>
    <x v="8"/>
    <s v="A93"/>
    <x v="144"/>
    <x v="2"/>
    <x v="4"/>
    <x v="0"/>
    <n v="3095"/>
    <n v="3902.5"/>
    <n v="6997.5"/>
  </r>
  <r>
    <n v="5.311252015965829E-2"/>
    <x v="8"/>
    <x v="8"/>
    <s v="A94"/>
    <x v="145"/>
    <x v="2"/>
    <x v="5"/>
    <x v="0"/>
    <n v="3096"/>
    <n v="4521.6000000000004"/>
    <n v="7617.6"/>
  </r>
  <r>
    <n v="5.3294498312379236E-2"/>
    <x v="8"/>
    <x v="8"/>
    <s v="A95"/>
    <x v="146"/>
    <x v="0"/>
    <x v="6"/>
    <x v="0"/>
    <n v="3097"/>
    <n v="4546.7"/>
    <n v="7643.7"/>
  </r>
  <r>
    <n v="5.7500912854009385E-2"/>
    <x v="8"/>
    <x v="8"/>
    <s v="A96"/>
    <x v="147"/>
    <x v="0"/>
    <x v="4"/>
    <x v="0"/>
    <n v="3098"/>
    <n v="5149"/>
    <n v="8247"/>
  </r>
  <r>
    <n v="6.6561472603468008E-2"/>
    <x v="8"/>
    <x v="8"/>
    <s v="A97"/>
    <x v="148"/>
    <x v="0"/>
    <x v="4"/>
    <x v="0"/>
    <n v="3099"/>
    <n v="6447.5"/>
    <n v="9546.5"/>
  </r>
  <r>
    <n v="8.3779046170925173E-2"/>
    <x v="8"/>
    <x v="8"/>
    <s v="A98"/>
    <x v="149"/>
    <x v="0"/>
    <x v="4"/>
    <x v="0"/>
    <n v="3100"/>
    <n v="8915.91"/>
    <n v="12015.91"/>
  </r>
  <r>
    <n v="8.4372322838167521E-2"/>
    <x v="8"/>
    <x v="8"/>
    <s v="A99"/>
    <x v="150"/>
    <x v="2"/>
    <x v="4"/>
    <x v="0"/>
    <n v="3101"/>
    <n v="9000"/>
    <n v="12101"/>
  </r>
  <r>
    <n v="8.4386267524199782E-2"/>
    <x v="8"/>
    <x v="8"/>
    <s v="A100"/>
    <x v="151"/>
    <x v="0"/>
    <x v="4"/>
    <x v="0"/>
    <n v="3102"/>
    <n v="9001"/>
    <n v="12103"/>
  </r>
  <r>
    <n v="8.4400212210232042E-2"/>
    <x v="8"/>
    <x v="8"/>
    <s v="A101"/>
    <x v="152"/>
    <x v="0"/>
    <x v="4"/>
    <x v="0"/>
    <n v="3103"/>
    <n v="9002"/>
    <n v="12105"/>
  </r>
  <r>
    <n v="8.4414156896264303E-2"/>
    <x v="8"/>
    <x v="8"/>
    <s v="A102"/>
    <x v="153"/>
    <x v="0"/>
    <x v="6"/>
    <x v="0"/>
    <n v="3104"/>
    <n v="9003"/>
    <n v="12107"/>
  </r>
  <r>
    <n v="8.442810158229655E-2"/>
    <x v="8"/>
    <x v="8"/>
    <s v="A103"/>
    <x v="154"/>
    <x v="0"/>
    <x v="0"/>
    <x v="0"/>
    <n v="3105"/>
    <n v="9004"/>
    <n v="12109"/>
  </r>
  <r>
    <n v="8.444204626832881E-2"/>
    <x v="8"/>
    <x v="8"/>
    <s v="A104"/>
    <x v="155"/>
    <x v="2"/>
    <x v="1"/>
    <x v="0"/>
    <n v="3106"/>
    <n v="9005"/>
    <n v="12111"/>
  </r>
  <r>
    <n v="0.12887854433925866"/>
    <x v="9"/>
    <x v="9"/>
    <s v="A100"/>
    <x v="156"/>
    <x v="2"/>
    <x v="2"/>
    <x v="0"/>
    <n v="7000"/>
    <n v="14097.66"/>
    <n v="21097.66"/>
  </r>
  <r>
    <n v="0.13917983104409062"/>
    <x v="9"/>
    <x v="9"/>
    <s v="A101"/>
    <x v="157"/>
    <x v="2"/>
    <x v="3"/>
    <x v="0"/>
    <n v="7001"/>
    <n v="15783"/>
    <n v="22784"/>
  </r>
  <r>
    <n v="0.23565532662178346"/>
    <x v="9"/>
    <x v="9"/>
    <s v="A102"/>
    <x v="158"/>
    <x v="2"/>
    <x v="4"/>
    <x v="0"/>
    <n v="7002"/>
    <n v="31575.22"/>
    <n v="38577.22"/>
  </r>
  <r>
    <n v="4.907151952072878E-2"/>
    <x v="9"/>
    <x v="9"/>
    <s v="A103"/>
    <x v="159"/>
    <x v="3"/>
    <x v="5"/>
    <x v="0"/>
    <n v="7003"/>
    <n v="1030.0999999999999"/>
    <n v="8033.1"/>
  </r>
  <r>
    <n v="4.9095343315544084E-2"/>
    <x v="9"/>
    <x v="9"/>
    <s v="A104"/>
    <x v="160"/>
    <x v="3"/>
    <x v="6"/>
    <x v="0"/>
    <n v="7004"/>
    <n v="1033"/>
    <n v="8037"/>
  </r>
  <r>
    <n v="5.0341511044344756E-2"/>
    <x v="9"/>
    <x v="9"/>
    <s v="A105"/>
    <x v="161"/>
    <x v="3"/>
    <x v="0"/>
    <x v="0"/>
    <n v="7005"/>
    <n v="1236"/>
    <n v="8241"/>
  </r>
  <r>
    <n v="4.9150321303579408E-2"/>
    <x v="9"/>
    <x v="9"/>
    <s v="A106"/>
    <x v="162"/>
    <x v="3"/>
    <x v="1"/>
    <x v="0"/>
    <n v="7006"/>
    <n v="1040"/>
    <n v="8046"/>
  </r>
  <r>
    <n v="4.9180253763731974E-2"/>
    <x v="9"/>
    <x v="9"/>
    <s v="A107"/>
    <x v="163"/>
    <x v="2"/>
    <x v="2"/>
    <x v="0"/>
    <n v="7007"/>
    <n v="1043.9000000000001"/>
    <n v="8050.9"/>
  </r>
  <r>
    <n v="4.9865035148038618E-2"/>
    <x v="9"/>
    <x v="9"/>
    <s v="A108"/>
    <x v="164"/>
    <x v="2"/>
    <x v="3"/>
    <x v="0"/>
    <n v="7008"/>
    <n v="1155"/>
    <n v="8163"/>
  </r>
  <r>
    <n v="4.9877252478713135E-2"/>
    <x v="9"/>
    <x v="9"/>
    <s v="A109"/>
    <x v="165"/>
    <x v="3"/>
    <x v="4"/>
    <x v="0"/>
    <n v="7009"/>
    <n v="1156"/>
    <n v="8165"/>
  </r>
  <r>
    <n v="4.9889469809387646E-2"/>
    <x v="9"/>
    <x v="9"/>
    <s v="A110"/>
    <x v="166"/>
    <x v="3"/>
    <x v="5"/>
    <x v="0"/>
    <n v="7010"/>
    <n v="1157"/>
    <n v="8167"/>
  </r>
  <r>
    <n v="4.9901687140062163E-2"/>
    <x v="9"/>
    <x v="9"/>
    <s v="A111"/>
    <x v="167"/>
    <x v="2"/>
    <x v="0"/>
    <x v="0"/>
    <n v="7011"/>
    <n v="1158"/>
    <n v="8169"/>
  </r>
  <r>
    <n v="4.9913904470736681E-2"/>
    <x v="9"/>
    <x v="9"/>
    <s v="A112"/>
    <x v="168"/>
    <x v="2"/>
    <x v="0"/>
    <x v="0"/>
    <n v="7012"/>
    <n v="1159"/>
    <n v="8171"/>
  </r>
  <r>
    <n v="5.8978636931754216E-2"/>
    <x v="10"/>
    <x v="10"/>
    <s v="A109"/>
    <x v="169"/>
    <x v="2"/>
    <x v="0"/>
    <x v="0"/>
    <n v="7013"/>
    <n v="1160"/>
    <n v="8173"/>
  </r>
  <r>
    <n v="5.9170589916262312E-2"/>
    <x v="10"/>
    <x v="10"/>
    <s v="A110"/>
    <x v="170"/>
    <x v="3"/>
    <x v="2"/>
    <x v="0"/>
    <n v="7014"/>
    <n v="1185.5999999999999"/>
    <n v="8199.6"/>
  </r>
  <r>
    <n v="0.13827831162195942"/>
    <x v="10"/>
    <x v="10"/>
    <s v="A111"/>
    <x v="171"/>
    <x v="0"/>
    <x v="3"/>
    <x v="0"/>
    <n v="7015"/>
    <n v="12147"/>
    <n v="19162"/>
  </r>
  <r>
    <n v="0.15995600957167061"/>
    <x v="10"/>
    <x v="10"/>
    <s v="A112"/>
    <x v="172"/>
    <x v="0"/>
    <x v="4"/>
    <x v="0"/>
    <n v="7016"/>
    <n v="15150"/>
    <n v="22166"/>
  </r>
  <r>
    <n v="0.13846593483989966"/>
    <x v="10"/>
    <x v="10"/>
    <s v="A113"/>
    <x v="173"/>
    <x v="0"/>
    <x v="5"/>
    <x v="0"/>
    <n v="7017"/>
    <n v="12171"/>
    <n v="19188"/>
  </r>
  <r>
    <n v="0.13132182000294423"/>
    <x v="10"/>
    <x v="10"/>
    <s v="A114"/>
    <x v="174"/>
    <x v="2"/>
    <x v="6"/>
    <x v="0"/>
    <n v="7018"/>
    <n v="11180"/>
    <n v="18198"/>
  </r>
  <r>
    <n v="5.2166470865000765E-2"/>
    <x v="10"/>
    <x v="10"/>
    <s v="A115"/>
    <x v="175"/>
    <x v="2"/>
    <x v="0"/>
    <x v="0"/>
    <n v="7019"/>
    <n v="210"/>
    <n v="7229"/>
  </r>
  <r>
    <n v="5.2303580139649405E-2"/>
    <x v="10"/>
    <x v="10"/>
    <s v="A116"/>
    <x v="176"/>
    <x v="2"/>
    <x v="1"/>
    <x v="0"/>
    <n v="7020"/>
    <n v="228"/>
    <n v="7248"/>
  </r>
  <r>
    <n v="5.2318012694875578E-2"/>
    <x v="10"/>
    <x v="10"/>
    <s v="A117"/>
    <x v="177"/>
    <x v="0"/>
    <x v="2"/>
    <x v="0"/>
    <n v="7021"/>
    <n v="229"/>
    <n v="7250"/>
  </r>
  <r>
    <n v="5.233244525010175E-2"/>
    <x v="10"/>
    <x v="10"/>
    <s v="A118"/>
    <x v="178"/>
    <x v="2"/>
    <x v="3"/>
    <x v="0"/>
    <n v="7022"/>
    <n v="230"/>
    <n v="7252"/>
  </r>
  <r>
    <n v="5.2346877805327922E-2"/>
    <x v="10"/>
    <x v="10"/>
    <s v="A119"/>
    <x v="179"/>
    <x v="2"/>
    <x v="4"/>
    <x v="0"/>
    <n v="7023"/>
    <n v="231"/>
    <n v="7254"/>
  </r>
  <r>
    <n v="5.2361310360554095E-2"/>
    <x v="10"/>
    <x v="10"/>
    <s v="A120"/>
    <x v="180"/>
    <x v="2"/>
    <x v="5"/>
    <x v="0"/>
    <n v="7024"/>
    <n v="232"/>
    <n v="7256"/>
  </r>
  <r>
    <n v="1.4543697823976602E-2"/>
    <x v="11"/>
    <x v="11"/>
    <s v="A117"/>
    <x v="181"/>
    <x v="0"/>
    <x v="6"/>
    <x v="0"/>
    <n v="1200"/>
    <n v="233"/>
    <n v="1433"/>
  </r>
  <r>
    <n v="1.4946922607330817E-2"/>
    <x v="11"/>
    <x v="11"/>
    <s v="A118"/>
    <x v="182"/>
    <x v="3"/>
    <x v="0"/>
    <x v="0"/>
    <n v="1200"/>
    <n v="272.73"/>
    <n v="1472.73"/>
  </r>
  <r>
    <n v="8.8297397814791651E-2"/>
    <x v="11"/>
    <x v="11"/>
    <s v="A119"/>
    <x v="183"/>
    <x v="3"/>
    <x v="1"/>
    <x v="0"/>
    <n v="8400"/>
    <n v="300"/>
    <n v="8700"/>
  </r>
  <r>
    <n v="7.4138554855773309E-2"/>
    <x v="11"/>
    <x v="11"/>
    <s v="A120"/>
    <x v="184"/>
    <x v="3"/>
    <x v="2"/>
    <x v="0"/>
    <n v="7000"/>
    <n v="304.92"/>
    <n v="7304.92"/>
  </r>
  <r>
    <n v="7.4220559795353025E-2"/>
    <x v="11"/>
    <x v="11"/>
    <s v="A121"/>
    <x v="185"/>
    <x v="3"/>
    <x v="3"/>
    <x v="0"/>
    <n v="7000"/>
    <n v="313"/>
    <n v="7313"/>
  </r>
  <r>
    <n v="7.5377560180512365E-2"/>
    <x v="11"/>
    <x v="11"/>
    <s v="A122"/>
    <x v="186"/>
    <x v="0"/>
    <x v="4"/>
    <x v="0"/>
    <n v="7000"/>
    <n v="427"/>
    <n v="7427"/>
  </r>
  <r>
    <n v="6.5918574575525482E-2"/>
    <x v="11"/>
    <x v="11"/>
    <s v="A123"/>
    <x v="187"/>
    <x v="2"/>
    <x v="5"/>
    <x v="0"/>
    <n v="6000"/>
    <n v="495"/>
    <n v="6495"/>
  </r>
  <r>
    <n v="6.6831995932230229E-2"/>
    <x v="11"/>
    <x v="11"/>
    <s v="A124"/>
    <x v="188"/>
    <x v="2"/>
    <x v="5"/>
    <x v="0"/>
    <n v="6000"/>
    <n v="585"/>
    <n v="6585"/>
  </r>
  <r>
    <n v="6.6984232825014353E-2"/>
    <x v="11"/>
    <x v="11"/>
    <s v="A125"/>
    <x v="189"/>
    <x v="2"/>
    <x v="5"/>
    <x v="0"/>
    <n v="6000"/>
    <n v="600"/>
    <n v="6600"/>
  </r>
  <r>
    <n v="6.8506601752855584E-2"/>
    <x v="11"/>
    <x v="11"/>
    <s v="A126"/>
    <x v="190"/>
    <x v="0"/>
    <x v="5"/>
    <x v="0"/>
    <n v="6000"/>
    <n v="750"/>
    <n v="6750"/>
  </r>
  <r>
    <n v="6.8608093014711671E-2"/>
    <x v="11"/>
    <x v="11"/>
    <s v="A127"/>
    <x v="191"/>
    <x v="0"/>
    <x v="5"/>
    <x v="0"/>
    <n v="6000"/>
    <n v="760"/>
    <n v="6760"/>
  </r>
  <r>
    <n v="6.8760329907495796E-2"/>
    <x v="11"/>
    <x v="11"/>
    <s v="A128"/>
    <x v="192"/>
    <x v="0"/>
    <x v="3"/>
    <x v="0"/>
    <n v="6000"/>
    <n v="775"/>
    <n v="6775"/>
  </r>
  <r>
    <n v="9.3371960907595766E-2"/>
    <x v="11"/>
    <x v="11"/>
    <s v="A129"/>
    <x v="193"/>
    <x v="0"/>
    <x v="4"/>
    <x v="0"/>
    <n v="8400"/>
    <n v="800"/>
    <n v="9200"/>
  </r>
  <r>
    <n v="7.9660491430839045E-2"/>
    <x v="11"/>
    <x v="11"/>
    <s v="A130"/>
    <x v="194"/>
    <x v="2"/>
    <x v="5"/>
    <x v="0"/>
    <n v="7000"/>
    <n v="849"/>
    <n v="7849"/>
  </r>
  <r>
    <n v="7.9833026575994379E-2"/>
    <x v="11"/>
    <x v="11"/>
    <s v="A131"/>
    <x v="195"/>
    <x v="2"/>
    <x v="6"/>
    <x v="0"/>
    <n v="7000"/>
    <n v="866"/>
    <n v="786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10" applyNumberFormats="0" applyBorderFormats="0" applyFontFormats="0" applyPatternFormats="0" applyAlignmentFormats="0" applyWidthHeightFormats="1" dataCaption=" " updatedVersion="4" minRefreshableVersion="3" showDrill="0" useAutoFormatting="1" itemPrintTitles="1" mergeItem="1" createdVersion="4" indent="0" compact="0" compactData="0" gridDropZones="1" multipleFieldFilters="0" fieldListSortAscending="1">
  <location ref="B5:E29" firstHeaderRow="1" firstDataRow="2" firstDataCol="2"/>
  <pivotFields count="11">
    <pivotField dataField="1" compact="0" outline="0" subtotalTop="0" showAll="0"/>
    <pivotField compact="0" outline="0" subtotalTop="0" showAll="0"/>
    <pivotField axis="axisRow" compact="0" outline="0" subtotalTop="0" showAll="0">
      <items count="13">
        <item h="1" x="8"/>
        <item h="1" x="7"/>
        <item h="1" x="6"/>
        <item h="1" x="5"/>
        <item h="1" x="4"/>
        <item h="1" x="3"/>
        <item h="1" x="2"/>
        <item x="0"/>
        <item x="1"/>
        <item h="1" x="11"/>
        <item h="1" x="10"/>
        <item h="1" x="9"/>
        <item t="default"/>
      </items>
    </pivotField>
    <pivotField compact="0" outline="0" subtotalTop="0" showAll="0"/>
    <pivotField axis="axisRow" compact="0" outline="0" subtotalTop="0" showAll="0" measureFilter="1">
      <items count="19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t="default"/>
      </items>
    </pivotField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dataField="1" compact="0" outline="0" subtotalTop="0" showAll="0"/>
  </pivotFields>
  <rowFields count="2">
    <field x="2"/>
    <field x="4"/>
  </rowFields>
  <rowItems count="23">
    <i>
      <x v="7"/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default">
      <x v="7"/>
    </i>
    <i>
      <x v="8"/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t="default"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合计" fld="10" baseField="0" baseItem="0"/>
    <dataField name=" 占比" fld="0" baseField="4" baseItem="10" numFmtId="10"/>
  </dataFields>
  <formats count="10">
    <format dxfId="13">
      <pivotArea type="all" dataOnly="0" outline="0" fieldPosition="0"/>
    </format>
    <format dxfId="11">
      <pivotArea type="all" dataOnly="0" outline="0" fieldPosition="0"/>
    </format>
    <format dxfId="7">
      <pivotArea field="2" type="button" dataOnly="0" labelOnly="1" outline="0" axis="axisRow" fieldPosition="0"/>
    </format>
    <format dxfId="6">
      <pivotArea field="4" type="button" dataOnly="0" labelOnly="1" outline="0" axis="axisRow" fieldPosition="1"/>
    </format>
    <format dxfId="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">
      <pivotArea field="2" type="button" dataOnly="0" labelOnly="1" outline="0" axis="axisRow" fieldPosition="0"/>
    </format>
    <format dxfId="3">
      <pivotArea field="4" type="button" dataOnly="0" labelOnly="1" outline="0" axis="axisRow" fieldPosition="1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dataOnly="0" outline="0" fieldPosition="0">
        <references count="1">
          <reference field="2" count="0" defaultSubtotal="1"/>
        </references>
      </pivotArea>
    </format>
    <format dxfId="0">
      <pivotArea dataOnly="0" outline="0" fieldPosition="0">
        <references count="1">
          <reference field="2" count="0" defaultSubtotal="1"/>
        </references>
      </pivotArea>
    </format>
  </formats>
  <pivotTableStyleInfo showRowHeaders="1" showColHeaders="1" showRowStripes="0" showColStripes="0" showLastColumn="1"/>
  <filters count="1">
    <filter fld="4" type="count" evalOrder="-1" id="1" iMeasureFld="0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/>
  <dimension ref="A1:I19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4" sqref="B4"/>
    </sheetView>
  </sheetViews>
  <sheetFormatPr defaultRowHeight="14.25" x14ac:dyDescent="0.15"/>
  <cols>
    <col min="1" max="1" width="11.375" style="8" bestFit="1" customWidth="1"/>
    <col min="2" max="3" width="12.125" customWidth="1"/>
    <col min="4" max="4" width="11.5" bestFit="1" customWidth="1"/>
    <col min="5" max="5" width="12" bestFit="1" customWidth="1"/>
    <col min="6" max="6" width="10.125" bestFit="1" customWidth="1"/>
    <col min="7" max="7" width="12.25" bestFit="1" customWidth="1"/>
    <col min="8" max="8" width="13.875" bestFit="1" customWidth="1"/>
    <col min="9" max="9" width="14.25" bestFit="1" customWidth="1"/>
  </cols>
  <sheetData>
    <row r="1" spans="1:9" ht="20.25" x14ac:dyDescent="0.15">
      <c r="A1" s="20" t="s">
        <v>367</v>
      </c>
      <c r="B1" s="21"/>
      <c r="C1" s="21"/>
      <c r="D1" s="21"/>
      <c r="E1" s="21"/>
      <c r="F1" s="21"/>
      <c r="G1" s="21"/>
      <c r="H1" s="22"/>
    </row>
    <row r="2" spans="1:9" x14ac:dyDescent="0.15">
      <c r="A2" s="5" t="s">
        <v>366</v>
      </c>
      <c r="B2" s="5" t="s">
        <v>0</v>
      </c>
      <c r="C2" s="5" t="s">
        <v>5</v>
      </c>
      <c r="D2" s="1" t="s">
        <v>4</v>
      </c>
      <c r="E2" s="5" t="s">
        <v>3</v>
      </c>
      <c r="F2" s="1" t="s">
        <v>2</v>
      </c>
      <c r="G2" s="6" t="s">
        <v>1</v>
      </c>
      <c r="H2" s="6" t="s">
        <v>364</v>
      </c>
      <c r="I2" s="9" t="s">
        <v>68</v>
      </c>
    </row>
    <row r="3" spans="1:9" x14ac:dyDescent="0.15">
      <c r="A3" s="7" t="s">
        <v>60</v>
      </c>
      <c r="B3" s="2" t="s">
        <v>7</v>
      </c>
      <c r="C3" s="2" t="s">
        <v>168</v>
      </c>
      <c r="D3" s="3" t="s">
        <v>55</v>
      </c>
      <c r="E3" s="2" t="s">
        <v>161</v>
      </c>
      <c r="F3" s="3">
        <v>1</v>
      </c>
      <c r="G3" s="4">
        <v>2000</v>
      </c>
      <c r="H3" s="11">
        <v>1000</v>
      </c>
      <c r="I3" s="10">
        <f>SUM(G3:H3)</f>
        <v>3000</v>
      </c>
    </row>
    <row r="4" spans="1:9" x14ac:dyDescent="0.15">
      <c r="A4" s="7" t="s">
        <v>60</v>
      </c>
      <c r="B4" s="2" t="s">
        <v>8</v>
      </c>
      <c r="C4" s="2" t="s">
        <v>169</v>
      </c>
      <c r="D4" s="3" t="s">
        <v>56</v>
      </c>
      <c r="E4" s="2" t="s">
        <v>162</v>
      </c>
      <c r="F4" s="3">
        <v>1</v>
      </c>
      <c r="G4" s="4">
        <v>2001</v>
      </c>
      <c r="H4" s="11">
        <v>1051.5999999999999</v>
      </c>
      <c r="I4" s="10">
        <f t="shared" ref="I4:I80" si="0">SUM(G4:H4)</f>
        <v>3052.6</v>
      </c>
    </row>
    <row r="5" spans="1:9" x14ac:dyDescent="0.15">
      <c r="A5" s="7" t="s">
        <v>60</v>
      </c>
      <c r="B5" s="2" t="s">
        <v>9</v>
      </c>
      <c r="C5" s="2" t="s">
        <v>170</v>
      </c>
      <c r="D5" s="3" t="s">
        <v>57</v>
      </c>
      <c r="E5" s="2" t="s">
        <v>163</v>
      </c>
      <c r="F5" s="3">
        <v>1</v>
      </c>
      <c r="G5" s="4">
        <v>2002</v>
      </c>
      <c r="H5" s="11">
        <v>1058</v>
      </c>
      <c r="I5" s="10">
        <f t="shared" si="0"/>
        <v>3060</v>
      </c>
    </row>
    <row r="6" spans="1:9" x14ac:dyDescent="0.15">
      <c r="A6" s="7" t="s">
        <v>60</v>
      </c>
      <c r="B6" s="2" t="s">
        <v>10</v>
      </c>
      <c r="C6" s="2" t="s">
        <v>171</v>
      </c>
      <c r="D6" s="3" t="s">
        <v>56</v>
      </c>
      <c r="E6" s="2" t="s">
        <v>161</v>
      </c>
      <c r="F6" s="3">
        <v>1</v>
      </c>
      <c r="G6" s="4">
        <v>2003</v>
      </c>
      <c r="H6" s="11">
        <v>1071.96</v>
      </c>
      <c r="I6" s="10">
        <f t="shared" si="0"/>
        <v>3074.96</v>
      </c>
    </row>
    <row r="7" spans="1:9" x14ac:dyDescent="0.15">
      <c r="A7" s="7" t="s">
        <v>60</v>
      </c>
      <c r="B7" s="2" t="s">
        <v>11</v>
      </c>
      <c r="C7" s="2" t="s">
        <v>172</v>
      </c>
      <c r="D7" s="3" t="s">
        <v>56</v>
      </c>
      <c r="E7" s="2" t="s">
        <v>161</v>
      </c>
      <c r="F7" s="3">
        <v>1</v>
      </c>
      <c r="G7" s="4">
        <v>2004</v>
      </c>
      <c r="H7" s="11">
        <v>1073</v>
      </c>
      <c r="I7" s="10">
        <f t="shared" si="0"/>
        <v>3077</v>
      </c>
    </row>
    <row r="8" spans="1:9" x14ac:dyDescent="0.15">
      <c r="A8" s="7" t="s">
        <v>60</v>
      </c>
      <c r="B8" s="2" t="s">
        <v>12</v>
      </c>
      <c r="C8" s="2" t="s">
        <v>173</v>
      </c>
      <c r="D8" s="3" t="s">
        <v>56</v>
      </c>
      <c r="E8" s="2" t="s">
        <v>161</v>
      </c>
      <c r="F8" s="3">
        <v>1</v>
      </c>
      <c r="G8" s="4">
        <v>2005</v>
      </c>
      <c r="H8" s="11">
        <v>1156.4000000000001</v>
      </c>
      <c r="I8" s="10">
        <f t="shared" si="0"/>
        <v>3161.4</v>
      </c>
    </row>
    <row r="9" spans="1:9" x14ac:dyDescent="0.15">
      <c r="A9" s="7" t="s">
        <v>60</v>
      </c>
      <c r="B9" s="2" t="s">
        <v>13</v>
      </c>
      <c r="C9" s="2" t="s">
        <v>174</v>
      </c>
      <c r="D9" s="3" t="s">
        <v>57</v>
      </c>
      <c r="E9" s="2" t="s">
        <v>161</v>
      </c>
      <c r="F9" s="3">
        <v>1</v>
      </c>
      <c r="G9" s="4">
        <v>2006</v>
      </c>
      <c r="H9" s="11">
        <v>1156.4000000000001</v>
      </c>
      <c r="I9" s="10">
        <f t="shared" si="0"/>
        <v>3162.4</v>
      </c>
    </row>
    <row r="10" spans="1:9" ht="14.25" customHeight="1" x14ac:dyDescent="0.15">
      <c r="A10" s="7" t="s">
        <v>60</v>
      </c>
      <c r="B10" s="2" t="s">
        <v>14</v>
      </c>
      <c r="C10" s="2" t="s">
        <v>175</v>
      </c>
      <c r="D10" s="3" t="s">
        <v>57</v>
      </c>
      <c r="E10" s="2" t="s">
        <v>161</v>
      </c>
      <c r="F10" s="3">
        <v>1</v>
      </c>
      <c r="G10" s="4">
        <v>2007</v>
      </c>
      <c r="H10" s="11">
        <v>1165</v>
      </c>
      <c r="I10" s="10">
        <f t="shared" si="0"/>
        <v>3172</v>
      </c>
    </row>
    <row r="11" spans="1:9" x14ac:dyDescent="0.15">
      <c r="A11" s="7" t="s">
        <v>60</v>
      </c>
      <c r="B11" s="2" t="s">
        <v>15</v>
      </c>
      <c r="C11" s="2" t="s">
        <v>176</v>
      </c>
      <c r="D11" s="3" t="s">
        <v>57</v>
      </c>
      <c r="E11" s="2" t="s">
        <v>162</v>
      </c>
      <c r="F11" s="3">
        <v>1</v>
      </c>
      <c r="G11" s="4">
        <v>2008</v>
      </c>
      <c r="H11" s="11">
        <v>1430.66</v>
      </c>
      <c r="I11" s="10">
        <f t="shared" si="0"/>
        <v>3438.66</v>
      </c>
    </row>
    <row r="12" spans="1:9" x14ac:dyDescent="0.15">
      <c r="A12" s="7" t="s">
        <v>60</v>
      </c>
      <c r="B12" s="2" t="s">
        <v>16</v>
      </c>
      <c r="C12" s="2" t="s">
        <v>177</v>
      </c>
      <c r="D12" s="3" t="s">
        <v>57</v>
      </c>
      <c r="E12" s="2" t="s">
        <v>163</v>
      </c>
      <c r="F12" s="3">
        <v>1</v>
      </c>
      <c r="G12" s="4">
        <v>2009</v>
      </c>
      <c r="H12" s="11">
        <v>1439</v>
      </c>
      <c r="I12" s="10">
        <f t="shared" si="0"/>
        <v>3448</v>
      </c>
    </row>
    <row r="13" spans="1:9" x14ac:dyDescent="0.15">
      <c r="A13" s="7" t="s">
        <v>60</v>
      </c>
      <c r="B13" s="2" t="s">
        <v>17</v>
      </c>
      <c r="C13" s="2" t="s">
        <v>178</v>
      </c>
      <c r="D13" s="3" t="s">
        <v>55</v>
      </c>
      <c r="E13" s="2" t="s">
        <v>164</v>
      </c>
      <c r="F13" s="3">
        <v>1</v>
      </c>
      <c r="G13" s="4">
        <v>2010</v>
      </c>
      <c r="H13" s="11">
        <v>1638</v>
      </c>
      <c r="I13" s="10">
        <f t="shared" ref="I13:I22" si="1">SUM(G13:H13)</f>
        <v>3648</v>
      </c>
    </row>
    <row r="14" spans="1:9" x14ac:dyDescent="0.15">
      <c r="A14" s="7" t="s">
        <v>60</v>
      </c>
      <c r="B14" s="2" t="s">
        <v>18</v>
      </c>
      <c r="C14" s="2" t="s">
        <v>179</v>
      </c>
      <c r="D14" s="3" t="s">
        <v>56</v>
      </c>
      <c r="E14" s="2" t="s">
        <v>165</v>
      </c>
      <c r="F14" s="3">
        <v>1</v>
      </c>
      <c r="G14" s="4">
        <v>2011</v>
      </c>
      <c r="H14" s="11">
        <v>1673</v>
      </c>
      <c r="I14" s="10">
        <f t="shared" si="1"/>
        <v>3684</v>
      </c>
    </row>
    <row r="15" spans="1:9" x14ac:dyDescent="0.15">
      <c r="A15" s="7" t="s">
        <v>60</v>
      </c>
      <c r="B15" s="2" t="s">
        <v>19</v>
      </c>
      <c r="C15" s="2" t="s">
        <v>180</v>
      </c>
      <c r="D15" s="3" t="s">
        <v>57</v>
      </c>
      <c r="E15" s="2" t="s">
        <v>166</v>
      </c>
      <c r="F15" s="3">
        <v>1</v>
      </c>
      <c r="G15" s="4">
        <v>2012</v>
      </c>
      <c r="H15" s="11">
        <v>1840</v>
      </c>
      <c r="I15" s="10">
        <f t="shared" si="1"/>
        <v>3852</v>
      </c>
    </row>
    <row r="16" spans="1:9" x14ac:dyDescent="0.15">
      <c r="A16" s="7" t="s">
        <v>60</v>
      </c>
      <c r="B16" s="2" t="s">
        <v>20</v>
      </c>
      <c r="C16" s="2" t="s">
        <v>181</v>
      </c>
      <c r="D16" s="3" t="s">
        <v>56</v>
      </c>
      <c r="E16" s="2" t="s">
        <v>167</v>
      </c>
      <c r="F16" s="3">
        <v>1</v>
      </c>
      <c r="G16" s="4">
        <v>2013</v>
      </c>
      <c r="H16" s="11">
        <v>1840.5</v>
      </c>
      <c r="I16" s="10">
        <f t="shared" si="1"/>
        <v>3853.5</v>
      </c>
    </row>
    <row r="17" spans="1:9" x14ac:dyDescent="0.15">
      <c r="A17" s="7" t="s">
        <v>60</v>
      </c>
      <c r="B17" s="2" t="s">
        <v>21</v>
      </c>
      <c r="C17" s="2" t="s">
        <v>182</v>
      </c>
      <c r="D17" s="3" t="s">
        <v>56</v>
      </c>
      <c r="E17" s="2" t="s">
        <v>161</v>
      </c>
      <c r="F17" s="3">
        <v>1</v>
      </c>
      <c r="G17" s="4">
        <v>2014</v>
      </c>
      <c r="H17" s="11">
        <v>2300</v>
      </c>
      <c r="I17" s="10">
        <f t="shared" si="1"/>
        <v>4314</v>
      </c>
    </row>
    <row r="18" spans="1:9" x14ac:dyDescent="0.15">
      <c r="A18" s="7" t="s">
        <v>60</v>
      </c>
      <c r="B18" s="2" t="s">
        <v>22</v>
      </c>
      <c r="C18" s="2" t="s">
        <v>183</v>
      </c>
      <c r="D18" s="3" t="s">
        <v>56</v>
      </c>
      <c r="E18" s="2" t="s">
        <v>162</v>
      </c>
      <c r="F18" s="3">
        <v>1</v>
      </c>
      <c r="G18" s="4">
        <v>2015</v>
      </c>
      <c r="H18" s="11">
        <v>2429.1</v>
      </c>
      <c r="I18" s="10">
        <f t="shared" si="1"/>
        <v>4444.1000000000004</v>
      </c>
    </row>
    <row r="19" spans="1:9" x14ac:dyDescent="0.15">
      <c r="A19" s="7" t="s">
        <v>60</v>
      </c>
      <c r="B19" s="2" t="s">
        <v>23</v>
      </c>
      <c r="C19" s="2" t="s">
        <v>184</v>
      </c>
      <c r="D19" s="3" t="s">
        <v>57</v>
      </c>
      <c r="E19" s="2" t="s">
        <v>163</v>
      </c>
      <c r="F19" s="3">
        <v>1</v>
      </c>
      <c r="G19" s="4">
        <v>2016</v>
      </c>
      <c r="H19" s="11">
        <v>3347</v>
      </c>
      <c r="I19" s="10">
        <f t="shared" si="1"/>
        <v>5363</v>
      </c>
    </row>
    <row r="20" spans="1:9" x14ac:dyDescent="0.15">
      <c r="A20" s="7" t="s">
        <v>60</v>
      </c>
      <c r="B20" s="2" t="s">
        <v>24</v>
      </c>
      <c r="C20" s="2" t="s">
        <v>185</v>
      </c>
      <c r="D20" s="3" t="s">
        <v>57</v>
      </c>
      <c r="E20" s="2" t="s">
        <v>164</v>
      </c>
      <c r="F20" s="3">
        <v>1</v>
      </c>
      <c r="G20" s="4">
        <v>2017</v>
      </c>
      <c r="H20" s="11">
        <v>3382.5</v>
      </c>
      <c r="I20" s="10">
        <f t="shared" si="1"/>
        <v>5399.5</v>
      </c>
    </row>
    <row r="21" spans="1:9" x14ac:dyDescent="0.15">
      <c r="A21" s="7" t="s">
        <v>60</v>
      </c>
      <c r="B21" s="2" t="s">
        <v>25</v>
      </c>
      <c r="C21" s="2" t="s">
        <v>186</v>
      </c>
      <c r="D21" s="3" t="s">
        <v>57</v>
      </c>
      <c r="E21" s="2" t="s">
        <v>165</v>
      </c>
      <c r="F21" s="3">
        <v>1</v>
      </c>
      <c r="G21" s="4">
        <v>2018</v>
      </c>
      <c r="H21" s="11">
        <v>3600</v>
      </c>
      <c r="I21" s="10">
        <f t="shared" si="1"/>
        <v>5618</v>
      </c>
    </row>
    <row r="22" spans="1:9" x14ac:dyDescent="0.15">
      <c r="A22" s="7" t="s">
        <v>60</v>
      </c>
      <c r="B22" s="2" t="s">
        <v>26</v>
      </c>
      <c r="C22" s="2" t="s">
        <v>187</v>
      </c>
      <c r="D22" s="3" t="s">
        <v>57</v>
      </c>
      <c r="E22" s="2" t="s">
        <v>166</v>
      </c>
      <c r="F22" s="3">
        <v>1</v>
      </c>
      <c r="G22" s="4">
        <v>2019</v>
      </c>
      <c r="H22" s="11">
        <v>9438.5</v>
      </c>
      <c r="I22" s="10">
        <f t="shared" si="1"/>
        <v>11457.5</v>
      </c>
    </row>
    <row r="23" spans="1:9" hidden="1" x14ac:dyDescent="0.15">
      <c r="A23" s="7" t="s">
        <v>64</v>
      </c>
      <c r="B23" s="2" t="s">
        <v>17</v>
      </c>
      <c r="C23" s="2" t="s">
        <v>188</v>
      </c>
      <c r="D23" s="3" t="s">
        <v>55</v>
      </c>
      <c r="E23" s="2" t="s">
        <v>167</v>
      </c>
      <c r="F23" s="3">
        <v>1</v>
      </c>
      <c r="G23" s="4">
        <v>2020</v>
      </c>
      <c r="H23" s="11">
        <v>1638</v>
      </c>
      <c r="I23" s="10">
        <f t="shared" si="0"/>
        <v>3658</v>
      </c>
    </row>
    <row r="24" spans="1:9" hidden="1" x14ac:dyDescent="0.15">
      <c r="A24" s="7" t="s">
        <v>64</v>
      </c>
      <c r="B24" s="2" t="s">
        <v>18</v>
      </c>
      <c r="C24" s="2" t="s">
        <v>189</v>
      </c>
      <c r="D24" s="3" t="s">
        <v>55</v>
      </c>
      <c r="E24" s="2" t="s">
        <v>161</v>
      </c>
      <c r="F24" s="3">
        <v>1</v>
      </c>
      <c r="G24" s="4">
        <v>2021</v>
      </c>
      <c r="H24" s="11">
        <v>1673</v>
      </c>
      <c r="I24" s="10">
        <f t="shared" si="0"/>
        <v>3694</v>
      </c>
    </row>
    <row r="25" spans="1:9" hidden="1" x14ac:dyDescent="0.15">
      <c r="A25" s="7" t="s">
        <v>64</v>
      </c>
      <c r="B25" s="2" t="s">
        <v>19</v>
      </c>
      <c r="C25" s="2" t="s">
        <v>190</v>
      </c>
      <c r="D25" s="3" t="s">
        <v>55</v>
      </c>
      <c r="E25" s="2" t="s">
        <v>162</v>
      </c>
      <c r="F25" s="3">
        <v>1</v>
      </c>
      <c r="G25" s="4">
        <v>2022</v>
      </c>
      <c r="H25" s="11">
        <v>1840</v>
      </c>
      <c r="I25" s="10">
        <f t="shared" si="0"/>
        <v>3862</v>
      </c>
    </row>
    <row r="26" spans="1:9" hidden="1" x14ac:dyDescent="0.15">
      <c r="A26" s="7" t="s">
        <v>64</v>
      </c>
      <c r="B26" s="2" t="s">
        <v>20</v>
      </c>
      <c r="C26" s="2" t="s">
        <v>191</v>
      </c>
      <c r="D26" s="3" t="s">
        <v>55</v>
      </c>
      <c r="E26" s="2" t="s">
        <v>163</v>
      </c>
      <c r="F26" s="3">
        <v>1</v>
      </c>
      <c r="G26" s="4">
        <v>2023</v>
      </c>
      <c r="H26" s="11">
        <v>1840.5</v>
      </c>
      <c r="I26" s="10">
        <f t="shared" si="0"/>
        <v>3863.5</v>
      </c>
    </row>
    <row r="27" spans="1:9" hidden="1" x14ac:dyDescent="0.15">
      <c r="A27" s="7" t="s">
        <v>64</v>
      </c>
      <c r="B27" s="2" t="s">
        <v>21</v>
      </c>
      <c r="C27" s="2" t="s">
        <v>192</v>
      </c>
      <c r="D27" s="3" t="s">
        <v>57</v>
      </c>
      <c r="E27" s="2" t="s">
        <v>164</v>
      </c>
      <c r="F27" s="3">
        <v>1</v>
      </c>
      <c r="G27" s="4">
        <v>2024</v>
      </c>
      <c r="H27" s="11">
        <v>2300</v>
      </c>
      <c r="I27" s="10">
        <f t="shared" si="0"/>
        <v>4324</v>
      </c>
    </row>
    <row r="28" spans="1:9" hidden="1" x14ac:dyDescent="0.15">
      <c r="A28" s="7" t="s">
        <v>64</v>
      </c>
      <c r="B28" s="2" t="s">
        <v>22</v>
      </c>
      <c r="C28" s="2" t="s">
        <v>193</v>
      </c>
      <c r="D28" s="3" t="s">
        <v>55</v>
      </c>
      <c r="E28" s="2" t="s">
        <v>165</v>
      </c>
      <c r="F28" s="3">
        <v>1</v>
      </c>
      <c r="G28" s="4">
        <v>2025</v>
      </c>
      <c r="H28" s="11">
        <v>2429.1</v>
      </c>
      <c r="I28" s="10">
        <f t="shared" si="0"/>
        <v>4454.1000000000004</v>
      </c>
    </row>
    <row r="29" spans="1:9" hidden="1" x14ac:dyDescent="0.15">
      <c r="A29" s="7" t="s">
        <v>64</v>
      </c>
      <c r="B29" s="2" t="s">
        <v>23</v>
      </c>
      <c r="C29" s="2" t="s">
        <v>194</v>
      </c>
      <c r="D29" s="3" t="s">
        <v>55</v>
      </c>
      <c r="E29" s="2" t="s">
        <v>166</v>
      </c>
      <c r="F29" s="3">
        <v>1</v>
      </c>
      <c r="G29" s="4">
        <v>2026</v>
      </c>
      <c r="H29" s="11">
        <v>3347</v>
      </c>
      <c r="I29" s="10">
        <f t="shared" si="0"/>
        <v>5373</v>
      </c>
    </row>
    <row r="30" spans="1:9" ht="14.25" hidden="1" customHeight="1" x14ac:dyDescent="0.15">
      <c r="A30" s="7" t="s">
        <v>64</v>
      </c>
      <c r="B30" s="2" t="s">
        <v>24</v>
      </c>
      <c r="C30" s="2" t="s">
        <v>195</v>
      </c>
      <c r="D30" s="3" t="s">
        <v>57</v>
      </c>
      <c r="E30" s="2" t="s">
        <v>167</v>
      </c>
      <c r="F30" s="3">
        <v>1</v>
      </c>
      <c r="G30" s="4">
        <v>2027</v>
      </c>
      <c r="H30" s="11">
        <v>3382.5</v>
      </c>
      <c r="I30" s="10">
        <f t="shared" si="0"/>
        <v>5409.5</v>
      </c>
    </row>
    <row r="31" spans="1:9" hidden="1" x14ac:dyDescent="0.15">
      <c r="A31" s="7" t="s">
        <v>64</v>
      </c>
      <c r="B31" s="2" t="s">
        <v>24</v>
      </c>
      <c r="C31" s="2" t="s">
        <v>196</v>
      </c>
      <c r="D31" s="3" t="s">
        <v>55</v>
      </c>
      <c r="E31" s="2" t="s">
        <v>161</v>
      </c>
      <c r="F31" s="3">
        <v>1</v>
      </c>
      <c r="G31" s="4">
        <v>2028</v>
      </c>
      <c r="H31" s="11">
        <v>3600</v>
      </c>
      <c r="I31" s="10">
        <f t="shared" si="0"/>
        <v>5628</v>
      </c>
    </row>
    <row r="32" spans="1:9" hidden="1" x14ac:dyDescent="0.15">
      <c r="A32" s="7" t="s">
        <v>64</v>
      </c>
      <c r="B32" s="2" t="s">
        <v>24</v>
      </c>
      <c r="C32" s="2" t="s">
        <v>197</v>
      </c>
      <c r="D32" s="3" t="s">
        <v>55</v>
      </c>
      <c r="E32" s="2" t="s">
        <v>162</v>
      </c>
      <c r="F32" s="3">
        <v>1</v>
      </c>
      <c r="G32" s="4">
        <v>2029</v>
      </c>
      <c r="H32" s="11">
        <v>3601</v>
      </c>
      <c r="I32" s="10">
        <f t="shared" ref="I32:I37" si="2">SUM(G32:H32)</f>
        <v>5630</v>
      </c>
    </row>
    <row r="33" spans="1:9" hidden="1" x14ac:dyDescent="0.15">
      <c r="A33" s="7" t="s">
        <v>64</v>
      </c>
      <c r="B33" s="2" t="s">
        <v>24</v>
      </c>
      <c r="C33" s="2" t="s">
        <v>198</v>
      </c>
      <c r="D33" s="3" t="s">
        <v>57</v>
      </c>
      <c r="E33" s="2" t="s">
        <v>163</v>
      </c>
      <c r="F33" s="3">
        <v>1</v>
      </c>
      <c r="G33" s="4">
        <v>2030</v>
      </c>
      <c r="H33" s="11">
        <v>3602</v>
      </c>
      <c r="I33" s="10">
        <f t="shared" si="2"/>
        <v>5632</v>
      </c>
    </row>
    <row r="34" spans="1:9" hidden="1" x14ac:dyDescent="0.15">
      <c r="A34" s="7" t="s">
        <v>64</v>
      </c>
      <c r="B34" s="2" t="s">
        <v>24</v>
      </c>
      <c r="C34" s="2" t="s">
        <v>199</v>
      </c>
      <c r="D34" s="3" t="s">
        <v>55</v>
      </c>
      <c r="E34" s="2" t="s">
        <v>164</v>
      </c>
      <c r="F34" s="3">
        <v>1</v>
      </c>
      <c r="G34" s="4">
        <v>2031</v>
      </c>
      <c r="H34" s="11">
        <v>3603</v>
      </c>
      <c r="I34" s="10">
        <f t="shared" si="2"/>
        <v>5634</v>
      </c>
    </row>
    <row r="35" spans="1:9" hidden="1" x14ac:dyDescent="0.15">
      <c r="A35" s="7" t="s">
        <v>64</v>
      </c>
      <c r="B35" s="2" t="s">
        <v>24</v>
      </c>
      <c r="C35" s="2" t="s">
        <v>200</v>
      </c>
      <c r="D35" s="3" t="s">
        <v>55</v>
      </c>
      <c r="E35" s="2" t="s">
        <v>165</v>
      </c>
      <c r="F35" s="3">
        <v>1</v>
      </c>
      <c r="G35" s="4">
        <v>2032</v>
      </c>
      <c r="H35" s="11">
        <v>3604</v>
      </c>
      <c r="I35" s="10">
        <f t="shared" si="2"/>
        <v>5636</v>
      </c>
    </row>
    <row r="36" spans="1:9" hidden="1" x14ac:dyDescent="0.15">
      <c r="A36" s="7" t="s">
        <v>64</v>
      </c>
      <c r="B36" s="2" t="s">
        <v>24</v>
      </c>
      <c r="C36" s="2" t="s">
        <v>201</v>
      </c>
      <c r="D36" s="3" t="s">
        <v>57</v>
      </c>
      <c r="E36" s="2" t="s">
        <v>166</v>
      </c>
      <c r="F36" s="3">
        <v>1</v>
      </c>
      <c r="G36" s="4">
        <v>2033</v>
      </c>
      <c r="H36" s="11">
        <v>3605</v>
      </c>
      <c r="I36" s="10">
        <f t="shared" si="2"/>
        <v>5638</v>
      </c>
    </row>
    <row r="37" spans="1:9" hidden="1" x14ac:dyDescent="0.15">
      <c r="A37" s="7" t="s">
        <v>64</v>
      </c>
      <c r="B37" s="2" t="s">
        <v>24</v>
      </c>
      <c r="C37" s="2" t="s">
        <v>202</v>
      </c>
      <c r="D37" s="3" t="s">
        <v>55</v>
      </c>
      <c r="E37" s="2" t="s">
        <v>167</v>
      </c>
      <c r="F37" s="3">
        <v>1</v>
      </c>
      <c r="G37" s="4">
        <v>2034</v>
      </c>
      <c r="H37" s="11">
        <v>3606</v>
      </c>
      <c r="I37" s="10">
        <f t="shared" si="2"/>
        <v>5640</v>
      </c>
    </row>
    <row r="38" spans="1:9" hidden="1" x14ac:dyDescent="0.15">
      <c r="A38" s="7" t="s">
        <v>64</v>
      </c>
      <c r="B38" s="2" t="s">
        <v>26</v>
      </c>
      <c r="C38" s="2" t="s">
        <v>203</v>
      </c>
      <c r="D38" s="3" t="s">
        <v>55</v>
      </c>
      <c r="E38" s="2" t="s">
        <v>161</v>
      </c>
      <c r="F38" s="3">
        <v>1</v>
      </c>
      <c r="G38" s="4">
        <v>2034</v>
      </c>
      <c r="H38" s="11">
        <v>9438.5</v>
      </c>
      <c r="I38" s="10">
        <f t="shared" si="0"/>
        <v>11472.5</v>
      </c>
    </row>
    <row r="39" spans="1:9" hidden="1" x14ac:dyDescent="0.15">
      <c r="A39" s="7" t="s">
        <v>65</v>
      </c>
      <c r="B39" s="2" t="s">
        <v>27</v>
      </c>
      <c r="C39" s="2" t="s">
        <v>204</v>
      </c>
      <c r="D39" s="3" t="s">
        <v>56</v>
      </c>
      <c r="E39" s="2" t="s">
        <v>162</v>
      </c>
      <c r="F39" s="3">
        <v>1</v>
      </c>
      <c r="G39" s="4">
        <v>2034</v>
      </c>
      <c r="H39" s="11">
        <v>15783</v>
      </c>
      <c r="I39" s="10">
        <f t="shared" si="0"/>
        <v>17817</v>
      </c>
    </row>
    <row r="40" spans="1:9" hidden="1" x14ac:dyDescent="0.15">
      <c r="A40" s="7" t="s">
        <v>65</v>
      </c>
      <c r="B40" s="2" t="s">
        <v>28</v>
      </c>
      <c r="C40" s="2" t="s">
        <v>205</v>
      </c>
      <c r="D40" s="3" t="s">
        <v>58</v>
      </c>
      <c r="E40" s="2" t="s">
        <v>163</v>
      </c>
      <c r="F40" s="3">
        <v>1</v>
      </c>
      <c r="G40" s="4">
        <v>2034</v>
      </c>
      <c r="H40" s="11">
        <v>1352</v>
      </c>
      <c r="I40" s="10">
        <f t="shared" si="0"/>
        <v>3386</v>
      </c>
    </row>
    <row r="41" spans="1:9" hidden="1" x14ac:dyDescent="0.15">
      <c r="A41" s="7" t="s">
        <v>65</v>
      </c>
      <c r="B41" s="2" t="s">
        <v>29</v>
      </c>
      <c r="C41" s="2" t="s">
        <v>206</v>
      </c>
      <c r="D41" s="3" t="s">
        <v>57</v>
      </c>
      <c r="E41" s="2" t="s">
        <v>164</v>
      </c>
      <c r="F41" s="3">
        <v>1</v>
      </c>
      <c r="G41" s="4">
        <v>2034</v>
      </c>
      <c r="H41" s="11">
        <v>1032.8</v>
      </c>
      <c r="I41" s="10">
        <f t="shared" si="0"/>
        <v>3066.8</v>
      </c>
    </row>
    <row r="42" spans="1:9" hidden="1" x14ac:dyDescent="0.15">
      <c r="A42" s="7" t="s">
        <v>65</v>
      </c>
      <c r="B42" s="2" t="s">
        <v>30</v>
      </c>
      <c r="C42" s="2" t="s">
        <v>207</v>
      </c>
      <c r="D42" s="3" t="s">
        <v>55</v>
      </c>
      <c r="E42" s="2" t="s">
        <v>165</v>
      </c>
      <c r="F42" s="3">
        <v>1</v>
      </c>
      <c r="G42" s="4">
        <v>3000</v>
      </c>
      <c r="H42" s="11">
        <v>5245</v>
      </c>
      <c r="I42" s="10">
        <f t="shared" si="0"/>
        <v>8245</v>
      </c>
    </row>
    <row r="43" spans="1:9" hidden="1" x14ac:dyDescent="0.15">
      <c r="A43" s="7" t="s">
        <v>65</v>
      </c>
      <c r="B43" s="2" t="s">
        <v>31</v>
      </c>
      <c r="C43" s="2" t="s">
        <v>208</v>
      </c>
      <c r="D43" s="3" t="s">
        <v>57</v>
      </c>
      <c r="E43" s="2" t="s">
        <v>166</v>
      </c>
      <c r="F43" s="3">
        <v>1</v>
      </c>
      <c r="G43" s="4">
        <v>3001</v>
      </c>
      <c r="H43" s="11">
        <v>1160</v>
      </c>
      <c r="I43" s="10">
        <f t="shared" si="0"/>
        <v>4161</v>
      </c>
    </row>
    <row r="44" spans="1:9" hidden="1" x14ac:dyDescent="0.15">
      <c r="A44" s="7" t="s">
        <v>65</v>
      </c>
      <c r="B44" s="2" t="s">
        <v>32</v>
      </c>
      <c r="C44" s="2" t="s">
        <v>209</v>
      </c>
      <c r="D44" s="3" t="s">
        <v>57</v>
      </c>
      <c r="E44" s="2" t="s">
        <v>167</v>
      </c>
      <c r="F44" s="3">
        <v>1</v>
      </c>
      <c r="G44" s="4">
        <v>3002</v>
      </c>
      <c r="H44" s="11">
        <v>5265</v>
      </c>
      <c r="I44" s="10">
        <f t="shared" si="0"/>
        <v>8267</v>
      </c>
    </row>
    <row r="45" spans="1:9" hidden="1" x14ac:dyDescent="0.15">
      <c r="A45" s="7" t="s">
        <v>65</v>
      </c>
      <c r="B45" s="2" t="s">
        <v>33</v>
      </c>
      <c r="C45" s="2" t="s">
        <v>210</v>
      </c>
      <c r="D45" s="3" t="s">
        <v>58</v>
      </c>
      <c r="E45" s="2" t="s">
        <v>161</v>
      </c>
      <c r="F45" s="3">
        <v>1</v>
      </c>
      <c r="G45" s="4">
        <v>3003</v>
      </c>
      <c r="H45" s="11">
        <v>2370</v>
      </c>
      <c r="I45" s="10">
        <f t="shared" si="0"/>
        <v>5373</v>
      </c>
    </row>
    <row r="46" spans="1:9" hidden="1" x14ac:dyDescent="0.15">
      <c r="A46" s="7" t="s">
        <v>65</v>
      </c>
      <c r="B46" s="2" t="s">
        <v>34</v>
      </c>
      <c r="C46" s="2" t="s">
        <v>211</v>
      </c>
      <c r="D46" s="3" t="s">
        <v>58</v>
      </c>
      <c r="E46" s="2" t="s">
        <v>162</v>
      </c>
      <c r="F46" s="3">
        <v>1</v>
      </c>
      <c r="G46" s="4">
        <v>3004</v>
      </c>
      <c r="H46" s="11">
        <v>1073.2</v>
      </c>
      <c r="I46" s="10">
        <f t="shared" si="0"/>
        <v>4077.2</v>
      </c>
    </row>
    <row r="47" spans="1:9" hidden="1" x14ac:dyDescent="0.15">
      <c r="A47" s="7" t="s">
        <v>65</v>
      </c>
      <c r="B47" s="2" t="s">
        <v>35</v>
      </c>
      <c r="C47" s="2" t="s">
        <v>212</v>
      </c>
      <c r="D47" s="3" t="s">
        <v>56</v>
      </c>
      <c r="E47" s="2" t="s">
        <v>163</v>
      </c>
      <c r="F47" s="3">
        <v>1</v>
      </c>
      <c r="G47" s="4">
        <v>3005</v>
      </c>
      <c r="H47" s="11">
        <v>1080</v>
      </c>
      <c r="I47" s="10">
        <f t="shared" si="0"/>
        <v>4085</v>
      </c>
    </row>
    <row r="48" spans="1:9" hidden="1" x14ac:dyDescent="0.15">
      <c r="A48" s="7" t="s">
        <v>65</v>
      </c>
      <c r="B48" s="2" t="s">
        <v>36</v>
      </c>
      <c r="C48" s="2" t="s">
        <v>213</v>
      </c>
      <c r="D48" s="3" t="s">
        <v>55</v>
      </c>
      <c r="E48" s="2" t="s">
        <v>164</v>
      </c>
      <c r="F48" s="3">
        <v>1</v>
      </c>
      <c r="G48" s="4">
        <v>3006</v>
      </c>
      <c r="H48" s="11">
        <v>6394</v>
      </c>
      <c r="I48" s="10">
        <f t="shared" si="0"/>
        <v>9400</v>
      </c>
    </row>
    <row r="49" spans="1:9" hidden="1" x14ac:dyDescent="0.15">
      <c r="A49" s="7" t="s">
        <v>62</v>
      </c>
      <c r="B49" s="2" t="s">
        <v>37</v>
      </c>
      <c r="C49" s="2" t="s">
        <v>214</v>
      </c>
      <c r="D49" s="3" t="s">
        <v>57</v>
      </c>
      <c r="E49" s="2" t="s">
        <v>165</v>
      </c>
      <c r="F49" s="3">
        <v>1</v>
      </c>
      <c r="G49" s="4">
        <v>3007</v>
      </c>
      <c r="H49" s="11">
        <v>6395</v>
      </c>
      <c r="I49" s="10">
        <f t="shared" ref="I49:I56" si="3">SUM(G49:H49)</f>
        <v>9402</v>
      </c>
    </row>
    <row r="50" spans="1:9" hidden="1" x14ac:dyDescent="0.15">
      <c r="A50" s="7" t="s">
        <v>62</v>
      </c>
      <c r="B50" s="2" t="s">
        <v>38</v>
      </c>
      <c r="C50" s="2" t="s">
        <v>215</v>
      </c>
      <c r="D50" s="3" t="s">
        <v>55</v>
      </c>
      <c r="E50" s="2" t="s">
        <v>166</v>
      </c>
      <c r="F50" s="3">
        <v>1</v>
      </c>
      <c r="G50" s="4">
        <v>3008</v>
      </c>
      <c r="H50" s="11">
        <v>6396</v>
      </c>
      <c r="I50" s="10">
        <f t="shared" si="3"/>
        <v>9404</v>
      </c>
    </row>
    <row r="51" spans="1:9" hidden="1" x14ac:dyDescent="0.15">
      <c r="A51" s="7" t="s">
        <v>62</v>
      </c>
      <c r="B51" s="2" t="s">
        <v>39</v>
      </c>
      <c r="C51" s="2" t="s">
        <v>216</v>
      </c>
      <c r="D51" s="3" t="s">
        <v>57</v>
      </c>
      <c r="E51" s="2" t="s">
        <v>167</v>
      </c>
      <c r="F51" s="3">
        <v>1</v>
      </c>
      <c r="G51" s="4">
        <v>3009</v>
      </c>
      <c r="H51" s="11">
        <v>6397</v>
      </c>
      <c r="I51" s="10">
        <f t="shared" si="3"/>
        <v>9406</v>
      </c>
    </row>
    <row r="52" spans="1:9" hidden="1" x14ac:dyDescent="0.15">
      <c r="A52" s="7" t="s">
        <v>62</v>
      </c>
      <c r="B52" s="2" t="s">
        <v>40</v>
      </c>
      <c r="C52" s="2" t="s">
        <v>217</v>
      </c>
      <c r="D52" s="3" t="s">
        <v>57</v>
      </c>
      <c r="E52" s="2" t="s">
        <v>161</v>
      </c>
      <c r="F52" s="3">
        <v>1</v>
      </c>
      <c r="G52" s="4">
        <v>3010</v>
      </c>
      <c r="H52" s="11">
        <v>6398</v>
      </c>
      <c r="I52" s="10">
        <f t="shared" si="3"/>
        <v>9408</v>
      </c>
    </row>
    <row r="53" spans="1:9" hidden="1" x14ac:dyDescent="0.15">
      <c r="A53" s="7" t="s">
        <v>62</v>
      </c>
      <c r="B53" s="2" t="s">
        <v>41</v>
      </c>
      <c r="C53" s="2" t="s">
        <v>218</v>
      </c>
      <c r="D53" s="3" t="s">
        <v>58</v>
      </c>
      <c r="E53" s="2" t="s">
        <v>162</v>
      </c>
      <c r="F53" s="3">
        <v>1</v>
      </c>
      <c r="G53" s="4">
        <v>3011</v>
      </c>
      <c r="H53" s="11">
        <v>6399</v>
      </c>
      <c r="I53" s="10">
        <f t="shared" si="3"/>
        <v>9410</v>
      </c>
    </row>
    <row r="54" spans="1:9" hidden="1" x14ac:dyDescent="0.15">
      <c r="A54" s="7" t="s">
        <v>62</v>
      </c>
      <c r="B54" s="2" t="s">
        <v>42</v>
      </c>
      <c r="C54" s="2" t="s">
        <v>219</v>
      </c>
      <c r="D54" s="3" t="s">
        <v>58</v>
      </c>
      <c r="E54" s="2" t="s">
        <v>163</v>
      </c>
      <c r="F54" s="3">
        <v>1</v>
      </c>
      <c r="G54" s="4">
        <v>3012</v>
      </c>
      <c r="H54" s="11">
        <v>6400</v>
      </c>
      <c r="I54" s="10">
        <f t="shared" si="3"/>
        <v>9412</v>
      </c>
    </row>
    <row r="55" spans="1:9" hidden="1" x14ac:dyDescent="0.15">
      <c r="A55" s="7" t="s">
        <v>62</v>
      </c>
      <c r="B55" s="2" t="s">
        <v>43</v>
      </c>
      <c r="C55" s="2" t="s">
        <v>220</v>
      </c>
      <c r="D55" s="3" t="s">
        <v>56</v>
      </c>
      <c r="E55" s="2" t="s">
        <v>164</v>
      </c>
      <c r="F55" s="3">
        <v>1</v>
      </c>
      <c r="G55" s="4">
        <v>3013</v>
      </c>
      <c r="H55" s="11">
        <v>6401</v>
      </c>
      <c r="I55" s="10">
        <f t="shared" si="3"/>
        <v>9414</v>
      </c>
    </row>
    <row r="56" spans="1:9" hidden="1" x14ac:dyDescent="0.15">
      <c r="A56" s="7" t="s">
        <v>62</v>
      </c>
      <c r="B56" s="2" t="s">
        <v>44</v>
      </c>
      <c r="C56" s="2" t="s">
        <v>221</v>
      </c>
      <c r="D56" s="3" t="s">
        <v>55</v>
      </c>
      <c r="E56" s="2" t="s">
        <v>165</v>
      </c>
      <c r="F56" s="3">
        <v>1</v>
      </c>
      <c r="G56" s="4">
        <v>3014</v>
      </c>
      <c r="H56" s="11">
        <v>6402</v>
      </c>
      <c r="I56" s="10">
        <f t="shared" si="3"/>
        <v>9416</v>
      </c>
    </row>
    <row r="57" spans="1:9" hidden="1" x14ac:dyDescent="0.15">
      <c r="A57" s="7" t="s">
        <v>66</v>
      </c>
      <c r="B57" s="2" t="s">
        <v>37</v>
      </c>
      <c r="C57" s="2" t="s">
        <v>222</v>
      </c>
      <c r="D57" s="3" t="s">
        <v>55</v>
      </c>
      <c r="E57" s="2" t="s">
        <v>166</v>
      </c>
      <c r="F57" s="3">
        <v>1</v>
      </c>
      <c r="G57" s="4">
        <v>3014</v>
      </c>
      <c r="H57" s="11">
        <v>3100</v>
      </c>
      <c r="I57" s="10">
        <f t="shared" si="0"/>
        <v>6114</v>
      </c>
    </row>
    <row r="58" spans="1:9" hidden="1" x14ac:dyDescent="0.15">
      <c r="A58" s="7" t="s">
        <v>66</v>
      </c>
      <c r="B58" s="2" t="s">
        <v>38</v>
      </c>
      <c r="C58" s="2" t="s">
        <v>223</v>
      </c>
      <c r="D58" s="3" t="s">
        <v>55</v>
      </c>
      <c r="E58" s="2" t="s">
        <v>167</v>
      </c>
      <c r="F58" s="3">
        <v>1</v>
      </c>
      <c r="G58" s="4">
        <v>3014</v>
      </c>
      <c r="H58" s="11">
        <v>2100</v>
      </c>
      <c r="I58" s="10">
        <f t="shared" si="0"/>
        <v>5114</v>
      </c>
    </row>
    <row r="59" spans="1:9" hidden="1" x14ac:dyDescent="0.15">
      <c r="A59" s="7" t="s">
        <v>66</v>
      </c>
      <c r="B59" s="2" t="s">
        <v>39</v>
      </c>
      <c r="C59" s="2" t="s">
        <v>224</v>
      </c>
      <c r="D59" s="3" t="s">
        <v>58</v>
      </c>
      <c r="E59" s="2" t="s">
        <v>161</v>
      </c>
      <c r="F59" s="3">
        <v>1</v>
      </c>
      <c r="G59" s="4">
        <v>3014</v>
      </c>
      <c r="H59" s="11">
        <v>112</v>
      </c>
      <c r="I59" s="10">
        <f t="shared" si="0"/>
        <v>3126</v>
      </c>
    </row>
    <row r="60" spans="1:9" hidden="1" x14ac:dyDescent="0.15">
      <c r="A60" s="7" t="s">
        <v>66</v>
      </c>
      <c r="B60" s="2" t="s">
        <v>40</v>
      </c>
      <c r="C60" s="2" t="s">
        <v>225</v>
      </c>
      <c r="D60" s="3" t="s">
        <v>55</v>
      </c>
      <c r="E60" s="2" t="s">
        <v>162</v>
      </c>
      <c r="F60" s="3">
        <v>1</v>
      </c>
      <c r="G60" s="4">
        <v>3014</v>
      </c>
      <c r="H60" s="11">
        <v>122</v>
      </c>
      <c r="I60" s="10">
        <f t="shared" si="0"/>
        <v>3136</v>
      </c>
    </row>
    <row r="61" spans="1:9" hidden="1" x14ac:dyDescent="0.15">
      <c r="A61" s="7" t="s">
        <v>66</v>
      </c>
      <c r="B61" s="2" t="s">
        <v>41</v>
      </c>
      <c r="C61" s="2" t="s">
        <v>226</v>
      </c>
      <c r="D61" s="3" t="s">
        <v>57</v>
      </c>
      <c r="E61" s="2" t="s">
        <v>163</v>
      </c>
      <c r="F61" s="3">
        <v>1</v>
      </c>
      <c r="G61" s="4">
        <v>3014</v>
      </c>
      <c r="H61" s="11">
        <v>130</v>
      </c>
      <c r="I61" s="10">
        <f t="shared" si="0"/>
        <v>3144</v>
      </c>
    </row>
    <row r="62" spans="1:9" hidden="1" x14ac:dyDescent="0.15">
      <c r="A62" s="7" t="s">
        <v>66</v>
      </c>
      <c r="B62" s="2" t="s">
        <v>42</v>
      </c>
      <c r="C62" s="2" t="s">
        <v>227</v>
      </c>
      <c r="D62" s="3" t="s">
        <v>58</v>
      </c>
      <c r="E62" s="2" t="s">
        <v>164</v>
      </c>
      <c r="F62" s="3">
        <v>1</v>
      </c>
      <c r="G62" s="4">
        <v>3014</v>
      </c>
      <c r="H62" s="11">
        <v>180</v>
      </c>
      <c r="I62" s="10">
        <f t="shared" si="0"/>
        <v>3194</v>
      </c>
    </row>
    <row r="63" spans="1:9" hidden="1" x14ac:dyDescent="0.15">
      <c r="A63" s="7" t="s">
        <v>66</v>
      </c>
      <c r="B63" s="2" t="s">
        <v>43</v>
      </c>
      <c r="C63" s="2" t="s">
        <v>228</v>
      </c>
      <c r="D63" s="3" t="s">
        <v>58</v>
      </c>
      <c r="E63" s="2" t="s">
        <v>164</v>
      </c>
      <c r="F63" s="3">
        <v>1</v>
      </c>
      <c r="G63" s="4">
        <v>3014</v>
      </c>
      <c r="H63" s="11">
        <v>181</v>
      </c>
      <c r="I63" s="10">
        <f t="shared" si="0"/>
        <v>3195</v>
      </c>
    </row>
    <row r="64" spans="1:9" hidden="1" x14ac:dyDescent="0.15">
      <c r="A64" s="7" t="s">
        <v>66</v>
      </c>
      <c r="B64" s="2" t="s">
        <v>44</v>
      </c>
      <c r="C64" s="2" t="s">
        <v>229</v>
      </c>
      <c r="D64" s="3" t="s">
        <v>58</v>
      </c>
      <c r="E64" s="2" t="s">
        <v>164</v>
      </c>
      <c r="F64" s="3">
        <v>1</v>
      </c>
      <c r="G64" s="4">
        <v>3014</v>
      </c>
      <c r="H64" s="11">
        <v>182</v>
      </c>
      <c r="I64" s="10">
        <f t="shared" si="0"/>
        <v>3196</v>
      </c>
    </row>
    <row r="65" spans="1:9" hidden="1" x14ac:dyDescent="0.15">
      <c r="A65" s="7" t="s">
        <v>66</v>
      </c>
      <c r="B65" s="2" t="s">
        <v>45</v>
      </c>
      <c r="C65" s="2" t="s">
        <v>230</v>
      </c>
      <c r="D65" s="3" t="s">
        <v>58</v>
      </c>
      <c r="E65" s="2" t="s">
        <v>164</v>
      </c>
      <c r="F65" s="3">
        <v>1</v>
      </c>
      <c r="G65" s="4">
        <v>3014</v>
      </c>
      <c r="H65" s="11">
        <v>183</v>
      </c>
      <c r="I65" s="10">
        <f t="shared" si="0"/>
        <v>3197</v>
      </c>
    </row>
    <row r="66" spans="1:9" hidden="1" x14ac:dyDescent="0.15">
      <c r="A66" s="7" t="s">
        <v>66</v>
      </c>
      <c r="B66" s="2" t="s">
        <v>46</v>
      </c>
      <c r="C66" s="2" t="s">
        <v>231</v>
      </c>
      <c r="D66" s="3" t="s">
        <v>55</v>
      </c>
      <c r="E66" s="2" t="s">
        <v>161</v>
      </c>
      <c r="F66" s="3">
        <v>1</v>
      </c>
      <c r="G66" s="4">
        <v>3014</v>
      </c>
      <c r="H66" s="11">
        <v>203.6</v>
      </c>
      <c r="I66" s="10">
        <f t="shared" si="0"/>
        <v>3217.6</v>
      </c>
    </row>
    <row r="67" spans="1:9" hidden="1" x14ac:dyDescent="0.15">
      <c r="A67" s="7" t="s">
        <v>66</v>
      </c>
      <c r="B67" s="2" t="s">
        <v>46</v>
      </c>
      <c r="C67" s="2" t="s">
        <v>232</v>
      </c>
      <c r="D67" s="3" t="s">
        <v>57</v>
      </c>
      <c r="E67" s="2" t="s">
        <v>162</v>
      </c>
      <c r="F67" s="3">
        <v>1</v>
      </c>
      <c r="G67" s="4">
        <v>3015</v>
      </c>
      <c r="H67" s="11">
        <v>204.6</v>
      </c>
      <c r="I67" s="10">
        <f t="shared" ref="I67:I72" si="4">SUM(G67:H67)</f>
        <v>3219.6</v>
      </c>
    </row>
    <row r="68" spans="1:9" hidden="1" x14ac:dyDescent="0.15">
      <c r="A68" s="7" t="s">
        <v>66</v>
      </c>
      <c r="B68" s="2" t="s">
        <v>46</v>
      </c>
      <c r="C68" s="2" t="s">
        <v>233</v>
      </c>
      <c r="D68" s="3" t="s">
        <v>58</v>
      </c>
      <c r="E68" s="2" t="s">
        <v>163</v>
      </c>
      <c r="F68" s="3">
        <v>1</v>
      </c>
      <c r="G68" s="4">
        <v>3016</v>
      </c>
      <c r="H68" s="11">
        <v>205.6</v>
      </c>
      <c r="I68" s="10">
        <f t="shared" si="4"/>
        <v>3221.6</v>
      </c>
    </row>
    <row r="69" spans="1:9" hidden="1" x14ac:dyDescent="0.15">
      <c r="A69" s="7" t="s">
        <v>66</v>
      </c>
      <c r="B69" s="2" t="s">
        <v>46</v>
      </c>
      <c r="C69" s="2" t="s">
        <v>234</v>
      </c>
      <c r="D69" s="3" t="s">
        <v>58</v>
      </c>
      <c r="E69" s="2" t="s">
        <v>164</v>
      </c>
      <c r="F69" s="3">
        <v>1</v>
      </c>
      <c r="G69" s="4">
        <v>3017</v>
      </c>
      <c r="H69" s="11">
        <v>206.6</v>
      </c>
      <c r="I69" s="10">
        <f t="shared" si="4"/>
        <v>3223.6</v>
      </c>
    </row>
    <row r="70" spans="1:9" hidden="1" x14ac:dyDescent="0.15">
      <c r="A70" s="7" t="s">
        <v>66</v>
      </c>
      <c r="B70" s="2" t="s">
        <v>46</v>
      </c>
      <c r="C70" s="2" t="s">
        <v>235</v>
      </c>
      <c r="D70" s="3" t="s">
        <v>58</v>
      </c>
      <c r="E70" s="2" t="s">
        <v>165</v>
      </c>
      <c r="F70" s="3">
        <v>1</v>
      </c>
      <c r="G70" s="4">
        <v>3018</v>
      </c>
      <c r="H70" s="11">
        <v>207.6</v>
      </c>
      <c r="I70" s="10">
        <f t="shared" si="4"/>
        <v>3225.6</v>
      </c>
    </row>
    <row r="71" spans="1:9" hidden="1" x14ac:dyDescent="0.15">
      <c r="A71" s="7" t="s">
        <v>66</v>
      </c>
      <c r="B71" s="2" t="s">
        <v>46</v>
      </c>
      <c r="C71" s="2" t="s">
        <v>236</v>
      </c>
      <c r="D71" s="3" t="s">
        <v>58</v>
      </c>
      <c r="E71" s="2" t="s">
        <v>166</v>
      </c>
      <c r="F71" s="3">
        <v>1</v>
      </c>
      <c r="G71" s="4">
        <v>3019</v>
      </c>
      <c r="H71" s="11">
        <v>208.6</v>
      </c>
      <c r="I71" s="10">
        <f t="shared" si="4"/>
        <v>3227.6</v>
      </c>
    </row>
    <row r="72" spans="1:9" hidden="1" x14ac:dyDescent="0.15">
      <c r="A72" s="7" t="s">
        <v>66</v>
      </c>
      <c r="B72" s="2" t="s">
        <v>46</v>
      </c>
      <c r="C72" s="2" t="s">
        <v>237</v>
      </c>
      <c r="D72" s="3" t="s">
        <v>55</v>
      </c>
      <c r="E72" s="2" t="s">
        <v>167</v>
      </c>
      <c r="F72" s="3">
        <v>1</v>
      </c>
      <c r="G72" s="4">
        <v>3020</v>
      </c>
      <c r="H72" s="11">
        <v>209.6</v>
      </c>
      <c r="I72" s="10">
        <f t="shared" si="4"/>
        <v>3229.6</v>
      </c>
    </row>
    <row r="73" spans="1:9" hidden="1" x14ac:dyDescent="0.15">
      <c r="A73" s="7" t="s">
        <v>67</v>
      </c>
      <c r="B73" s="2" t="s">
        <v>47</v>
      </c>
      <c r="C73" s="2" t="s">
        <v>238</v>
      </c>
      <c r="D73" s="3" t="s">
        <v>55</v>
      </c>
      <c r="E73" s="2" t="s">
        <v>161</v>
      </c>
      <c r="F73" s="3">
        <v>1</v>
      </c>
      <c r="G73" s="4">
        <v>3021</v>
      </c>
      <c r="H73" s="11">
        <v>230</v>
      </c>
      <c r="I73" s="10">
        <f t="shared" si="0"/>
        <v>3251</v>
      </c>
    </row>
    <row r="74" spans="1:9" hidden="1" x14ac:dyDescent="0.15">
      <c r="A74" s="7" t="s">
        <v>67</v>
      </c>
      <c r="B74" s="2" t="s">
        <v>48</v>
      </c>
      <c r="C74" s="2" t="s">
        <v>239</v>
      </c>
      <c r="D74" s="3" t="s">
        <v>55</v>
      </c>
      <c r="E74" s="2" t="s">
        <v>162</v>
      </c>
      <c r="F74" s="3">
        <v>1</v>
      </c>
      <c r="G74" s="4">
        <v>3022</v>
      </c>
      <c r="H74" s="11">
        <v>240</v>
      </c>
      <c r="I74" s="10">
        <f t="shared" si="0"/>
        <v>3262</v>
      </c>
    </row>
    <row r="75" spans="1:9" hidden="1" x14ac:dyDescent="0.15">
      <c r="A75" s="7" t="s">
        <v>67</v>
      </c>
      <c r="B75" s="2" t="s">
        <v>49</v>
      </c>
      <c r="C75" s="2" t="s">
        <v>240</v>
      </c>
      <c r="D75" s="3" t="s">
        <v>55</v>
      </c>
      <c r="E75" s="2" t="s">
        <v>163</v>
      </c>
      <c r="F75" s="3">
        <v>1</v>
      </c>
      <c r="G75" s="4">
        <v>3023</v>
      </c>
      <c r="H75" s="11">
        <v>300</v>
      </c>
      <c r="I75" s="10">
        <f t="shared" si="0"/>
        <v>3323</v>
      </c>
    </row>
    <row r="76" spans="1:9" hidden="1" x14ac:dyDescent="0.15">
      <c r="A76" s="7" t="s">
        <v>67</v>
      </c>
      <c r="B76" s="2" t="s">
        <v>50</v>
      </c>
      <c r="C76" s="2" t="s">
        <v>241</v>
      </c>
      <c r="D76" s="3" t="s">
        <v>55</v>
      </c>
      <c r="E76" s="2" t="s">
        <v>164</v>
      </c>
      <c r="F76" s="3">
        <v>1</v>
      </c>
      <c r="G76" s="4">
        <v>3024</v>
      </c>
      <c r="H76" s="11">
        <v>300</v>
      </c>
      <c r="I76" s="10">
        <f t="shared" si="0"/>
        <v>3324</v>
      </c>
    </row>
    <row r="77" spans="1:9" hidden="1" x14ac:dyDescent="0.15">
      <c r="A77" s="7" t="s">
        <v>67</v>
      </c>
      <c r="B77" s="2" t="s">
        <v>51</v>
      </c>
      <c r="C77" s="2" t="s">
        <v>242</v>
      </c>
      <c r="D77" s="3" t="s">
        <v>55</v>
      </c>
      <c r="E77" s="2" t="s">
        <v>165</v>
      </c>
      <c r="F77" s="3">
        <v>1</v>
      </c>
      <c r="G77" s="4">
        <v>3025</v>
      </c>
      <c r="H77" s="11">
        <v>304.89999999999998</v>
      </c>
      <c r="I77" s="10">
        <f t="shared" si="0"/>
        <v>3329.9</v>
      </c>
    </row>
    <row r="78" spans="1:9" hidden="1" x14ac:dyDescent="0.15">
      <c r="A78" s="7" t="s">
        <v>67</v>
      </c>
      <c r="B78" s="2" t="s">
        <v>52</v>
      </c>
      <c r="C78" s="2" t="s">
        <v>243</v>
      </c>
      <c r="D78" s="3" t="s">
        <v>58</v>
      </c>
      <c r="E78" s="2" t="s">
        <v>166</v>
      </c>
      <c r="F78" s="3">
        <v>1</v>
      </c>
      <c r="G78" s="4">
        <v>3026</v>
      </c>
      <c r="H78" s="11">
        <v>304.92</v>
      </c>
      <c r="I78" s="10">
        <f t="shared" si="0"/>
        <v>3330.92</v>
      </c>
    </row>
    <row r="79" spans="1:9" hidden="1" x14ac:dyDescent="0.15">
      <c r="A79" s="7" t="s">
        <v>67</v>
      </c>
      <c r="B79" s="2" t="s">
        <v>53</v>
      </c>
      <c r="C79" s="2" t="s">
        <v>244</v>
      </c>
      <c r="D79" s="3" t="s">
        <v>55</v>
      </c>
      <c r="E79" s="2" t="s">
        <v>167</v>
      </c>
      <c r="F79" s="3">
        <v>1</v>
      </c>
      <c r="G79" s="4">
        <v>3027</v>
      </c>
      <c r="H79" s="11">
        <v>345</v>
      </c>
      <c r="I79" s="10">
        <f t="shared" si="0"/>
        <v>3372</v>
      </c>
    </row>
    <row r="80" spans="1:9" hidden="1" x14ac:dyDescent="0.15">
      <c r="A80" s="7" t="s">
        <v>67</v>
      </c>
      <c r="B80" s="2" t="s">
        <v>54</v>
      </c>
      <c r="C80" s="2" t="s">
        <v>245</v>
      </c>
      <c r="D80" s="3" t="s">
        <v>58</v>
      </c>
      <c r="E80" s="2" t="s">
        <v>161</v>
      </c>
      <c r="F80" s="3">
        <v>1</v>
      </c>
      <c r="G80" s="4">
        <v>3028</v>
      </c>
      <c r="H80" s="11">
        <v>351</v>
      </c>
      <c r="I80" s="10">
        <f t="shared" si="0"/>
        <v>3379</v>
      </c>
    </row>
    <row r="81" spans="1:9" hidden="1" x14ac:dyDescent="0.15">
      <c r="A81" s="7" t="s">
        <v>67</v>
      </c>
      <c r="B81" s="2" t="s">
        <v>54</v>
      </c>
      <c r="C81" s="2" t="s">
        <v>246</v>
      </c>
      <c r="D81" s="3" t="s">
        <v>55</v>
      </c>
      <c r="E81" s="2" t="s">
        <v>162</v>
      </c>
      <c r="F81" s="3">
        <v>1</v>
      </c>
      <c r="G81" s="4">
        <v>3029</v>
      </c>
      <c r="H81" s="11">
        <v>352</v>
      </c>
      <c r="I81" s="10">
        <f>SUM(G81:H81)</f>
        <v>3381</v>
      </c>
    </row>
    <row r="82" spans="1:9" hidden="1" x14ac:dyDescent="0.15">
      <c r="A82" s="7" t="s">
        <v>67</v>
      </c>
      <c r="B82" s="2" t="s">
        <v>54</v>
      </c>
      <c r="C82" s="2" t="s">
        <v>247</v>
      </c>
      <c r="D82" s="3" t="s">
        <v>58</v>
      </c>
      <c r="E82" s="2" t="s">
        <v>163</v>
      </c>
      <c r="F82" s="3">
        <v>1</v>
      </c>
      <c r="G82" s="4">
        <v>3030</v>
      </c>
      <c r="H82" s="11">
        <v>353</v>
      </c>
      <c r="I82" s="10">
        <f>SUM(G82:H82)</f>
        <v>3383</v>
      </c>
    </row>
    <row r="83" spans="1:9" hidden="1" x14ac:dyDescent="0.15">
      <c r="A83" s="7" t="s">
        <v>67</v>
      </c>
      <c r="B83" s="2" t="s">
        <v>54</v>
      </c>
      <c r="C83" s="2" t="s">
        <v>248</v>
      </c>
      <c r="D83" s="3" t="s">
        <v>55</v>
      </c>
      <c r="E83" s="2" t="s">
        <v>164</v>
      </c>
      <c r="F83" s="3">
        <v>1</v>
      </c>
      <c r="G83" s="4">
        <v>3031</v>
      </c>
      <c r="H83" s="11">
        <v>354</v>
      </c>
      <c r="I83" s="10">
        <f>SUM(G83:H83)</f>
        <v>3385</v>
      </c>
    </row>
    <row r="84" spans="1:9" hidden="1" x14ac:dyDescent="0.15">
      <c r="A84" s="7" t="s">
        <v>67</v>
      </c>
      <c r="B84" s="2" t="s">
        <v>54</v>
      </c>
      <c r="C84" s="2" t="s">
        <v>249</v>
      </c>
      <c r="D84" s="3" t="s">
        <v>58</v>
      </c>
      <c r="E84" s="2" t="s">
        <v>165</v>
      </c>
      <c r="F84" s="3">
        <v>1</v>
      </c>
      <c r="G84" s="4">
        <v>3032</v>
      </c>
      <c r="H84" s="11">
        <v>355</v>
      </c>
      <c r="I84" s="10">
        <f>SUM(G84:H84)</f>
        <v>3387</v>
      </c>
    </row>
    <row r="85" spans="1:9" hidden="1" x14ac:dyDescent="0.15">
      <c r="A85" s="7" t="s">
        <v>63</v>
      </c>
      <c r="B85" s="2" t="s">
        <v>69</v>
      </c>
      <c r="C85" s="2" t="s">
        <v>250</v>
      </c>
      <c r="D85" s="3" t="s">
        <v>58</v>
      </c>
      <c r="E85" s="2" t="s">
        <v>166</v>
      </c>
      <c r="F85" s="3">
        <v>1</v>
      </c>
      <c r="G85" s="4">
        <v>3033</v>
      </c>
      <c r="H85" s="11">
        <v>384.7</v>
      </c>
      <c r="I85" s="10">
        <f>SUM(G85:H85)</f>
        <v>3417.7</v>
      </c>
    </row>
    <row r="86" spans="1:9" hidden="1" x14ac:dyDescent="0.15">
      <c r="A86" s="7" t="s">
        <v>63</v>
      </c>
      <c r="B86" s="2" t="s">
        <v>78</v>
      </c>
      <c r="C86" s="2" t="s">
        <v>251</v>
      </c>
      <c r="D86" s="3" t="s">
        <v>58</v>
      </c>
      <c r="E86" s="2" t="s">
        <v>167</v>
      </c>
      <c r="F86" s="3">
        <v>1</v>
      </c>
      <c r="G86" s="4">
        <v>3034</v>
      </c>
      <c r="H86" s="11">
        <v>400</v>
      </c>
      <c r="I86" s="10">
        <f t="shared" ref="I86:I176" si="5">SUM(G86:H86)</f>
        <v>3434</v>
      </c>
    </row>
    <row r="87" spans="1:9" hidden="1" x14ac:dyDescent="0.15">
      <c r="A87" s="7" t="s">
        <v>63</v>
      </c>
      <c r="B87" s="2" t="s">
        <v>79</v>
      </c>
      <c r="C87" s="2" t="s">
        <v>252</v>
      </c>
      <c r="D87" s="3" t="s">
        <v>57</v>
      </c>
      <c r="E87" s="2" t="s">
        <v>163</v>
      </c>
      <c r="F87" s="3">
        <v>1</v>
      </c>
      <c r="G87" s="4">
        <v>3035</v>
      </c>
      <c r="H87" s="11">
        <v>420</v>
      </c>
      <c r="I87" s="10">
        <f t="shared" si="5"/>
        <v>3455</v>
      </c>
    </row>
    <row r="88" spans="1:9" hidden="1" x14ac:dyDescent="0.15">
      <c r="A88" s="7" t="s">
        <v>63</v>
      </c>
      <c r="B88" s="2" t="s">
        <v>80</v>
      </c>
      <c r="C88" s="2" t="s">
        <v>253</v>
      </c>
      <c r="D88" s="3" t="s">
        <v>58</v>
      </c>
      <c r="E88" s="2" t="s">
        <v>163</v>
      </c>
      <c r="F88" s="3">
        <v>1</v>
      </c>
      <c r="G88" s="4">
        <v>3036</v>
      </c>
      <c r="H88" s="11">
        <v>460</v>
      </c>
      <c r="I88" s="10">
        <f t="shared" si="5"/>
        <v>3496</v>
      </c>
    </row>
    <row r="89" spans="1:9" hidden="1" x14ac:dyDescent="0.15">
      <c r="A89" s="7" t="s">
        <v>63</v>
      </c>
      <c r="B89" s="2" t="s">
        <v>81</v>
      </c>
      <c r="C89" s="2" t="s">
        <v>254</v>
      </c>
      <c r="D89" s="3" t="s">
        <v>57</v>
      </c>
      <c r="E89" s="2" t="s">
        <v>163</v>
      </c>
      <c r="F89" s="3">
        <v>1</v>
      </c>
      <c r="G89" s="4">
        <v>3037</v>
      </c>
      <c r="H89" s="11">
        <v>468</v>
      </c>
      <c r="I89" s="10">
        <f t="shared" si="5"/>
        <v>3505</v>
      </c>
    </row>
    <row r="90" spans="1:9" hidden="1" x14ac:dyDescent="0.15">
      <c r="A90" s="7" t="s">
        <v>63</v>
      </c>
      <c r="B90" s="2" t="s">
        <v>82</v>
      </c>
      <c r="C90" s="2" t="s">
        <v>255</v>
      </c>
      <c r="D90" s="3" t="s">
        <v>58</v>
      </c>
      <c r="E90" s="2" t="s">
        <v>163</v>
      </c>
      <c r="F90" s="3">
        <v>1</v>
      </c>
      <c r="G90" s="4">
        <v>3038</v>
      </c>
      <c r="H90" s="11">
        <v>497</v>
      </c>
      <c r="I90" s="10">
        <f t="shared" si="5"/>
        <v>3535</v>
      </c>
    </row>
    <row r="91" spans="1:9" hidden="1" x14ac:dyDescent="0.15">
      <c r="A91" s="7" t="s">
        <v>63</v>
      </c>
      <c r="B91" s="2" t="s">
        <v>83</v>
      </c>
      <c r="C91" s="2" t="s">
        <v>256</v>
      </c>
      <c r="D91" s="3" t="s">
        <v>56</v>
      </c>
      <c r="E91" s="2" t="s">
        <v>163</v>
      </c>
      <c r="F91" s="3">
        <v>1</v>
      </c>
      <c r="G91" s="4">
        <v>3039</v>
      </c>
      <c r="H91" s="11">
        <v>500</v>
      </c>
      <c r="I91" s="10">
        <f t="shared" si="5"/>
        <v>3539</v>
      </c>
    </row>
    <row r="92" spans="1:9" hidden="1" x14ac:dyDescent="0.15">
      <c r="A92" s="7" t="s">
        <v>63</v>
      </c>
      <c r="B92" s="2" t="s">
        <v>84</v>
      </c>
      <c r="C92" s="2" t="s">
        <v>257</v>
      </c>
      <c r="D92" s="3" t="s">
        <v>56</v>
      </c>
      <c r="E92" s="2" t="s">
        <v>163</v>
      </c>
      <c r="F92" s="3">
        <v>1</v>
      </c>
      <c r="G92" s="4">
        <v>3040</v>
      </c>
      <c r="H92" s="11">
        <v>500</v>
      </c>
      <c r="I92" s="10">
        <f t="shared" si="5"/>
        <v>3540</v>
      </c>
    </row>
    <row r="93" spans="1:9" hidden="1" x14ac:dyDescent="0.15">
      <c r="A93" s="7" t="s">
        <v>63</v>
      </c>
      <c r="B93" s="2" t="s">
        <v>85</v>
      </c>
      <c r="C93" s="2" t="s">
        <v>258</v>
      </c>
      <c r="D93" s="3" t="s">
        <v>56</v>
      </c>
      <c r="E93" s="2" t="s">
        <v>163</v>
      </c>
      <c r="F93" s="3">
        <v>1</v>
      </c>
      <c r="G93" s="4">
        <v>3041</v>
      </c>
      <c r="H93" s="11">
        <v>555</v>
      </c>
      <c r="I93" s="10">
        <f t="shared" si="5"/>
        <v>3596</v>
      </c>
    </row>
    <row r="94" spans="1:9" hidden="1" x14ac:dyDescent="0.15">
      <c r="A94" s="7" t="s">
        <v>63</v>
      </c>
      <c r="B94" s="2" t="s">
        <v>86</v>
      </c>
      <c r="C94" s="2" t="s">
        <v>259</v>
      </c>
      <c r="D94" s="3" t="s">
        <v>57</v>
      </c>
      <c r="E94" s="2" t="s">
        <v>161</v>
      </c>
      <c r="F94" s="3">
        <v>1</v>
      </c>
      <c r="G94" s="4">
        <v>3042</v>
      </c>
      <c r="H94" s="11">
        <v>590</v>
      </c>
      <c r="I94" s="10">
        <f t="shared" si="5"/>
        <v>3632</v>
      </c>
    </row>
    <row r="95" spans="1:9" hidden="1" x14ac:dyDescent="0.15">
      <c r="A95" s="7" t="s">
        <v>63</v>
      </c>
      <c r="B95" s="2" t="s">
        <v>87</v>
      </c>
      <c r="C95" s="2" t="s">
        <v>260</v>
      </c>
      <c r="D95" s="3" t="s">
        <v>57</v>
      </c>
      <c r="E95" s="2" t="s">
        <v>162</v>
      </c>
      <c r="F95" s="3">
        <v>1</v>
      </c>
      <c r="G95" s="4">
        <v>3043</v>
      </c>
      <c r="H95" s="11">
        <v>700</v>
      </c>
      <c r="I95" s="10">
        <f t="shared" si="5"/>
        <v>3743</v>
      </c>
    </row>
    <row r="96" spans="1:9" hidden="1" x14ac:dyDescent="0.15">
      <c r="A96" s="7" t="s">
        <v>63</v>
      </c>
      <c r="B96" s="2" t="s">
        <v>88</v>
      </c>
      <c r="C96" s="2" t="s">
        <v>261</v>
      </c>
      <c r="D96" s="3" t="s">
        <v>57</v>
      </c>
      <c r="E96" s="2" t="s">
        <v>163</v>
      </c>
      <c r="F96" s="3">
        <v>1</v>
      </c>
      <c r="G96" s="4">
        <v>3044</v>
      </c>
      <c r="H96" s="11">
        <v>720</v>
      </c>
      <c r="I96" s="10">
        <f t="shared" si="5"/>
        <v>3764</v>
      </c>
    </row>
    <row r="97" spans="1:9" hidden="1" x14ac:dyDescent="0.15">
      <c r="A97" s="7" t="s">
        <v>63</v>
      </c>
      <c r="B97" s="2" t="s">
        <v>89</v>
      </c>
      <c r="C97" s="2" t="s">
        <v>262</v>
      </c>
      <c r="D97" s="3" t="s">
        <v>57</v>
      </c>
      <c r="E97" s="2" t="s">
        <v>164</v>
      </c>
      <c r="F97" s="3">
        <v>1</v>
      </c>
      <c r="G97" s="4">
        <v>3045</v>
      </c>
      <c r="H97" s="11">
        <v>750</v>
      </c>
      <c r="I97" s="10">
        <f t="shared" si="5"/>
        <v>3795</v>
      </c>
    </row>
    <row r="98" spans="1:9" hidden="1" x14ac:dyDescent="0.15">
      <c r="A98" s="7" t="s">
        <v>63</v>
      </c>
      <c r="B98" s="2" t="s">
        <v>90</v>
      </c>
      <c r="C98" s="2" t="s">
        <v>263</v>
      </c>
      <c r="D98" s="3" t="s">
        <v>57</v>
      </c>
      <c r="E98" s="2" t="s">
        <v>165</v>
      </c>
      <c r="F98" s="3">
        <v>1</v>
      </c>
      <c r="G98" s="4">
        <v>3046</v>
      </c>
      <c r="H98" s="11">
        <v>762</v>
      </c>
      <c r="I98" s="10">
        <f t="shared" si="5"/>
        <v>3808</v>
      </c>
    </row>
    <row r="99" spans="1:9" hidden="1" x14ac:dyDescent="0.15">
      <c r="A99" s="7" t="s">
        <v>63</v>
      </c>
      <c r="B99" s="2" t="s">
        <v>91</v>
      </c>
      <c r="C99" s="2" t="s">
        <v>264</v>
      </c>
      <c r="D99" s="3" t="s">
        <v>55</v>
      </c>
      <c r="E99" s="2" t="s">
        <v>166</v>
      </c>
      <c r="F99" s="3">
        <v>1</v>
      </c>
      <c r="G99" s="4">
        <v>3047</v>
      </c>
      <c r="H99" s="11">
        <v>778</v>
      </c>
      <c r="I99" s="10">
        <f t="shared" si="5"/>
        <v>3825</v>
      </c>
    </row>
    <row r="100" spans="1:9" hidden="1" x14ac:dyDescent="0.15">
      <c r="A100" s="7" t="s">
        <v>63</v>
      </c>
      <c r="B100" s="2" t="s">
        <v>92</v>
      </c>
      <c r="C100" s="2" t="s">
        <v>265</v>
      </c>
      <c r="D100" s="3" t="s">
        <v>58</v>
      </c>
      <c r="E100" s="2" t="s">
        <v>167</v>
      </c>
      <c r="F100" s="3">
        <v>1</v>
      </c>
      <c r="G100" s="4">
        <v>3048</v>
      </c>
      <c r="H100" s="11">
        <v>841</v>
      </c>
      <c r="I100" s="10">
        <f t="shared" si="5"/>
        <v>3889</v>
      </c>
    </row>
    <row r="101" spans="1:9" hidden="1" x14ac:dyDescent="0.15">
      <c r="A101" s="7" t="s">
        <v>63</v>
      </c>
      <c r="B101" s="2" t="s">
        <v>93</v>
      </c>
      <c r="C101" s="2" t="s">
        <v>266</v>
      </c>
      <c r="D101" s="3" t="s">
        <v>58</v>
      </c>
      <c r="E101" s="2" t="s">
        <v>161</v>
      </c>
      <c r="F101" s="3">
        <v>1</v>
      </c>
      <c r="G101" s="4">
        <v>3049</v>
      </c>
      <c r="H101" s="11">
        <v>871.9</v>
      </c>
      <c r="I101" s="10">
        <f t="shared" si="5"/>
        <v>3920.9</v>
      </c>
    </row>
    <row r="102" spans="1:9" hidden="1" x14ac:dyDescent="0.15">
      <c r="A102" s="7" t="s">
        <v>63</v>
      </c>
      <c r="B102" s="2" t="s">
        <v>94</v>
      </c>
      <c r="C102" s="2" t="s">
        <v>267</v>
      </c>
      <c r="D102" s="3" t="s">
        <v>57</v>
      </c>
      <c r="E102" s="2" t="s">
        <v>162</v>
      </c>
      <c r="F102" s="3">
        <v>1</v>
      </c>
      <c r="G102" s="4">
        <v>3050</v>
      </c>
      <c r="H102" s="11">
        <v>935</v>
      </c>
      <c r="I102" s="10">
        <f t="shared" si="5"/>
        <v>3985</v>
      </c>
    </row>
    <row r="103" spans="1:9" hidden="1" x14ac:dyDescent="0.15">
      <c r="A103" s="7" t="s">
        <v>76</v>
      </c>
      <c r="B103" s="2" t="s">
        <v>95</v>
      </c>
      <c r="C103" s="2" t="s">
        <v>268</v>
      </c>
      <c r="D103" s="3" t="s">
        <v>57</v>
      </c>
      <c r="E103" s="2" t="s">
        <v>163</v>
      </c>
      <c r="F103" s="3">
        <v>1</v>
      </c>
      <c r="G103" s="4">
        <v>3051</v>
      </c>
      <c r="H103" s="11">
        <v>936.51</v>
      </c>
      <c r="I103" s="10">
        <f t="shared" si="5"/>
        <v>3987.51</v>
      </c>
    </row>
    <row r="104" spans="1:9" hidden="1" x14ac:dyDescent="0.15">
      <c r="A104" s="7" t="s">
        <v>76</v>
      </c>
      <c r="B104" s="2" t="s">
        <v>96</v>
      </c>
      <c r="C104" s="2" t="s">
        <v>269</v>
      </c>
      <c r="D104" s="3" t="s">
        <v>57</v>
      </c>
      <c r="E104" s="2" t="s">
        <v>164</v>
      </c>
      <c r="F104" s="3">
        <v>1</v>
      </c>
      <c r="G104" s="4">
        <v>3052</v>
      </c>
      <c r="H104" s="11">
        <v>940</v>
      </c>
      <c r="I104" s="10">
        <f t="shared" si="5"/>
        <v>3992</v>
      </c>
    </row>
    <row r="105" spans="1:9" hidden="1" x14ac:dyDescent="0.15">
      <c r="A105" s="7" t="s">
        <v>76</v>
      </c>
      <c r="B105" s="2" t="s">
        <v>97</v>
      </c>
      <c r="C105" s="2" t="s">
        <v>270</v>
      </c>
      <c r="D105" s="3" t="s">
        <v>55</v>
      </c>
      <c r="E105" s="2" t="s">
        <v>165</v>
      </c>
      <c r="F105" s="3">
        <v>1</v>
      </c>
      <c r="G105" s="4">
        <v>3053</v>
      </c>
      <c r="H105" s="11">
        <v>1000</v>
      </c>
      <c r="I105" s="10">
        <f t="shared" si="5"/>
        <v>4053</v>
      </c>
    </row>
    <row r="106" spans="1:9" hidden="1" x14ac:dyDescent="0.15">
      <c r="A106" s="7" t="s">
        <v>76</v>
      </c>
      <c r="B106" s="2" t="s">
        <v>98</v>
      </c>
      <c r="C106" s="2" t="s">
        <v>271</v>
      </c>
      <c r="D106" s="3" t="s">
        <v>55</v>
      </c>
      <c r="E106" s="2" t="s">
        <v>166</v>
      </c>
      <c r="F106" s="3">
        <v>1</v>
      </c>
      <c r="G106" s="4">
        <v>3054</v>
      </c>
      <c r="H106" s="11">
        <v>1000</v>
      </c>
      <c r="I106" s="10">
        <f t="shared" si="5"/>
        <v>4054</v>
      </c>
    </row>
    <row r="107" spans="1:9" hidden="1" x14ac:dyDescent="0.15">
      <c r="A107" s="7" t="s">
        <v>76</v>
      </c>
      <c r="B107" s="2" t="s">
        <v>99</v>
      </c>
      <c r="C107" s="2" t="s">
        <v>272</v>
      </c>
      <c r="D107" s="3" t="s">
        <v>55</v>
      </c>
      <c r="E107" s="2" t="s">
        <v>167</v>
      </c>
      <c r="F107" s="3">
        <v>1</v>
      </c>
      <c r="G107" s="4">
        <v>3055</v>
      </c>
      <c r="H107" s="11">
        <v>1000</v>
      </c>
      <c r="I107" s="10">
        <f t="shared" si="5"/>
        <v>4055</v>
      </c>
    </row>
    <row r="108" spans="1:9" hidden="1" x14ac:dyDescent="0.15">
      <c r="A108" s="7" t="s">
        <v>76</v>
      </c>
      <c r="B108" s="2" t="s">
        <v>100</v>
      </c>
      <c r="C108" s="2" t="s">
        <v>273</v>
      </c>
      <c r="D108" s="3" t="s">
        <v>55</v>
      </c>
      <c r="E108" s="2" t="s">
        <v>161</v>
      </c>
      <c r="F108" s="3">
        <v>1</v>
      </c>
      <c r="G108" s="4">
        <v>3056</v>
      </c>
      <c r="H108" s="11">
        <v>1000</v>
      </c>
      <c r="I108" s="10">
        <f t="shared" si="5"/>
        <v>4056</v>
      </c>
    </row>
    <row r="109" spans="1:9" hidden="1" x14ac:dyDescent="0.15">
      <c r="A109" s="7" t="s">
        <v>76</v>
      </c>
      <c r="B109" s="2" t="s">
        <v>101</v>
      </c>
      <c r="C109" s="2" t="s">
        <v>274</v>
      </c>
      <c r="D109" s="3" t="s">
        <v>57</v>
      </c>
      <c r="E109" s="2" t="s">
        <v>167</v>
      </c>
      <c r="F109" s="3">
        <v>1</v>
      </c>
      <c r="G109" s="4">
        <v>3057</v>
      </c>
      <c r="H109" s="11">
        <v>1030</v>
      </c>
      <c r="I109" s="10">
        <f t="shared" si="5"/>
        <v>4087</v>
      </c>
    </row>
    <row r="110" spans="1:9" hidden="1" x14ac:dyDescent="0.15">
      <c r="A110" s="7" t="s">
        <v>76</v>
      </c>
      <c r="B110" s="2" t="s">
        <v>102</v>
      </c>
      <c r="C110" s="2" t="s">
        <v>275</v>
      </c>
      <c r="D110" s="3" t="s">
        <v>55</v>
      </c>
      <c r="E110" s="2" t="s">
        <v>167</v>
      </c>
      <c r="F110" s="3">
        <v>1</v>
      </c>
      <c r="G110" s="4">
        <v>3058</v>
      </c>
      <c r="H110" s="11">
        <v>1058</v>
      </c>
      <c r="I110" s="10">
        <f t="shared" si="5"/>
        <v>4116</v>
      </c>
    </row>
    <row r="111" spans="1:9" hidden="1" x14ac:dyDescent="0.15">
      <c r="A111" s="7" t="s">
        <v>76</v>
      </c>
      <c r="B111" s="2" t="s">
        <v>103</v>
      </c>
      <c r="C111" s="2" t="s">
        <v>276</v>
      </c>
      <c r="D111" s="3" t="s">
        <v>58</v>
      </c>
      <c r="E111" s="2" t="s">
        <v>167</v>
      </c>
      <c r="F111" s="3">
        <v>1</v>
      </c>
      <c r="G111" s="4">
        <v>3059</v>
      </c>
      <c r="H111" s="11">
        <v>1069.55</v>
      </c>
      <c r="I111" s="10">
        <f t="shared" si="5"/>
        <v>4128.55</v>
      </c>
    </row>
    <row r="112" spans="1:9" hidden="1" x14ac:dyDescent="0.15">
      <c r="A112" s="7" t="s">
        <v>76</v>
      </c>
      <c r="B112" s="2" t="s">
        <v>104</v>
      </c>
      <c r="C112" s="2" t="s">
        <v>277</v>
      </c>
      <c r="D112" s="3" t="s">
        <v>55</v>
      </c>
      <c r="E112" s="2" t="s">
        <v>167</v>
      </c>
      <c r="F112" s="3">
        <v>1</v>
      </c>
      <c r="G112" s="4">
        <v>3060</v>
      </c>
      <c r="H112" s="11">
        <v>1151.08</v>
      </c>
      <c r="I112" s="10">
        <f t="shared" si="5"/>
        <v>4211.08</v>
      </c>
    </row>
    <row r="113" spans="1:9" hidden="1" x14ac:dyDescent="0.15">
      <c r="A113" s="7" t="s">
        <v>76</v>
      </c>
      <c r="B113" s="2" t="s">
        <v>105</v>
      </c>
      <c r="C113" s="2" t="s">
        <v>278</v>
      </c>
      <c r="D113" s="3" t="s">
        <v>57</v>
      </c>
      <c r="E113" s="2" t="s">
        <v>167</v>
      </c>
      <c r="F113" s="3">
        <v>1</v>
      </c>
      <c r="G113" s="4">
        <v>3061</v>
      </c>
      <c r="H113" s="11">
        <v>1170</v>
      </c>
      <c r="I113" s="10">
        <f t="shared" si="5"/>
        <v>4231</v>
      </c>
    </row>
    <row r="114" spans="1:9" hidden="1" x14ac:dyDescent="0.15">
      <c r="A114" s="7" t="s">
        <v>76</v>
      </c>
      <c r="B114" s="2" t="s">
        <v>106</v>
      </c>
      <c r="C114" s="2" t="s">
        <v>279</v>
      </c>
      <c r="D114" s="3" t="s">
        <v>57</v>
      </c>
      <c r="E114" s="2" t="s">
        <v>167</v>
      </c>
      <c r="F114" s="3">
        <v>1</v>
      </c>
      <c r="G114" s="4">
        <v>3062</v>
      </c>
      <c r="H114" s="11">
        <v>1230</v>
      </c>
      <c r="I114" s="10">
        <f t="shared" si="5"/>
        <v>4292</v>
      </c>
    </row>
    <row r="115" spans="1:9" hidden="1" x14ac:dyDescent="0.15">
      <c r="A115" s="7" t="s">
        <v>76</v>
      </c>
      <c r="B115" s="2" t="s">
        <v>107</v>
      </c>
      <c r="C115" s="2" t="s">
        <v>280</v>
      </c>
      <c r="D115" s="3" t="s">
        <v>57</v>
      </c>
      <c r="E115" s="2" t="s">
        <v>161</v>
      </c>
      <c r="F115" s="3">
        <v>1</v>
      </c>
      <c r="G115" s="4">
        <v>3063</v>
      </c>
      <c r="H115" s="11">
        <v>1248.68</v>
      </c>
      <c r="I115" s="10">
        <f t="shared" si="5"/>
        <v>4311.68</v>
      </c>
    </row>
    <row r="116" spans="1:9" hidden="1" x14ac:dyDescent="0.15">
      <c r="A116" s="7" t="s">
        <v>70</v>
      </c>
      <c r="B116" s="2" t="s">
        <v>108</v>
      </c>
      <c r="C116" s="2" t="s">
        <v>281</v>
      </c>
      <c r="D116" s="3" t="s">
        <v>55</v>
      </c>
      <c r="E116" s="2" t="s">
        <v>162</v>
      </c>
      <c r="F116" s="3">
        <v>1</v>
      </c>
      <c r="G116" s="4">
        <v>3064</v>
      </c>
      <c r="H116" s="11">
        <v>1249.68</v>
      </c>
      <c r="I116" s="10">
        <f t="shared" ref="I116:I123" si="6">SUM(G116:H116)</f>
        <v>4313.68</v>
      </c>
    </row>
    <row r="117" spans="1:9" hidden="1" x14ac:dyDescent="0.15">
      <c r="A117" s="7" t="s">
        <v>70</v>
      </c>
      <c r="B117" s="2" t="s">
        <v>109</v>
      </c>
      <c r="C117" s="2" t="s">
        <v>282</v>
      </c>
      <c r="D117" s="3" t="s">
        <v>57</v>
      </c>
      <c r="E117" s="2" t="s">
        <v>163</v>
      </c>
      <c r="F117" s="3">
        <v>1</v>
      </c>
      <c r="G117" s="4">
        <v>3065</v>
      </c>
      <c r="H117" s="11">
        <v>1250.68</v>
      </c>
      <c r="I117" s="10">
        <f t="shared" si="6"/>
        <v>4315.68</v>
      </c>
    </row>
    <row r="118" spans="1:9" hidden="1" x14ac:dyDescent="0.15">
      <c r="A118" s="7" t="s">
        <v>70</v>
      </c>
      <c r="B118" s="2" t="s">
        <v>110</v>
      </c>
      <c r="C118" s="2" t="s">
        <v>283</v>
      </c>
      <c r="D118" s="3" t="s">
        <v>55</v>
      </c>
      <c r="E118" s="2" t="s">
        <v>164</v>
      </c>
      <c r="F118" s="3">
        <v>1</v>
      </c>
      <c r="G118" s="4">
        <v>3066</v>
      </c>
      <c r="H118" s="11">
        <v>1251.68</v>
      </c>
      <c r="I118" s="10">
        <f t="shared" si="6"/>
        <v>4317.68</v>
      </c>
    </row>
    <row r="119" spans="1:9" hidden="1" x14ac:dyDescent="0.15">
      <c r="A119" s="7" t="s">
        <v>70</v>
      </c>
      <c r="B119" s="2" t="s">
        <v>111</v>
      </c>
      <c r="C119" s="2" t="s">
        <v>284</v>
      </c>
      <c r="D119" s="3" t="s">
        <v>58</v>
      </c>
      <c r="E119" s="2" t="s">
        <v>165</v>
      </c>
      <c r="F119" s="3">
        <v>1</v>
      </c>
      <c r="G119" s="4">
        <v>3067</v>
      </c>
      <c r="H119" s="11">
        <v>1252.68</v>
      </c>
      <c r="I119" s="10">
        <f t="shared" si="6"/>
        <v>4319.68</v>
      </c>
    </row>
    <row r="120" spans="1:9" hidden="1" x14ac:dyDescent="0.15">
      <c r="A120" s="7" t="s">
        <v>70</v>
      </c>
      <c r="B120" s="2" t="s">
        <v>112</v>
      </c>
      <c r="C120" s="2" t="s">
        <v>285</v>
      </c>
      <c r="D120" s="3" t="s">
        <v>55</v>
      </c>
      <c r="E120" s="2" t="s">
        <v>166</v>
      </c>
      <c r="F120" s="3">
        <v>1</v>
      </c>
      <c r="G120" s="4">
        <v>3068</v>
      </c>
      <c r="H120" s="11">
        <v>1253.68</v>
      </c>
      <c r="I120" s="10">
        <f t="shared" si="6"/>
        <v>4321.68</v>
      </c>
    </row>
    <row r="121" spans="1:9" hidden="1" x14ac:dyDescent="0.15">
      <c r="A121" s="7" t="s">
        <v>70</v>
      </c>
      <c r="B121" s="2" t="s">
        <v>113</v>
      </c>
      <c r="C121" s="2" t="s">
        <v>286</v>
      </c>
      <c r="D121" s="3" t="s">
        <v>57</v>
      </c>
      <c r="E121" s="2" t="s">
        <v>167</v>
      </c>
      <c r="F121" s="3">
        <v>1</v>
      </c>
      <c r="G121" s="4">
        <v>3069</v>
      </c>
      <c r="H121" s="11">
        <v>1254.68</v>
      </c>
      <c r="I121" s="10">
        <f t="shared" si="6"/>
        <v>4323.68</v>
      </c>
    </row>
    <row r="122" spans="1:9" hidden="1" x14ac:dyDescent="0.15">
      <c r="A122" s="7" t="s">
        <v>70</v>
      </c>
      <c r="B122" s="2" t="s">
        <v>114</v>
      </c>
      <c r="C122" s="2" t="s">
        <v>287</v>
      </c>
      <c r="D122" s="3" t="s">
        <v>57</v>
      </c>
      <c r="E122" s="2" t="s">
        <v>161</v>
      </c>
      <c r="F122" s="3">
        <v>1</v>
      </c>
      <c r="G122" s="4">
        <v>3070</v>
      </c>
      <c r="H122" s="11">
        <v>1255.68</v>
      </c>
      <c r="I122" s="10">
        <f t="shared" si="6"/>
        <v>4325.68</v>
      </c>
    </row>
    <row r="123" spans="1:9" hidden="1" x14ac:dyDescent="0.15">
      <c r="A123" s="7" t="s">
        <v>70</v>
      </c>
      <c r="B123" s="2" t="s">
        <v>115</v>
      </c>
      <c r="C123" s="2" t="s">
        <v>288</v>
      </c>
      <c r="D123" s="3" t="s">
        <v>57</v>
      </c>
      <c r="E123" s="2" t="s">
        <v>162</v>
      </c>
      <c r="F123" s="3">
        <v>1</v>
      </c>
      <c r="G123" s="4">
        <v>3071</v>
      </c>
      <c r="H123" s="11">
        <v>1256.68</v>
      </c>
      <c r="I123" s="10">
        <f t="shared" si="6"/>
        <v>4327.68</v>
      </c>
    </row>
    <row r="124" spans="1:9" hidden="1" x14ac:dyDescent="0.15">
      <c r="A124" s="7" t="s">
        <v>71</v>
      </c>
      <c r="B124" s="2" t="s">
        <v>108</v>
      </c>
      <c r="C124" s="2" t="s">
        <v>289</v>
      </c>
      <c r="D124" s="3" t="s">
        <v>57</v>
      </c>
      <c r="E124" s="2" t="s">
        <v>163</v>
      </c>
      <c r="F124" s="3">
        <v>1</v>
      </c>
      <c r="G124" s="4">
        <v>3072</v>
      </c>
      <c r="H124" s="11">
        <v>1384.9</v>
      </c>
      <c r="I124" s="10">
        <f t="shared" si="5"/>
        <v>4456.8999999999996</v>
      </c>
    </row>
    <row r="125" spans="1:9" hidden="1" x14ac:dyDescent="0.15">
      <c r="A125" s="7" t="s">
        <v>71</v>
      </c>
      <c r="B125" s="2" t="s">
        <v>109</v>
      </c>
      <c r="C125" s="2" t="s">
        <v>290</v>
      </c>
      <c r="D125" s="3" t="s">
        <v>57</v>
      </c>
      <c r="E125" s="2" t="s">
        <v>164</v>
      </c>
      <c r="F125" s="3">
        <v>1</v>
      </c>
      <c r="G125" s="4">
        <v>3073</v>
      </c>
      <c r="H125" s="11">
        <v>1426.06</v>
      </c>
      <c r="I125" s="10">
        <f t="shared" si="5"/>
        <v>4499.0599999999995</v>
      </c>
    </row>
    <row r="126" spans="1:9" hidden="1" x14ac:dyDescent="0.15">
      <c r="A126" s="7" t="s">
        <v>71</v>
      </c>
      <c r="B126" s="2" t="s">
        <v>110</v>
      </c>
      <c r="C126" s="2" t="s">
        <v>291</v>
      </c>
      <c r="D126" s="3" t="s">
        <v>56</v>
      </c>
      <c r="E126" s="2" t="s">
        <v>165</v>
      </c>
      <c r="F126" s="3">
        <v>1</v>
      </c>
      <c r="G126" s="4">
        <v>3074</v>
      </c>
      <c r="H126" s="11">
        <v>1588.9</v>
      </c>
      <c r="I126" s="10">
        <f t="shared" si="5"/>
        <v>4662.8999999999996</v>
      </c>
    </row>
    <row r="127" spans="1:9" hidden="1" x14ac:dyDescent="0.15">
      <c r="A127" s="7" t="s">
        <v>71</v>
      </c>
      <c r="B127" s="2" t="s">
        <v>111</v>
      </c>
      <c r="C127" s="2" t="s">
        <v>292</v>
      </c>
      <c r="D127" s="3" t="s">
        <v>56</v>
      </c>
      <c r="E127" s="2" t="s">
        <v>166</v>
      </c>
      <c r="F127" s="3">
        <v>1</v>
      </c>
      <c r="G127" s="4">
        <v>3075</v>
      </c>
      <c r="H127" s="11">
        <v>1599.8</v>
      </c>
      <c r="I127" s="10">
        <f t="shared" si="5"/>
        <v>4674.8</v>
      </c>
    </row>
    <row r="128" spans="1:9" hidden="1" x14ac:dyDescent="0.15">
      <c r="A128" s="7" t="s">
        <v>71</v>
      </c>
      <c r="B128" s="2" t="s">
        <v>112</v>
      </c>
      <c r="C128" s="2" t="s">
        <v>293</v>
      </c>
      <c r="D128" s="3" t="s">
        <v>56</v>
      </c>
      <c r="E128" s="2" t="s">
        <v>167</v>
      </c>
      <c r="F128" s="3">
        <v>1</v>
      </c>
      <c r="G128" s="4">
        <v>3076</v>
      </c>
      <c r="H128" s="11">
        <v>1625.1</v>
      </c>
      <c r="I128" s="10">
        <f t="shared" si="5"/>
        <v>4701.1000000000004</v>
      </c>
    </row>
    <row r="129" spans="1:9" hidden="1" x14ac:dyDescent="0.15">
      <c r="A129" s="7" t="s">
        <v>71</v>
      </c>
      <c r="B129" s="2" t="s">
        <v>113</v>
      </c>
      <c r="C129" s="2" t="s">
        <v>294</v>
      </c>
      <c r="D129" s="3" t="s">
        <v>56</v>
      </c>
      <c r="E129" s="2" t="s">
        <v>161</v>
      </c>
      <c r="F129" s="3">
        <v>1</v>
      </c>
      <c r="G129" s="4">
        <v>3077</v>
      </c>
      <c r="H129" s="11">
        <v>1640</v>
      </c>
      <c r="I129" s="10">
        <f t="shared" si="5"/>
        <v>4717</v>
      </c>
    </row>
    <row r="130" spans="1:9" hidden="1" x14ac:dyDescent="0.15">
      <c r="A130" s="7" t="s">
        <v>71</v>
      </c>
      <c r="B130" s="2" t="s">
        <v>114</v>
      </c>
      <c r="C130" s="2" t="s">
        <v>295</v>
      </c>
      <c r="D130" s="3" t="s">
        <v>56</v>
      </c>
      <c r="E130" s="2" t="s">
        <v>162</v>
      </c>
      <c r="F130" s="3">
        <v>1</v>
      </c>
      <c r="G130" s="4">
        <v>3078</v>
      </c>
      <c r="H130" s="11">
        <v>1643</v>
      </c>
      <c r="I130" s="10">
        <f t="shared" si="5"/>
        <v>4721</v>
      </c>
    </row>
    <row r="131" spans="1:9" hidden="1" x14ac:dyDescent="0.15">
      <c r="A131" s="7" t="s">
        <v>71</v>
      </c>
      <c r="B131" s="2" t="s">
        <v>115</v>
      </c>
      <c r="C131" s="2" t="s">
        <v>296</v>
      </c>
      <c r="D131" s="3" t="s">
        <v>57</v>
      </c>
      <c r="E131" s="2" t="s">
        <v>163</v>
      </c>
      <c r="F131" s="3">
        <v>1</v>
      </c>
      <c r="G131" s="4">
        <v>3079</v>
      </c>
      <c r="H131" s="11">
        <v>1989.5</v>
      </c>
      <c r="I131" s="10">
        <f t="shared" si="5"/>
        <v>5068.5</v>
      </c>
    </row>
    <row r="132" spans="1:9" hidden="1" x14ac:dyDescent="0.15">
      <c r="A132" s="7" t="s">
        <v>71</v>
      </c>
      <c r="B132" s="2" t="s">
        <v>116</v>
      </c>
      <c r="C132" s="2" t="s">
        <v>297</v>
      </c>
      <c r="D132" s="3" t="s">
        <v>57</v>
      </c>
      <c r="E132" s="2" t="s">
        <v>164</v>
      </c>
      <c r="F132" s="3">
        <v>1</v>
      </c>
      <c r="G132" s="4">
        <v>3080</v>
      </c>
      <c r="H132" s="11">
        <v>2032</v>
      </c>
      <c r="I132" s="10">
        <f t="shared" si="5"/>
        <v>5112</v>
      </c>
    </row>
    <row r="133" spans="1:9" hidden="1" x14ac:dyDescent="0.15">
      <c r="A133" s="7" t="s">
        <v>71</v>
      </c>
      <c r="B133" s="2" t="s">
        <v>117</v>
      </c>
      <c r="C133" s="2" t="s">
        <v>298</v>
      </c>
      <c r="D133" s="3" t="s">
        <v>56</v>
      </c>
      <c r="E133" s="2" t="s">
        <v>165</v>
      </c>
      <c r="F133" s="3">
        <v>1</v>
      </c>
      <c r="G133" s="4">
        <v>3081</v>
      </c>
      <c r="H133" s="11">
        <v>2500</v>
      </c>
      <c r="I133" s="10">
        <f t="shared" si="5"/>
        <v>5581</v>
      </c>
    </row>
    <row r="134" spans="1:9" hidden="1" x14ac:dyDescent="0.15">
      <c r="A134" s="7" t="s">
        <v>71</v>
      </c>
      <c r="B134" s="2" t="s">
        <v>118</v>
      </c>
      <c r="C134" s="2" t="s">
        <v>299</v>
      </c>
      <c r="D134" s="3" t="s">
        <v>57</v>
      </c>
      <c r="E134" s="2" t="s">
        <v>166</v>
      </c>
      <c r="F134" s="3">
        <v>1</v>
      </c>
      <c r="G134" s="4">
        <v>3082</v>
      </c>
      <c r="H134" s="11">
        <v>2501</v>
      </c>
      <c r="I134" s="10">
        <f t="shared" ref="I134:I143" si="7">SUM(G134:H134)</f>
        <v>5583</v>
      </c>
    </row>
    <row r="135" spans="1:9" hidden="1" x14ac:dyDescent="0.15">
      <c r="A135" s="7" t="s">
        <v>71</v>
      </c>
      <c r="B135" s="2" t="s">
        <v>119</v>
      </c>
      <c r="C135" s="2" t="s">
        <v>300</v>
      </c>
      <c r="D135" s="3" t="s">
        <v>57</v>
      </c>
      <c r="E135" s="2" t="s">
        <v>167</v>
      </c>
      <c r="F135" s="3">
        <v>1</v>
      </c>
      <c r="G135" s="4">
        <v>3083</v>
      </c>
      <c r="H135" s="11">
        <v>2502</v>
      </c>
      <c r="I135" s="10">
        <f t="shared" si="7"/>
        <v>5585</v>
      </c>
    </row>
    <row r="136" spans="1:9" hidden="1" x14ac:dyDescent="0.15">
      <c r="A136" s="7" t="s">
        <v>71</v>
      </c>
      <c r="B136" s="2" t="s">
        <v>120</v>
      </c>
      <c r="C136" s="2" t="s">
        <v>301</v>
      </c>
      <c r="D136" s="3" t="s">
        <v>56</v>
      </c>
      <c r="E136" s="2" t="s">
        <v>161</v>
      </c>
      <c r="F136" s="3">
        <v>1</v>
      </c>
      <c r="G136" s="4">
        <v>3084</v>
      </c>
      <c r="H136" s="11">
        <v>2503</v>
      </c>
      <c r="I136" s="10">
        <f t="shared" si="7"/>
        <v>5587</v>
      </c>
    </row>
    <row r="137" spans="1:9" hidden="1" x14ac:dyDescent="0.15">
      <c r="A137" s="7" t="s">
        <v>71</v>
      </c>
      <c r="B137" s="2" t="s">
        <v>121</v>
      </c>
      <c r="C137" s="2" t="s">
        <v>302</v>
      </c>
      <c r="D137" s="3" t="s">
        <v>56</v>
      </c>
      <c r="E137" s="2" t="s">
        <v>162</v>
      </c>
      <c r="F137" s="3">
        <v>1</v>
      </c>
      <c r="G137" s="4">
        <v>3085</v>
      </c>
      <c r="H137" s="11">
        <v>2504</v>
      </c>
      <c r="I137" s="10">
        <f t="shared" si="7"/>
        <v>5589</v>
      </c>
    </row>
    <row r="138" spans="1:9" hidden="1" x14ac:dyDescent="0.15">
      <c r="A138" s="7" t="s">
        <v>71</v>
      </c>
      <c r="B138" s="2" t="s">
        <v>122</v>
      </c>
      <c r="C138" s="2" t="s">
        <v>303</v>
      </c>
      <c r="D138" s="3" t="s">
        <v>56</v>
      </c>
      <c r="E138" s="2" t="s">
        <v>163</v>
      </c>
      <c r="F138" s="3">
        <v>1</v>
      </c>
      <c r="G138" s="4">
        <v>3086</v>
      </c>
      <c r="H138" s="11">
        <v>2505</v>
      </c>
      <c r="I138" s="10">
        <f t="shared" si="7"/>
        <v>5591</v>
      </c>
    </row>
    <row r="139" spans="1:9" hidden="1" x14ac:dyDescent="0.15">
      <c r="A139" s="7" t="s">
        <v>71</v>
      </c>
      <c r="B139" s="2" t="s">
        <v>123</v>
      </c>
      <c r="C139" s="2" t="s">
        <v>304</v>
      </c>
      <c r="D139" s="3" t="s">
        <v>56</v>
      </c>
      <c r="E139" s="2" t="s">
        <v>164</v>
      </c>
      <c r="F139" s="3">
        <v>1</v>
      </c>
      <c r="G139" s="4">
        <v>3087</v>
      </c>
      <c r="H139" s="11">
        <v>2506</v>
      </c>
      <c r="I139" s="10">
        <f t="shared" si="7"/>
        <v>5593</v>
      </c>
    </row>
    <row r="140" spans="1:9" hidden="1" x14ac:dyDescent="0.15">
      <c r="A140" s="7" t="s">
        <v>71</v>
      </c>
      <c r="B140" s="2" t="s">
        <v>124</v>
      </c>
      <c r="C140" s="2" t="s">
        <v>305</v>
      </c>
      <c r="D140" s="3" t="s">
        <v>56</v>
      </c>
      <c r="E140" s="2" t="s">
        <v>162</v>
      </c>
      <c r="F140" s="3">
        <v>1</v>
      </c>
      <c r="G140" s="4">
        <v>3088</v>
      </c>
      <c r="H140" s="11">
        <v>2507</v>
      </c>
      <c r="I140" s="10">
        <f t="shared" si="7"/>
        <v>5595</v>
      </c>
    </row>
    <row r="141" spans="1:9" hidden="1" x14ac:dyDescent="0.15">
      <c r="A141" s="7" t="s">
        <v>71</v>
      </c>
      <c r="B141" s="2" t="s">
        <v>125</v>
      </c>
      <c r="C141" s="2" t="s">
        <v>306</v>
      </c>
      <c r="D141" s="3" t="s">
        <v>57</v>
      </c>
      <c r="E141" s="2" t="s">
        <v>162</v>
      </c>
      <c r="F141" s="3">
        <v>1</v>
      </c>
      <c r="G141" s="4">
        <v>3089</v>
      </c>
      <c r="H141" s="11">
        <v>2508</v>
      </c>
      <c r="I141" s="10">
        <f t="shared" si="7"/>
        <v>5597</v>
      </c>
    </row>
    <row r="142" spans="1:9" hidden="1" x14ac:dyDescent="0.15">
      <c r="A142" s="7" t="s">
        <v>71</v>
      </c>
      <c r="B142" s="2" t="s">
        <v>126</v>
      </c>
      <c r="C142" s="2" t="s">
        <v>307</v>
      </c>
      <c r="D142" s="3" t="s">
        <v>57</v>
      </c>
      <c r="E142" s="2" t="s">
        <v>167</v>
      </c>
      <c r="F142" s="3">
        <v>1</v>
      </c>
      <c r="G142" s="4">
        <v>3090</v>
      </c>
      <c r="H142" s="11">
        <v>2509</v>
      </c>
      <c r="I142" s="10">
        <f t="shared" si="7"/>
        <v>5599</v>
      </c>
    </row>
    <row r="143" spans="1:9" hidden="1" x14ac:dyDescent="0.15">
      <c r="A143" s="7" t="s">
        <v>71</v>
      </c>
      <c r="B143" s="2" t="s">
        <v>127</v>
      </c>
      <c r="C143" s="2" t="s">
        <v>308</v>
      </c>
      <c r="D143" s="3" t="s">
        <v>56</v>
      </c>
      <c r="E143" s="2" t="s">
        <v>161</v>
      </c>
      <c r="F143" s="3">
        <v>1</v>
      </c>
      <c r="G143" s="4">
        <v>3091</v>
      </c>
      <c r="H143" s="11">
        <v>2510</v>
      </c>
      <c r="I143" s="10">
        <f t="shared" si="7"/>
        <v>5601</v>
      </c>
    </row>
    <row r="144" spans="1:9" hidden="1" x14ac:dyDescent="0.15">
      <c r="A144" s="7" t="s">
        <v>77</v>
      </c>
      <c r="B144" s="2" t="s">
        <v>118</v>
      </c>
      <c r="C144" s="2" t="s">
        <v>309</v>
      </c>
      <c r="D144" s="3" t="s">
        <v>58</v>
      </c>
      <c r="E144" s="2" t="s">
        <v>162</v>
      </c>
      <c r="F144" s="3">
        <v>1</v>
      </c>
      <c r="G144" s="4">
        <v>3092</v>
      </c>
      <c r="H144" s="11">
        <v>2825.7</v>
      </c>
      <c r="I144" s="10">
        <f t="shared" si="5"/>
        <v>5917.7</v>
      </c>
    </row>
    <row r="145" spans="1:9" hidden="1" x14ac:dyDescent="0.15">
      <c r="A145" s="7" t="s">
        <v>77</v>
      </c>
      <c r="B145" s="2" t="s">
        <v>119</v>
      </c>
      <c r="C145" s="2" t="s">
        <v>310</v>
      </c>
      <c r="D145" s="3" t="s">
        <v>56</v>
      </c>
      <c r="E145" s="2" t="s">
        <v>163</v>
      </c>
      <c r="F145" s="3">
        <v>1</v>
      </c>
      <c r="G145" s="4">
        <v>3093</v>
      </c>
      <c r="H145" s="11">
        <v>3014.9</v>
      </c>
      <c r="I145" s="10">
        <f t="shared" si="5"/>
        <v>6107.9</v>
      </c>
    </row>
    <row r="146" spans="1:9" hidden="1" x14ac:dyDescent="0.15">
      <c r="A146" s="7" t="s">
        <v>77</v>
      </c>
      <c r="B146" s="2" t="s">
        <v>120</v>
      </c>
      <c r="C146" s="2" t="s">
        <v>311</v>
      </c>
      <c r="D146" s="3" t="s">
        <v>57</v>
      </c>
      <c r="E146" s="2" t="s">
        <v>164</v>
      </c>
      <c r="F146" s="3">
        <v>1</v>
      </c>
      <c r="G146" s="4">
        <v>3094</v>
      </c>
      <c r="H146" s="11">
        <v>3600</v>
      </c>
      <c r="I146" s="10">
        <f t="shared" si="5"/>
        <v>6694</v>
      </c>
    </row>
    <row r="147" spans="1:9" hidden="1" x14ac:dyDescent="0.15">
      <c r="A147" s="7" t="s">
        <v>77</v>
      </c>
      <c r="B147" s="2" t="s">
        <v>121</v>
      </c>
      <c r="C147" s="2" t="s">
        <v>312</v>
      </c>
      <c r="D147" s="3" t="s">
        <v>57</v>
      </c>
      <c r="E147" s="2" t="s">
        <v>165</v>
      </c>
      <c r="F147" s="3">
        <v>1</v>
      </c>
      <c r="G147" s="4">
        <v>3095</v>
      </c>
      <c r="H147" s="11">
        <v>3902.5</v>
      </c>
      <c r="I147" s="10">
        <f t="shared" si="5"/>
        <v>6997.5</v>
      </c>
    </row>
    <row r="148" spans="1:9" hidden="1" x14ac:dyDescent="0.15">
      <c r="A148" s="7" t="s">
        <v>77</v>
      </c>
      <c r="B148" s="2" t="s">
        <v>122</v>
      </c>
      <c r="C148" s="2" t="s">
        <v>313</v>
      </c>
      <c r="D148" s="3" t="s">
        <v>57</v>
      </c>
      <c r="E148" s="2" t="s">
        <v>166</v>
      </c>
      <c r="F148" s="3">
        <v>1</v>
      </c>
      <c r="G148" s="4">
        <v>3096</v>
      </c>
      <c r="H148" s="11">
        <v>4521.6000000000004</v>
      </c>
      <c r="I148" s="10">
        <f t="shared" si="5"/>
        <v>7617.6</v>
      </c>
    </row>
    <row r="149" spans="1:9" hidden="1" x14ac:dyDescent="0.15">
      <c r="A149" s="7" t="s">
        <v>77</v>
      </c>
      <c r="B149" s="2" t="s">
        <v>123</v>
      </c>
      <c r="C149" s="2" t="s">
        <v>314</v>
      </c>
      <c r="D149" s="3" t="s">
        <v>55</v>
      </c>
      <c r="E149" s="2" t="s">
        <v>167</v>
      </c>
      <c r="F149" s="3">
        <v>1</v>
      </c>
      <c r="G149" s="4">
        <v>3097</v>
      </c>
      <c r="H149" s="11">
        <v>4546.7</v>
      </c>
      <c r="I149" s="10">
        <f t="shared" si="5"/>
        <v>7643.7</v>
      </c>
    </row>
    <row r="150" spans="1:9" hidden="1" x14ac:dyDescent="0.15">
      <c r="A150" s="7" t="s">
        <v>77</v>
      </c>
      <c r="B150" s="2" t="s">
        <v>124</v>
      </c>
      <c r="C150" s="2" t="s">
        <v>315</v>
      </c>
      <c r="D150" s="3" t="s">
        <v>55</v>
      </c>
      <c r="E150" s="2" t="s">
        <v>165</v>
      </c>
      <c r="F150" s="3">
        <v>1</v>
      </c>
      <c r="G150" s="4">
        <v>3098</v>
      </c>
      <c r="H150" s="11">
        <v>5149</v>
      </c>
      <c r="I150" s="10">
        <f t="shared" si="5"/>
        <v>8247</v>
      </c>
    </row>
    <row r="151" spans="1:9" hidden="1" x14ac:dyDescent="0.15">
      <c r="A151" s="7" t="s">
        <v>77</v>
      </c>
      <c r="B151" s="2" t="s">
        <v>125</v>
      </c>
      <c r="C151" s="2" t="s">
        <v>316</v>
      </c>
      <c r="D151" s="3" t="s">
        <v>55</v>
      </c>
      <c r="E151" s="2" t="s">
        <v>165</v>
      </c>
      <c r="F151" s="3">
        <v>1</v>
      </c>
      <c r="G151" s="4">
        <v>3099</v>
      </c>
      <c r="H151" s="11">
        <v>6447.5</v>
      </c>
      <c r="I151" s="10">
        <f t="shared" si="5"/>
        <v>9546.5</v>
      </c>
    </row>
    <row r="152" spans="1:9" hidden="1" x14ac:dyDescent="0.15">
      <c r="A152" s="7" t="s">
        <v>77</v>
      </c>
      <c r="B152" s="2" t="s">
        <v>126</v>
      </c>
      <c r="C152" s="2" t="s">
        <v>317</v>
      </c>
      <c r="D152" s="3" t="s">
        <v>55</v>
      </c>
      <c r="E152" s="2" t="s">
        <v>165</v>
      </c>
      <c r="F152" s="3">
        <v>1</v>
      </c>
      <c r="G152" s="4">
        <v>3100</v>
      </c>
      <c r="H152" s="11">
        <v>8915.91</v>
      </c>
      <c r="I152" s="10">
        <f t="shared" si="5"/>
        <v>12015.91</v>
      </c>
    </row>
    <row r="153" spans="1:9" hidden="1" x14ac:dyDescent="0.15">
      <c r="A153" s="7" t="s">
        <v>77</v>
      </c>
      <c r="B153" s="2" t="s">
        <v>127</v>
      </c>
      <c r="C153" s="2" t="s">
        <v>318</v>
      </c>
      <c r="D153" s="3" t="s">
        <v>57</v>
      </c>
      <c r="E153" s="2" t="s">
        <v>165</v>
      </c>
      <c r="F153" s="3">
        <v>1</v>
      </c>
      <c r="G153" s="4">
        <v>3101</v>
      </c>
      <c r="H153" s="11">
        <v>9000</v>
      </c>
      <c r="I153" s="10">
        <f t="shared" si="5"/>
        <v>12101</v>
      </c>
    </row>
    <row r="154" spans="1:9" hidden="1" x14ac:dyDescent="0.15">
      <c r="A154" s="7" t="s">
        <v>72</v>
      </c>
      <c r="B154" s="2" t="s">
        <v>128</v>
      </c>
      <c r="C154" s="2" t="s">
        <v>319</v>
      </c>
      <c r="D154" s="3" t="s">
        <v>55</v>
      </c>
      <c r="E154" s="2" t="s">
        <v>165</v>
      </c>
      <c r="F154" s="3">
        <v>1</v>
      </c>
      <c r="G154" s="4">
        <v>3102</v>
      </c>
      <c r="H154" s="11">
        <v>9001</v>
      </c>
      <c r="I154" s="10">
        <f>SUM(G154:H154)</f>
        <v>12103</v>
      </c>
    </row>
    <row r="155" spans="1:9" hidden="1" x14ac:dyDescent="0.15">
      <c r="A155" s="7" t="s">
        <v>72</v>
      </c>
      <c r="B155" s="2" t="s">
        <v>129</v>
      </c>
      <c r="C155" s="2" t="s">
        <v>320</v>
      </c>
      <c r="D155" s="3" t="s">
        <v>55</v>
      </c>
      <c r="E155" s="2" t="s">
        <v>165</v>
      </c>
      <c r="F155" s="3">
        <v>1</v>
      </c>
      <c r="G155" s="4">
        <v>3103</v>
      </c>
      <c r="H155" s="11">
        <v>9002</v>
      </c>
      <c r="I155" s="10">
        <f>SUM(G155:H155)</f>
        <v>12105</v>
      </c>
    </row>
    <row r="156" spans="1:9" hidden="1" x14ac:dyDescent="0.15">
      <c r="A156" s="7" t="s">
        <v>72</v>
      </c>
      <c r="B156" s="2" t="s">
        <v>130</v>
      </c>
      <c r="C156" s="2" t="s">
        <v>321</v>
      </c>
      <c r="D156" s="3" t="s">
        <v>55</v>
      </c>
      <c r="E156" s="2" t="s">
        <v>167</v>
      </c>
      <c r="F156" s="3">
        <v>1</v>
      </c>
      <c r="G156" s="4">
        <v>3104</v>
      </c>
      <c r="H156" s="11">
        <v>9003</v>
      </c>
      <c r="I156" s="10">
        <f>SUM(G156:H156)</f>
        <v>12107</v>
      </c>
    </row>
    <row r="157" spans="1:9" hidden="1" x14ac:dyDescent="0.15">
      <c r="A157" s="7" t="s">
        <v>72</v>
      </c>
      <c r="B157" s="2" t="s">
        <v>131</v>
      </c>
      <c r="C157" s="2" t="s">
        <v>322</v>
      </c>
      <c r="D157" s="3" t="s">
        <v>55</v>
      </c>
      <c r="E157" s="2" t="s">
        <v>161</v>
      </c>
      <c r="F157" s="3">
        <v>1</v>
      </c>
      <c r="G157" s="4">
        <v>3105</v>
      </c>
      <c r="H157" s="11">
        <v>9004</v>
      </c>
      <c r="I157" s="10">
        <f>SUM(G157:H157)</f>
        <v>12109</v>
      </c>
    </row>
    <row r="158" spans="1:9" hidden="1" x14ac:dyDescent="0.15">
      <c r="A158" s="7" t="s">
        <v>72</v>
      </c>
      <c r="B158" s="2" t="s">
        <v>132</v>
      </c>
      <c r="C158" s="2" t="s">
        <v>323</v>
      </c>
      <c r="D158" s="3" t="s">
        <v>57</v>
      </c>
      <c r="E158" s="2" t="s">
        <v>162</v>
      </c>
      <c r="F158" s="3">
        <v>1</v>
      </c>
      <c r="G158" s="4">
        <v>3106</v>
      </c>
      <c r="H158" s="11">
        <v>9005</v>
      </c>
      <c r="I158" s="10">
        <f>SUM(G158:H158)</f>
        <v>12111</v>
      </c>
    </row>
    <row r="159" spans="1:9" hidden="1" x14ac:dyDescent="0.15">
      <c r="A159" s="7" t="s">
        <v>73</v>
      </c>
      <c r="B159" s="2" t="s">
        <v>128</v>
      </c>
      <c r="C159" s="2" t="s">
        <v>324</v>
      </c>
      <c r="D159" s="3" t="s">
        <v>57</v>
      </c>
      <c r="E159" s="2" t="s">
        <v>163</v>
      </c>
      <c r="F159" s="3">
        <v>1</v>
      </c>
      <c r="G159" s="4">
        <v>7000</v>
      </c>
      <c r="H159" s="11">
        <v>14097.66</v>
      </c>
      <c r="I159" s="10">
        <f t="shared" si="5"/>
        <v>21097.66</v>
      </c>
    </row>
    <row r="160" spans="1:9" hidden="1" x14ac:dyDescent="0.15">
      <c r="A160" s="7" t="s">
        <v>73</v>
      </c>
      <c r="B160" s="2" t="s">
        <v>129</v>
      </c>
      <c r="C160" s="2" t="s">
        <v>325</v>
      </c>
      <c r="D160" s="3" t="s">
        <v>57</v>
      </c>
      <c r="E160" s="2" t="s">
        <v>164</v>
      </c>
      <c r="F160" s="3">
        <v>1</v>
      </c>
      <c r="G160" s="4">
        <v>7001</v>
      </c>
      <c r="H160" s="11">
        <v>15783</v>
      </c>
      <c r="I160" s="10">
        <f t="shared" si="5"/>
        <v>22784</v>
      </c>
    </row>
    <row r="161" spans="1:9" hidden="1" x14ac:dyDescent="0.15">
      <c r="A161" s="7" t="s">
        <v>73</v>
      </c>
      <c r="B161" s="2" t="s">
        <v>130</v>
      </c>
      <c r="C161" s="2" t="s">
        <v>326</v>
      </c>
      <c r="D161" s="3" t="s">
        <v>57</v>
      </c>
      <c r="E161" s="2" t="s">
        <v>165</v>
      </c>
      <c r="F161" s="3">
        <v>1</v>
      </c>
      <c r="G161" s="4">
        <v>7002</v>
      </c>
      <c r="H161" s="11">
        <v>31575.22</v>
      </c>
      <c r="I161" s="10">
        <f t="shared" si="5"/>
        <v>38577.22</v>
      </c>
    </row>
    <row r="162" spans="1:9" hidden="1" x14ac:dyDescent="0.15">
      <c r="A162" s="7" t="s">
        <v>73</v>
      </c>
      <c r="B162" s="2" t="s">
        <v>131</v>
      </c>
      <c r="C162" s="2" t="s">
        <v>327</v>
      </c>
      <c r="D162" s="3" t="s">
        <v>58</v>
      </c>
      <c r="E162" s="2" t="s">
        <v>166</v>
      </c>
      <c r="F162" s="3">
        <v>1</v>
      </c>
      <c r="G162" s="4">
        <v>7003</v>
      </c>
      <c r="H162" s="11">
        <v>1030.0999999999999</v>
      </c>
      <c r="I162" s="10">
        <f t="shared" si="5"/>
        <v>8033.1</v>
      </c>
    </row>
    <row r="163" spans="1:9" hidden="1" x14ac:dyDescent="0.15">
      <c r="A163" s="7" t="s">
        <v>73</v>
      </c>
      <c r="B163" s="2" t="s">
        <v>132</v>
      </c>
      <c r="C163" s="2" t="s">
        <v>328</v>
      </c>
      <c r="D163" s="3" t="s">
        <v>58</v>
      </c>
      <c r="E163" s="2" t="s">
        <v>167</v>
      </c>
      <c r="F163" s="3">
        <v>1</v>
      </c>
      <c r="G163" s="4">
        <v>7004</v>
      </c>
      <c r="H163" s="11">
        <v>1033</v>
      </c>
      <c r="I163" s="10">
        <f t="shared" si="5"/>
        <v>8037</v>
      </c>
    </row>
    <row r="164" spans="1:9" hidden="1" x14ac:dyDescent="0.15">
      <c r="A164" s="7" t="s">
        <v>73</v>
      </c>
      <c r="B164" s="2" t="s">
        <v>133</v>
      </c>
      <c r="C164" s="2" t="s">
        <v>329</v>
      </c>
      <c r="D164" s="3" t="s">
        <v>58</v>
      </c>
      <c r="E164" s="2" t="s">
        <v>161</v>
      </c>
      <c r="F164" s="3">
        <v>1</v>
      </c>
      <c r="G164" s="4">
        <v>7005</v>
      </c>
      <c r="H164" s="11">
        <v>1236</v>
      </c>
      <c r="I164" s="10">
        <f t="shared" si="5"/>
        <v>8241</v>
      </c>
    </row>
    <row r="165" spans="1:9" hidden="1" x14ac:dyDescent="0.15">
      <c r="A165" s="7" t="s">
        <v>73</v>
      </c>
      <c r="B165" s="2" t="s">
        <v>134</v>
      </c>
      <c r="C165" s="2" t="s">
        <v>330</v>
      </c>
      <c r="D165" s="3" t="s">
        <v>58</v>
      </c>
      <c r="E165" s="2" t="s">
        <v>162</v>
      </c>
      <c r="F165" s="3">
        <v>1</v>
      </c>
      <c r="G165" s="4">
        <v>7006</v>
      </c>
      <c r="H165" s="11">
        <v>1040</v>
      </c>
      <c r="I165" s="10">
        <f t="shared" si="5"/>
        <v>8046</v>
      </c>
    </row>
    <row r="166" spans="1:9" hidden="1" x14ac:dyDescent="0.15">
      <c r="A166" s="7" t="s">
        <v>73</v>
      </c>
      <c r="B166" s="2" t="s">
        <v>135</v>
      </c>
      <c r="C166" s="2" t="s">
        <v>331</v>
      </c>
      <c r="D166" s="3" t="s">
        <v>57</v>
      </c>
      <c r="E166" s="2" t="s">
        <v>163</v>
      </c>
      <c r="F166" s="3">
        <v>1</v>
      </c>
      <c r="G166" s="4">
        <v>7007</v>
      </c>
      <c r="H166" s="11">
        <v>1043.9000000000001</v>
      </c>
      <c r="I166" s="10">
        <f t="shared" si="5"/>
        <v>8050.9</v>
      </c>
    </row>
    <row r="167" spans="1:9" hidden="1" x14ac:dyDescent="0.15">
      <c r="A167" s="7" t="s">
        <v>73</v>
      </c>
      <c r="B167" s="2" t="s">
        <v>136</v>
      </c>
      <c r="C167" s="2" t="s">
        <v>332</v>
      </c>
      <c r="D167" s="3" t="s">
        <v>57</v>
      </c>
      <c r="E167" s="2" t="s">
        <v>164</v>
      </c>
      <c r="F167" s="3">
        <v>1</v>
      </c>
      <c r="G167" s="4">
        <v>7008</v>
      </c>
      <c r="H167" s="11">
        <v>1155</v>
      </c>
      <c r="I167" s="10">
        <f t="shared" si="5"/>
        <v>8163</v>
      </c>
    </row>
    <row r="168" spans="1:9" hidden="1" x14ac:dyDescent="0.15">
      <c r="A168" s="7" t="s">
        <v>73</v>
      </c>
      <c r="B168" s="2" t="s">
        <v>137</v>
      </c>
      <c r="C168" s="2" t="s">
        <v>333</v>
      </c>
      <c r="D168" s="3" t="s">
        <v>58</v>
      </c>
      <c r="E168" s="2" t="s">
        <v>165</v>
      </c>
      <c r="F168" s="3">
        <v>1</v>
      </c>
      <c r="G168" s="4">
        <v>7009</v>
      </c>
      <c r="H168" s="11">
        <v>1156</v>
      </c>
      <c r="I168" s="10">
        <f>SUM(G168:H168)</f>
        <v>8165</v>
      </c>
    </row>
    <row r="169" spans="1:9" hidden="1" x14ac:dyDescent="0.15">
      <c r="A169" s="7" t="s">
        <v>73</v>
      </c>
      <c r="B169" s="2" t="s">
        <v>138</v>
      </c>
      <c r="C169" s="2" t="s">
        <v>334</v>
      </c>
      <c r="D169" s="3" t="s">
        <v>58</v>
      </c>
      <c r="E169" s="2" t="s">
        <v>166</v>
      </c>
      <c r="F169" s="3">
        <v>1</v>
      </c>
      <c r="G169" s="4">
        <v>7010</v>
      </c>
      <c r="H169" s="11">
        <v>1157</v>
      </c>
      <c r="I169" s="10">
        <f>SUM(G169:H169)</f>
        <v>8167</v>
      </c>
    </row>
    <row r="170" spans="1:9" hidden="1" x14ac:dyDescent="0.15">
      <c r="A170" s="7" t="s">
        <v>73</v>
      </c>
      <c r="B170" s="2" t="s">
        <v>139</v>
      </c>
      <c r="C170" s="2" t="s">
        <v>335</v>
      </c>
      <c r="D170" s="3" t="s">
        <v>57</v>
      </c>
      <c r="E170" s="2" t="s">
        <v>161</v>
      </c>
      <c r="F170" s="3">
        <v>1</v>
      </c>
      <c r="G170" s="4">
        <v>7011</v>
      </c>
      <c r="H170" s="11">
        <v>1158</v>
      </c>
      <c r="I170" s="10">
        <f>SUM(G170:H170)</f>
        <v>8169</v>
      </c>
    </row>
    <row r="171" spans="1:9" hidden="1" x14ac:dyDescent="0.15">
      <c r="A171" s="7" t="s">
        <v>73</v>
      </c>
      <c r="B171" s="2" t="s">
        <v>140</v>
      </c>
      <c r="C171" s="2" t="s">
        <v>336</v>
      </c>
      <c r="D171" s="3" t="s">
        <v>57</v>
      </c>
      <c r="E171" s="2" t="s">
        <v>161</v>
      </c>
      <c r="F171" s="3">
        <v>1</v>
      </c>
      <c r="G171" s="4">
        <v>7012</v>
      </c>
      <c r="H171" s="11">
        <v>1159</v>
      </c>
      <c r="I171" s="10">
        <f>SUM(G171:H171)</f>
        <v>8171</v>
      </c>
    </row>
    <row r="172" spans="1:9" hidden="1" x14ac:dyDescent="0.15">
      <c r="A172" s="7" t="s">
        <v>74</v>
      </c>
      <c r="B172" s="2" t="s">
        <v>137</v>
      </c>
      <c r="C172" s="2" t="s">
        <v>337</v>
      </c>
      <c r="D172" s="3" t="s">
        <v>57</v>
      </c>
      <c r="E172" s="2" t="s">
        <v>161</v>
      </c>
      <c r="F172" s="3">
        <v>1</v>
      </c>
      <c r="G172" s="4">
        <v>7013</v>
      </c>
      <c r="H172" s="11">
        <v>1160</v>
      </c>
      <c r="I172" s="10">
        <f t="shared" si="5"/>
        <v>8173</v>
      </c>
    </row>
    <row r="173" spans="1:9" hidden="1" x14ac:dyDescent="0.15">
      <c r="A173" s="7" t="s">
        <v>74</v>
      </c>
      <c r="B173" s="2" t="s">
        <v>138</v>
      </c>
      <c r="C173" s="2" t="s">
        <v>338</v>
      </c>
      <c r="D173" s="3" t="s">
        <v>58</v>
      </c>
      <c r="E173" s="2" t="s">
        <v>163</v>
      </c>
      <c r="F173" s="3">
        <v>1</v>
      </c>
      <c r="G173" s="4">
        <v>7014</v>
      </c>
      <c r="H173" s="11">
        <v>1185.5999999999999</v>
      </c>
      <c r="I173" s="10">
        <f t="shared" si="5"/>
        <v>8199.6</v>
      </c>
    </row>
    <row r="174" spans="1:9" hidden="1" x14ac:dyDescent="0.15">
      <c r="A174" s="7" t="s">
        <v>74</v>
      </c>
      <c r="B174" s="2" t="s">
        <v>139</v>
      </c>
      <c r="C174" s="2" t="s">
        <v>339</v>
      </c>
      <c r="D174" s="3" t="s">
        <v>55</v>
      </c>
      <c r="E174" s="2" t="s">
        <v>164</v>
      </c>
      <c r="F174" s="3">
        <v>1</v>
      </c>
      <c r="G174" s="4">
        <v>7015</v>
      </c>
      <c r="H174" s="11">
        <v>12147</v>
      </c>
      <c r="I174" s="10">
        <f t="shared" si="5"/>
        <v>19162</v>
      </c>
    </row>
    <row r="175" spans="1:9" hidden="1" x14ac:dyDescent="0.15">
      <c r="A175" s="7" t="s">
        <v>74</v>
      </c>
      <c r="B175" s="2" t="s">
        <v>140</v>
      </c>
      <c r="C175" s="2" t="s">
        <v>340</v>
      </c>
      <c r="D175" s="3" t="s">
        <v>55</v>
      </c>
      <c r="E175" s="2" t="s">
        <v>165</v>
      </c>
      <c r="F175" s="3">
        <v>1</v>
      </c>
      <c r="G175" s="4">
        <v>7016</v>
      </c>
      <c r="H175" s="11">
        <v>15150</v>
      </c>
      <c r="I175" s="10">
        <f t="shared" si="5"/>
        <v>22166</v>
      </c>
    </row>
    <row r="176" spans="1:9" hidden="1" x14ac:dyDescent="0.15">
      <c r="A176" s="7" t="s">
        <v>74</v>
      </c>
      <c r="B176" s="2" t="s">
        <v>141</v>
      </c>
      <c r="C176" s="2" t="s">
        <v>341</v>
      </c>
      <c r="D176" s="3" t="s">
        <v>55</v>
      </c>
      <c r="E176" s="2" t="s">
        <v>166</v>
      </c>
      <c r="F176" s="3">
        <v>1</v>
      </c>
      <c r="G176" s="4">
        <v>7017</v>
      </c>
      <c r="H176" s="11">
        <v>12171</v>
      </c>
      <c r="I176" s="10">
        <f t="shared" si="5"/>
        <v>19188</v>
      </c>
    </row>
    <row r="177" spans="1:9" hidden="1" x14ac:dyDescent="0.15">
      <c r="A177" s="7" t="s">
        <v>74</v>
      </c>
      <c r="B177" s="2" t="s">
        <v>142</v>
      </c>
      <c r="C177" s="2" t="s">
        <v>342</v>
      </c>
      <c r="D177" s="3" t="s">
        <v>57</v>
      </c>
      <c r="E177" s="2" t="s">
        <v>167</v>
      </c>
      <c r="F177" s="3">
        <v>1</v>
      </c>
      <c r="G177" s="4">
        <v>7018</v>
      </c>
      <c r="H177" s="11">
        <v>11180</v>
      </c>
      <c r="I177" s="10">
        <f t="shared" ref="I177:I198" si="8">SUM(G177:H177)</f>
        <v>18198</v>
      </c>
    </row>
    <row r="178" spans="1:9" hidden="1" x14ac:dyDescent="0.15">
      <c r="A178" s="7" t="s">
        <v>74</v>
      </c>
      <c r="B178" s="2" t="s">
        <v>143</v>
      </c>
      <c r="C178" s="2" t="s">
        <v>343</v>
      </c>
      <c r="D178" s="3" t="s">
        <v>57</v>
      </c>
      <c r="E178" s="2" t="s">
        <v>161</v>
      </c>
      <c r="F178" s="3">
        <v>1</v>
      </c>
      <c r="G178" s="4">
        <v>7019</v>
      </c>
      <c r="H178" s="11">
        <v>210</v>
      </c>
      <c r="I178" s="10">
        <f t="shared" si="8"/>
        <v>7229</v>
      </c>
    </row>
    <row r="179" spans="1:9" hidden="1" x14ac:dyDescent="0.15">
      <c r="A179" s="7" t="s">
        <v>74</v>
      </c>
      <c r="B179" s="2" t="s">
        <v>144</v>
      </c>
      <c r="C179" s="2" t="s">
        <v>344</v>
      </c>
      <c r="D179" s="3" t="s">
        <v>57</v>
      </c>
      <c r="E179" s="2" t="s">
        <v>162</v>
      </c>
      <c r="F179" s="3">
        <v>1</v>
      </c>
      <c r="G179" s="4">
        <v>7020</v>
      </c>
      <c r="H179" s="11">
        <v>228</v>
      </c>
      <c r="I179" s="10">
        <f t="shared" si="8"/>
        <v>7248</v>
      </c>
    </row>
    <row r="180" spans="1:9" hidden="1" x14ac:dyDescent="0.15">
      <c r="A180" s="7" t="s">
        <v>74</v>
      </c>
      <c r="B180" s="2" t="s">
        <v>145</v>
      </c>
      <c r="C180" s="2" t="s">
        <v>345</v>
      </c>
      <c r="D180" s="3" t="s">
        <v>55</v>
      </c>
      <c r="E180" s="2" t="s">
        <v>163</v>
      </c>
      <c r="F180" s="3">
        <v>1</v>
      </c>
      <c r="G180" s="4">
        <v>7021</v>
      </c>
      <c r="H180" s="11">
        <v>229</v>
      </c>
      <c r="I180" s="10">
        <f>SUM(G180:H180)</f>
        <v>7250</v>
      </c>
    </row>
    <row r="181" spans="1:9" hidden="1" x14ac:dyDescent="0.15">
      <c r="A181" s="7" t="s">
        <v>74</v>
      </c>
      <c r="B181" s="2" t="s">
        <v>146</v>
      </c>
      <c r="C181" s="2" t="s">
        <v>346</v>
      </c>
      <c r="D181" s="3" t="s">
        <v>57</v>
      </c>
      <c r="E181" s="2" t="s">
        <v>164</v>
      </c>
      <c r="F181" s="3">
        <v>1</v>
      </c>
      <c r="G181" s="4">
        <v>7022</v>
      </c>
      <c r="H181" s="11">
        <v>230</v>
      </c>
      <c r="I181" s="10">
        <f>SUM(G181:H181)</f>
        <v>7252</v>
      </c>
    </row>
    <row r="182" spans="1:9" hidden="1" x14ac:dyDescent="0.15">
      <c r="A182" s="7" t="s">
        <v>74</v>
      </c>
      <c r="B182" s="2" t="s">
        <v>147</v>
      </c>
      <c r="C182" s="2" t="s">
        <v>347</v>
      </c>
      <c r="D182" s="3" t="s">
        <v>57</v>
      </c>
      <c r="E182" s="2" t="s">
        <v>165</v>
      </c>
      <c r="F182" s="3">
        <v>1</v>
      </c>
      <c r="G182" s="4">
        <v>7023</v>
      </c>
      <c r="H182" s="11">
        <v>231</v>
      </c>
      <c r="I182" s="10">
        <f>SUM(G182:H182)</f>
        <v>7254</v>
      </c>
    </row>
    <row r="183" spans="1:9" hidden="1" x14ac:dyDescent="0.15">
      <c r="A183" s="7" t="s">
        <v>74</v>
      </c>
      <c r="B183" s="2" t="s">
        <v>148</v>
      </c>
      <c r="C183" s="2" t="s">
        <v>348</v>
      </c>
      <c r="D183" s="3" t="s">
        <v>57</v>
      </c>
      <c r="E183" s="2" t="s">
        <v>166</v>
      </c>
      <c r="F183" s="3">
        <v>1</v>
      </c>
      <c r="G183" s="4">
        <v>7024</v>
      </c>
      <c r="H183" s="11">
        <v>232</v>
      </c>
      <c r="I183" s="10">
        <f>SUM(G183:H183)</f>
        <v>7256</v>
      </c>
    </row>
    <row r="184" spans="1:9" hidden="1" x14ac:dyDescent="0.15">
      <c r="A184" s="7" t="s">
        <v>75</v>
      </c>
      <c r="B184" s="2" t="s">
        <v>145</v>
      </c>
      <c r="C184" s="2" t="s">
        <v>349</v>
      </c>
      <c r="D184" s="3" t="s">
        <v>55</v>
      </c>
      <c r="E184" s="2" t="s">
        <v>167</v>
      </c>
      <c r="F184" s="3">
        <v>1</v>
      </c>
      <c r="G184" s="4">
        <v>1200</v>
      </c>
      <c r="H184" s="11">
        <v>233</v>
      </c>
      <c r="I184" s="10">
        <f t="shared" si="8"/>
        <v>1433</v>
      </c>
    </row>
    <row r="185" spans="1:9" hidden="1" x14ac:dyDescent="0.15">
      <c r="A185" s="7" t="s">
        <v>75</v>
      </c>
      <c r="B185" s="2" t="s">
        <v>146</v>
      </c>
      <c r="C185" s="2" t="s">
        <v>350</v>
      </c>
      <c r="D185" s="3" t="s">
        <v>58</v>
      </c>
      <c r="E185" s="2" t="s">
        <v>161</v>
      </c>
      <c r="F185" s="3">
        <v>1</v>
      </c>
      <c r="G185" s="4">
        <v>1200</v>
      </c>
      <c r="H185" s="11">
        <v>272.73</v>
      </c>
      <c r="I185" s="10">
        <f t="shared" si="8"/>
        <v>1472.73</v>
      </c>
    </row>
    <row r="186" spans="1:9" hidden="1" x14ac:dyDescent="0.15">
      <c r="A186" s="7" t="s">
        <v>75</v>
      </c>
      <c r="B186" s="2" t="s">
        <v>147</v>
      </c>
      <c r="C186" s="2" t="s">
        <v>351</v>
      </c>
      <c r="D186" s="3" t="s">
        <v>58</v>
      </c>
      <c r="E186" s="2" t="s">
        <v>162</v>
      </c>
      <c r="F186" s="3">
        <v>1</v>
      </c>
      <c r="G186" s="4">
        <v>8400</v>
      </c>
      <c r="H186" s="11">
        <v>300</v>
      </c>
      <c r="I186" s="10">
        <f t="shared" si="8"/>
        <v>8700</v>
      </c>
    </row>
    <row r="187" spans="1:9" hidden="1" x14ac:dyDescent="0.15">
      <c r="A187" s="7" t="s">
        <v>75</v>
      </c>
      <c r="B187" s="2" t="s">
        <v>148</v>
      </c>
      <c r="C187" s="2" t="s">
        <v>352</v>
      </c>
      <c r="D187" s="3" t="s">
        <v>58</v>
      </c>
      <c r="E187" s="2" t="s">
        <v>163</v>
      </c>
      <c r="F187" s="3">
        <v>1</v>
      </c>
      <c r="G187" s="4">
        <v>7000</v>
      </c>
      <c r="H187" s="11">
        <v>304.92</v>
      </c>
      <c r="I187" s="10">
        <f t="shared" si="8"/>
        <v>7304.92</v>
      </c>
    </row>
    <row r="188" spans="1:9" hidden="1" x14ac:dyDescent="0.15">
      <c r="A188" s="7" t="s">
        <v>75</v>
      </c>
      <c r="B188" s="2" t="s">
        <v>149</v>
      </c>
      <c r="C188" s="2" t="s">
        <v>353</v>
      </c>
      <c r="D188" s="3" t="s">
        <v>58</v>
      </c>
      <c r="E188" s="2" t="s">
        <v>164</v>
      </c>
      <c r="F188" s="3">
        <v>1</v>
      </c>
      <c r="G188" s="4">
        <v>7000</v>
      </c>
      <c r="H188" s="11">
        <v>313</v>
      </c>
      <c r="I188" s="10">
        <f t="shared" si="8"/>
        <v>7313</v>
      </c>
    </row>
    <row r="189" spans="1:9" hidden="1" x14ac:dyDescent="0.15">
      <c r="A189" s="7" t="s">
        <v>75</v>
      </c>
      <c r="B189" s="2" t="s">
        <v>150</v>
      </c>
      <c r="C189" s="2" t="s">
        <v>354</v>
      </c>
      <c r="D189" s="3" t="s">
        <v>55</v>
      </c>
      <c r="E189" s="2" t="s">
        <v>165</v>
      </c>
      <c r="F189" s="3">
        <v>1</v>
      </c>
      <c r="G189" s="4">
        <v>7000</v>
      </c>
      <c r="H189" s="11">
        <v>427</v>
      </c>
      <c r="I189" s="10">
        <f t="shared" si="8"/>
        <v>7427</v>
      </c>
    </row>
    <row r="190" spans="1:9" hidden="1" x14ac:dyDescent="0.15">
      <c r="A190" s="7" t="s">
        <v>75</v>
      </c>
      <c r="B190" s="2" t="s">
        <v>151</v>
      </c>
      <c r="C190" s="2" t="s">
        <v>355</v>
      </c>
      <c r="D190" s="3" t="s">
        <v>57</v>
      </c>
      <c r="E190" s="2" t="s">
        <v>166</v>
      </c>
      <c r="F190" s="3">
        <v>1</v>
      </c>
      <c r="G190" s="4">
        <v>6000</v>
      </c>
      <c r="H190" s="11">
        <v>495</v>
      </c>
      <c r="I190" s="10">
        <f t="shared" si="8"/>
        <v>6495</v>
      </c>
    </row>
    <row r="191" spans="1:9" hidden="1" x14ac:dyDescent="0.15">
      <c r="A191" s="7" t="s">
        <v>75</v>
      </c>
      <c r="B191" s="2" t="s">
        <v>152</v>
      </c>
      <c r="C191" s="2" t="s">
        <v>356</v>
      </c>
      <c r="D191" s="3" t="s">
        <v>57</v>
      </c>
      <c r="E191" s="2" t="s">
        <v>166</v>
      </c>
      <c r="F191" s="3">
        <v>1</v>
      </c>
      <c r="G191" s="4">
        <v>6000</v>
      </c>
      <c r="H191" s="11">
        <v>585</v>
      </c>
      <c r="I191" s="10">
        <f t="shared" si="8"/>
        <v>6585</v>
      </c>
    </row>
    <row r="192" spans="1:9" hidden="1" x14ac:dyDescent="0.15">
      <c r="A192" s="7" t="s">
        <v>75</v>
      </c>
      <c r="B192" s="2" t="s">
        <v>153</v>
      </c>
      <c r="C192" s="2" t="s">
        <v>357</v>
      </c>
      <c r="D192" s="3" t="s">
        <v>57</v>
      </c>
      <c r="E192" s="2" t="s">
        <v>166</v>
      </c>
      <c r="F192" s="3">
        <v>1</v>
      </c>
      <c r="G192" s="4">
        <v>6000</v>
      </c>
      <c r="H192" s="11">
        <v>600</v>
      </c>
      <c r="I192" s="10">
        <f t="shared" si="8"/>
        <v>6600</v>
      </c>
    </row>
    <row r="193" spans="1:9" hidden="1" x14ac:dyDescent="0.15">
      <c r="A193" s="7" t="s">
        <v>75</v>
      </c>
      <c r="B193" s="2" t="s">
        <v>154</v>
      </c>
      <c r="C193" s="2" t="s">
        <v>358</v>
      </c>
      <c r="D193" s="3" t="s">
        <v>55</v>
      </c>
      <c r="E193" s="2" t="s">
        <v>166</v>
      </c>
      <c r="F193" s="3">
        <v>1</v>
      </c>
      <c r="G193" s="4">
        <v>6000</v>
      </c>
      <c r="H193" s="11">
        <v>750</v>
      </c>
      <c r="I193" s="10">
        <f t="shared" si="8"/>
        <v>6750</v>
      </c>
    </row>
    <row r="194" spans="1:9" hidden="1" x14ac:dyDescent="0.15">
      <c r="A194" s="7" t="s">
        <v>75</v>
      </c>
      <c r="B194" s="2" t="s">
        <v>155</v>
      </c>
      <c r="C194" s="2" t="s">
        <v>359</v>
      </c>
      <c r="D194" s="3" t="s">
        <v>55</v>
      </c>
      <c r="E194" s="2" t="s">
        <v>166</v>
      </c>
      <c r="F194" s="3">
        <v>1</v>
      </c>
      <c r="G194" s="4">
        <v>6000</v>
      </c>
      <c r="H194" s="11">
        <v>760</v>
      </c>
      <c r="I194" s="10">
        <f t="shared" si="8"/>
        <v>6760</v>
      </c>
    </row>
    <row r="195" spans="1:9" hidden="1" x14ac:dyDescent="0.15">
      <c r="A195" s="7" t="s">
        <v>75</v>
      </c>
      <c r="B195" s="2" t="s">
        <v>156</v>
      </c>
      <c r="C195" s="2" t="s">
        <v>360</v>
      </c>
      <c r="D195" s="3" t="s">
        <v>55</v>
      </c>
      <c r="E195" s="2" t="s">
        <v>164</v>
      </c>
      <c r="F195" s="3">
        <v>1</v>
      </c>
      <c r="G195" s="4">
        <v>6000</v>
      </c>
      <c r="H195" s="11">
        <v>775</v>
      </c>
      <c r="I195" s="10">
        <f t="shared" si="8"/>
        <v>6775</v>
      </c>
    </row>
    <row r="196" spans="1:9" hidden="1" x14ac:dyDescent="0.15">
      <c r="A196" s="7" t="s">
        <v>75</v>
      </c>
      <c r="B196" s="2" t="s">
        <v>157</v>
      </c>
      <c r="C196" s="2" t="s">
        <v>361</v>
      </c>
      <c r="D196" s="3" t="s">
        <v>55</v>
      </c>
      <c r="E196" s="2" t="s">
        <v>165</v>
      </c>
      <c r="F196" s="3">
        <v>1</v>
      </c>
      <c r="G196" s="4">
        <v>8400</v>
      </c>
      <c r="H196" s="11">
        <v>800</v>
      </c>
      <c r="I196" s="10">
        <f t="shared" si="8"/>
        <v>9200</v>
      </c>
    </row>
    <row r="197" spans="1:9" hidden="1" x14ac:dyDescent="0.15">
      <c r="A197" s="7" t="s">
        <v>75</v>
      </c>
      <c r="B197" s="2" t="s">
        <v>158</v>
      </c>
      <c r="C197" s="2" t="s">
        <v>362</v>
      </c>
      <c r="D197" s="3" t="s">
        <v>57</v>
      </c>
      <c r="E197" s="2" t="s">
        <v>166</v>
      </c>
      <c r="F197" s="3">
        <v>1</v>
      </c>
      <c r="G197" s="4">
        <v>7000</v>
      </c>
      <c r="H197" s="11">
        <v>849</v>
      </c>
      <c r="I197" s="10">
        <f t="shared" si="8"/>
        <v>7849</v>
      </c>
    </row>
    <row r="198" spans="1:9" hidden="1" x14ac:dyDescent="0.15">
      <c r="A198" s="7" t="s">
        <v>75</v>
      </c>
      <c r="B198" s="2" t="s">
        <v>159</v>
      </c>
      <c r="C198" s="2" t="s">
        <v>363</v>
      </c>
      <c r="D198" s="3" t="s">
        <v>57</v>
      </c>
      <c r="E198" s="2" t="s">
        <v>167</v>
      </c>
      <c r="F198" s="3">
        <v>1</v>
      </c>
      <c r="G198" s="4">
        <v>7000</v>
      </c>
      <c r="H198" s="11">
        <v>866</v>
      </c>
      <c r="I198" s="10">
        <f t="shared" si="8"/>
        <v>7866</v>
      </c>
    </row>
    <row r="199" spans="1:9" x14ac:dyDescent="0.15">
      <c r="A199" s="12"/>
      <c r="B199" s="13"/>
      <c r="C199" s="13"/>
      <c r="D199" s="14"/>
      <c r="E199" s="13"/>
      <c r="F199" s="14"/>
      <c r="G199" s="15"/>
      <c r="H199" s="16"/>
      <c r="I199" s="17"/>
    </row>
  </sheetData>
  <autoFilter ref="A2:I198">
    <filterColumn colId="0">
      <filters>
        <filter val="1月"/>
      </filters>
    </filterColumn>
  </autoFilter>
  <mergeCells count="1">
    <mergeCell ref="A1:H1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showGridLines="0" tabSelected="1" workbookViewId="0">
      <selection activeCell="G15" sqref="G15"/>
    </sheetView>
  </sheetViews>
  <sheetFormatPr defaultRowHeight="14.25" x14ac:dyDescent="0.15"/>
  <cols>
    <col min="1" max="1" width="6.125" customWidth="1"/>
    <col min="2" max="2" width="12.5" style="18" bestFit="1" customWidth="1"/>
    <col min="3" max="3" width="10" style="18" customWidth="1"/>
    <col min="4" max="4" width="8.5" style="18" customWidth="1"/>
    <col min="5" max="5" width="7.625" style="18" customWidth="1"/>
    <col min="6" max="6" width="12.75" style="18" customWidth="1"/>
    <col min="7" max="9" width="11.5" bestFit="1" customWidth="1"/>
    <col min="10" max="10" width="10.5" bestFit="1" customWidth="1"/>
  </cols>
  <sheetData>
    <row r="1" spans="1:6" x14ac:dyDescent="0.15">
      <c r="A1" s="19"/>
      <c r="B1" s="23" t="s">
        <v>373</v>
      </c>
      <c r="C1" s="23"/>
      <c r="D1" s="23"/>
      <c r="E1" s="23"/>
      <c r="F1" s="23"/>
    </row>
    <row r="2" spans="1:6" x14ac:dyDescent="0.15">
      <c r="A2" s="19"/>
      <c r="B2" s="23"/>
      <c r="C2" s="23"/>
      <c r="D2" s="23"/>
      <c r="E2" s="23"/>
      <c r="F2" s="23"/>
    </row>
    <row r="3" spans="1:6" ht="23.25" customHeight="1" x14ac:dyDescent="0.15">
      <c r="A3" s="19"/>
      <c r="B3" s="23"/>
      <c r="C3" s="23"/>
      <c r="D3" s="23"/>
      <c r="E3" s="23"/>
      <c r="F3" s="23"/>
    </row>
    <row r="4" spans="1:6" x14ac:dyDescent="0.15">
      <c r="A4" s="19"/>
    </row>
    <row r="5" spans="1:6" x14ac:dyDescent="0.15">
      <c r="A5" s="19"/>
      <c r="B5" s="24"/>
      <c r="C5" s="25"/>
      <c r="D5" s="26" t="s">
        <v>372</v>
      </c>
      <c r="E5" s="27"/>
      <c r="F5"/>
    </row>
    <row r="6" spans="1:6" x14ac:dyDescent="0.15">
      <c r="A6" s="19"/>
      <c r="B6" s="40" t="s">
        <v>365</v>
      </c>
      <c r="C6" s="40" t="s">
        <v>160</v>
      </c>
      <c r="D6" s="41" t="s">
        <v>370</v>
      </c>
      <c r="E6" s="42" t="s">
        <v>371</v>
      </c>
      <c r="F6"/>
    </row>
    <row r="7" spans="1:6" x14ac:dyDescent="0.15">
      <c r="A7" s="19"/>
      <c r="B7" s="29" t="s">
        <v>59</v>
      </c>
      <c r="C7" s="28" t="s">
        <v>178</v>
      </c>
      <c r="D7" s="30">
        <v>3648</v>
      </c>
      <c r="E7" s="31">
        <v>4.3803708473832206E-2</v>
      </c>
      <c r="F7"/>
    </row>
    <row r="8" spans="1:6" x14ac:dyDescent="0.15">
      <c r="A8" s="19"/>
      <c r="B8" s="32"/>
      <c r="C8" s="33" t="s">
        <v>179</v>
      </c>
      <c r="D8" s="34">
        <v>3684</v>
      </c>
      <c r="E8" s="35">
        <v>4.4235981912718714E-2</v>
      </c>
      <c r="F8"/>
    </row>
    <row r="9" spans="1:6" x14ac:dyDescent="0.15">
      <c r="A9" s="19"/>
      <c r="B9" s="32"/>
      <c r="C9" s="33" t="s">
        <v>180</v>
      </c>
      <c r="D9" s="34">
        <v>3852</v>
      </c>
      <c r="E9" s="35">
        <v>4.625325796085572E-2</v>
      </c>
      <c r="F9"/>
    </row>
    <row r="10" spans="1:6" x14ac:dyDescent="0.15">
      <c r="A10" s="19"/>
      <c r="B10" s="32"/>
      <c r="C10" s="33" t="s">
        <v>181</v>
      </c>
      <c r="D10" s="34">
        <v>3853.5</v>
      </c>
      <c r="E10" s="35">
        <v>4.6271269354142656E-2</v>
      </c>
      <c r="F10"/>
    </row>
    <row r="11" spans="1:6" x14ac:dyDescent="0.15">
      <c r="A11" s="19"/>
      <c r="B11" s="32"/>
      <c r="C11" s="33" t="s">
        <v>182</v>
      </c>
      <c r="D11" s="34">
        <v>4314</v>
      </c>
      <c r="E11" s="35">
        <v>5.1800767093232496E-2</v>
      </c>
      <c r="F11"/>
    </row>
    <row r="12" spans="1:6" x14ac:dyDescent="0.15">
      <c r="A12" s="19"/>
      <c r="B12" s="32"/>
      <c r="C12" s="33" t="s">
        <v>183</v>
      </c>
      <c r="D12" s="34">
        <v>4444.1000000000004</v>
      </c>
      <c r="E12" s="35">
        <v>5.3362955270986223E-2</v>
      </c>
      <c r="F12"/>
    </row>
    <row r="13" spans="1:6" x14ac:dyDescent="0.15">
      <c r="A13" s="19"/>
      <c r="B13" s="32"/>
      <c r="C13" s="33" t="s">
        <v>184</v>
      </c>
      <c r="D13" s="34">
        <v>5363</v>
      </c>
      <c r="E13" s="35">
        <v>6.4396734798564184E-2</v>
      </c>
      <c r="F13"/>
    </row>
    <row r="14" spans="1:6" x14ac:dyDescent="0.15">
      <c r="A14" s="19"/>
      <c r="B14" s="32"/>
      <c r="C14" s="33" t="s">
        <v>185</v>
      </c>
      <c r="D14" s="34">
        <v>5399.5</v>
      </c>
      <c r="E14" s="35">
        <v>6.4835012035212997E-2</v>
      </c>
      <c r="F14"/>
    </row>
    <row r="15" spans="1:6" x14ac:dyDescent="0.15">
      <c r="A15" s="19"/>
      <c r="B15" s="32"/>
      <c r="C15" s="33" t="s">
        <v>186</v>
      </c>
      <c r="D15" s="34">
        <v>5618</v>
      </c>
      <c r="E15" s="35">
        <v>6.7458671657343566E-2</v>
      </c>
      <c r="F15"/>
    </row>
    <row r="16" spans="1:6" x14ac:dyDescent="0.15">
      <c r="A16" s="19"/>
      <c r="B16" s="32"/>
      <c r="C16" s="33" t="s">
        <v>187</v>
      </c>
      <c r="D16" s="34">
        <v>11457.5</v>
      </c>
      <c r="E16" s="35">
        <v>0.13757702572339159</v>
      </c>
      <c r="F16"/>
    </row>
    <row r="17" spans="1:6" x14ac:dyDescent="0.15">
      <c r="A17" s="19"/>
      <c r="B17" s="43" t="s">
        <v>368</v>
      </c>
      <c r="C17" s="44"/>
      <c r="D17" s="45">
        <v>51633.599999999999</v>
      </c>
      <c r="E17" s="46">
        <v>0.61999538428028034</v>
      </c>
      <c r="F17"/>
    </row>
    <row r="18" spans="1:6" x14ac:dyDescent="0.15">
      <c r="A18" s="19"/>
      <c r="B18" s="29" t="s">
        <v>61</v>
      </c>
      <c r="C18" s="28" t="s">
        <v>194</v>
      </c>
      <c r="D18" s="30">
        <v>5373</v>
      </c>
      <c r="E18" s="31">
        <v>6.2806404780440583E-2</v>
      </c>
      <c r="F18"/>
    </row>
    <row r="19" spans="1:6" x14ac:dyDescent="0.15">
      <c r="A19" s="19"/>
      <c r="B19" s="32"/>
      <c r="C19" s="33" t="s">
        <v>195</v>
      </c>
      <c r="D19" s="34">
        <v>5409.5</v>
      </c>
      <c r="E19" s="35">
        <v>6.3233062843810417E-2</v>
      </c>
      <c r="F19"/>
    </row>
    <row r="20" spans="1:6" x14ac:dyDescent="0.15">
      <c r="A20" s="19"/>
      <c r="B20" s="32"/>
      <c r="C20" s="33" t="s">
        <v>196</v>
      </c>
      <c r="D20" s="34">
        <v>5628</v>
      </c>
      <c r="E20" s="35">
        <v>6.5787166593024318E-2</v>
      </c>
      <c r="F20"/>
    </row>
    <row r="21" spans="1:6" x14ac:dyDescent="0.15">
      <c r="A21" s="19"/>
      <c r="B21" s="32"/>
      <c r="C21" s="33" t="s">
        <v>197</v>
      </c>
      <c r="D21" s="34">
        <v>5630</v>
      </c>
      <c r="E21" s="35">
        <v>6.581054511704458E-2</v>
      </c>
      <c r="F21"/>
    </row>
    <row r="22" spans="1:6" x14ac:dyDescent="0.15">
      <c r="A22" s="19"/>
      <c r="B22" s="32"/>
      <c r="C22" s="33" t="s">
        <v>198</v>
      </c>
      <c r="D22" s="34">
        <v>5632</v>
      </c>
      <c r="E22" s="35">
        <v>6.5833923641064843E-2</v>
      </c>
      <c r="F22"/>
    </row>
    <row r="23" spans="1:6" x14ac:dyDescent="0.15">
      <c r="A23" s="19"/>
      <c r="B23" s="32"/>
      <c r="C23" s="33" t="s">
        <v>199</v>
      </c>
      <c r="D23" s="34">
        <v>5634</v>
      </c>
      <c r="E23" s="35">
        <v>6.5857302165085105E-2</v>
      </c>
      <c r="F23"/>
    </row>
    <row r="24" spans="1:6" x14ac:dyDescent="0.15">
      <c r="A24" s="19"/>
      <c r="B24" s="32"/>
      <c r="C24" s="33" t="s">
        <v>200</v>
      </c>
      <c r="D24" s="34">
        <v>5636</v>
      </c>
      <c r="E24" s="35">
        <v>6.5880680689105367E-2</v>
      </c>
      <c r="F24"/>
    </row>
    <row r="25" spans="1:6" x14ac:dyDescent="0.15">
      <c r="A25" s="19"/>
      <c r="B25" s="32"/>
      <c r="C25" s="33" t="s">
        <v>201</v>
      </c>
      <c r="D25" s="34">
        <v>5638</v>
      </c>
      <c r="E25" s="35">
        <v>6.5904059213125629E-2</v>
      </c>
      <c r="F25"/>
    </row>
    <row r="26" spans="1:6" x14ac:dyDescent="0.15">
      <c r="A26" s="19"/>
      <c r="B26" s="32"/>
      <c r="C26" s="33" t="s">
        <v>202</v>
      </c>
      <c r="D26" s="34">
        <v>5640</v>
      </c>
      <c r="E26" s="35">
        <v>6.5927437737145905E-2</v>
      </c>
      <c r="F26"/>
    </row>
    <row r="27" spans="1:6" x14ac:dyDescent="0.15">
      <c r="A27" s="19"/>
      <c r="B27" s="32"/>
      <c r="C27" s="33" t="s">
        <v>203</v>
      </c>
      <c r="D27" s="34">
        <v>11472.5</v>
      </c>
      <c r="E27" s="35">
        <v>0.13410505841124226</v>
      </c>
      <c r="F27"/>
    </row>
    <row r="28" spans="1:6" x14ac:dyDescent="0.15">
      <c r="A28" s="19"/>
      <c r="B28" s="43" t="s">
        <v>369</v>
      </c>
      <c r="C28" s="44"/>
      <c r="D28" s="45">
        <v>61693</v>
      </c>
      <c r="E28" s="46">
        <v>0.72114564119108904</v>
      </c>
      <c r="F28"/>
    </row>
    <row r="29" spans="1:6" x14ac:dyDescent="0.15">
      <c r="A29" s="19"/>
      <c r="B29" s="36" t="s">
        <v>6</v>
      </c>
      <c r="C29" s="37"/>
      <c r="D29" s="38">
        <v>113326.6</v>
      </c>
      <c r="E29" s="39">
        <v>1.3411410254713696</v>
      </c>
      <c r="F29"/>
    </row>
    <row r="30" spans="1:6" x14ac:dyDescent="0.15">
      <c r="A30" s="19"/>
    </row>
    <row r="31" spans="1:6" x14ac:dyDescent="0.15">
      <c r="A31" s="19"/>
    </row>
    <row r="32" spans="1:6" x14ac:dyDescent="0.15">
      <c r="A32" s="19"/>
    </row>
    <row r="33" spans="1:1" x14ac:dyDescent="0.15">
      <c r="A33" s="19"/>
    </row>
    <row r="34" spans="1:1" x14ac:dyDescent="0.15">
      <c r="A34" s="19"/>
    </row>
    <row r="35" spans="1:1" x14ac:dyDescent="0.15">
      <c r="A35" s="19"/>
    </row>
    <row r="36" spans="1:1" x14ac:dyDescent="0.15">
      <c r="A36" s="19"/>
    </row>
    <row r="37" spans="1:1" x14ac:dyDescent="0.15">
      <c r="A37" s="19"/>
    </row>
    <row r="38" spans="1:1" x14ac:dyDescent="0.15">
      <c r="A38" s="19"/>
    </row>
    <row r="39" spans="1:1" x14ac:dyDescent="0.15">
      <c r="A39" s="19"/>
    </row>
    <row r="40" spans="1:1" x14ac:dyDescent="0.15">
      <c r="A40" s="19"/>
    </row>
    <row r="41" spans="1:1" x14ac:dyDescent="0.15">
      <c r="A41" s="19"/>
    </row>
    <row r="42" spans="1:1" x14ac:dyDescent="0.15">
      <c r="A42" s="19"/>
    </row>
    <row r="43" spans="1:1" x14ac:dyDescent="0.15">
      <c r="A43" s="19"/>
    </row>
    <row r="44" spans="1:1" x14ac:dyDescent="0.15">
      <c r="A44" s="19"/>
    </row>
    <row r="45" spans="1:1" x14ac:dyDescent="0.15">
      <c r="A45" s="19"/>
    </row>
    <row r="46" spans="1:1" x14ac:dyDescent="0.15">
      <c r="A46" s="19"/>
    </row>
    <row r="47" spans="1:1" x14ac:dyDescent="0.15">
      <c r="A47" s="19"/>
    </row>
    <row r="48" spans="1:1" x14ac:dyDescent="0.15">
      <c r="A48" s="19"/>
    </row>
    <row r="49" spans="1:1" x14ac:dyDescent="0.15">
      <c r="A49" s="19"/>
    </row>
    <row r="50" spans="1:1" x14ac:dyDescent="0.15">
      <c r="A50" s="19"/>
    </row>
    <row r="51" spans="1:1" x14ac:dyDescent="0.15">
      <c r="A51" s="19"/>
    </row>
    <row r="52" spans="1:1" x14ac:dyDescent="0.15">
      <c r="A52" s="19"/>
    </row>
    <row r="53" spans="1:1" x14ac:dyDescent="0.15">
      <c r="A53" s="19"/>
    </row>
    <row r="54" spans="1:1" x14ac:dyDescent="0.15">
      <c r="A54" s="19"/>
    </row>
    <row r="55" spans="1:1" x14ac:dyDescent="0.15">
      <c r="A55" s="19"/>
    </row>
    <row r="56" spans="1:1" x14ac:dyDescent="0.15">
      <c r="A56" s="19"/>
    </row>
    <row r="57" spans="1:1" x14ac:dyDescent="0.15">
      <c r="A57" s="19"/>
    </row>
    <row r="58" spans="1:1" x14ac:dyDescent="0.15">
      <c r="A58" s="19"/>
    </row>
    <row r="59" spans="1:1" x14ac:dyDescent="0.15">
      <c r="A59" s="19"/>
    </row>
    <row r="60" spans="1:1" x14ac:dyDescent="0.15">
      <c r="A60" s="19"/>
    </row>
    <row r="61" spans="1:1" x14ac:dyDescent="0.15">
      <c r="A61" s="19"/>
    </row>
    <row r="62" spans="1:1" x14ac:dyDescent="0.15">
      <c r="A62" s="19"/>
    </row>
    <row r="63" spans="1:1" x14ac:dyDescent="0.15">
      <c r="A63" s="19"/>
    </row>
    <row r="64" spans="1:1" x14ac:dyDescent="0.15">
      <c r="A64" s="19"/>
    </row>
    <row r="65" spans="1:1" x14ac:dyDescent="0.15">
      <c r="A65" s="19"/>
    </row>
    <row r="66" spans="1:1" x14ac:dyDescent="0.15">
      <c r="A66" s="19"/>
    </row>
    <row r="67" spans="1:1" x14ac:dyDescent="0.15">
      <c r="A67" s="19"/>
    </row>
    <row r="68" spans="1:1" x14ac:dyDescent="0.15">
      <c r="A68" s="19"/>
    </row>
    <row r="69" spans="1:1" x14ac:dyDescent="0.15">
      <c r="A69" s="19"/>
    </row>
    <row r="70" spans="1:1" x14ac:dyDescent="0.15">
      <c r="A70" s="19"/>
    </row>
    <row r="71" spans="1:1" x14ac:dyDescent="0.15">
      <c r="A71" s="19"/>
    </row>
    <row r="72" spans="1:1" x14ac:dyDescent="0.15">
      <c r="A72" s="19"/>
    </row>
    <row r="73" spans="1:1" x14ac:dyDescent="0.15">
      <c r="A73" s="19"/>
    </row>
    <row r="74" spans="1:1" x14ac:dyDescent="0.15">
      <c r="A74" s="19"/>
    </row>
    <row r="75" spans="1:1" x14ac:dyDescent="0.15">
      <c r="A75" s="19"/>
    </row>
    <row r="76" spans="1:1" x14ac:dyDescent="0.15">
      <c r="A76" s="19"/>
    </row>
    <row r="77" spans="1:1" x14ac:dyDescent="0.15">
      <c r="A77" s="19"/>
    </row>
    <row r="78" spans="1:1" x14ac:dyDescent="0.15">
      <c r="A78" s="19"/>
    </row>
    <row r="79" spans="1:1" x14ac:dyDescent="0.15">
      <c r="A79" s="19"/>
    </row>
    <row r="80" spans="1:1" x14ac:dyDescent="0.15">
      <c r="A80" s="19"/>
    </row>
    <row r="81" spans="1:1" x14ac:dyDescent="0.15">
      <c r="A81" s="19"/>
    </row>
    <row r="82" spans="1:1" x14ac:dyDescent="0.15">
      <c r="A82" s="19"/>
    </row>
    <row r="83" spans="1:1" x14ac:dyDescent="0.15">
      <c r="A83" s="19"/>
    </row>
    <row r="84" spans="1:1" x14ac:dyDescent="0.15">
      <c r="A84" s="19"/>
    </row>
    <row r="85" spans="1:1" x14ac:dyDescent="0.15">
      <c r="A85" s="19"/>
    </row>
    <row r="86" spans="1:1" x14ac:dyDescent="0.15">
      <c r="A86" s="19"/>
    </row>
    <row r="87" spans="1:1" x14ac:dyDescent="0.15">
      <c r="A87" s="19"/>
    </row>
    <row r="88" spans="1:1" x14ac:dyDescent="0.15">
      <c r="A88" s="19"/>
    </row>
    <row r="89" spans="1:1" x14ac:dyDescent="0.15">
      <c r="A89" s="19"/>
    </row>
    <row r="90" spans="1:1" x14ac:dyDescent="0.15">
      <c r="A90" s="19"/>
    </row>
    <row r="91" spans="1:1" x14ac:dyDescent="0.15">
      <c r="A91" s="19"/>
    </row>
    <row r="92" spans="1:1" x14ac:dyDescent="0.15">
      <c r="A92" s="19"/>
    </row>
    <row r="93" spans="1:1" x14ac:dyDescent="0.15">
      <c r="A93" s="19"/>
    </row>
    <row r="94" spans="1:1" x14ac:dyDescent="0.15">
      <c r="A94" s="19"/>
    </row>
    <row r="95" spans="1:1" x14ac:dyDescent="0.15">
      <c r="A95" s="19"/>
    </row>
    <row r="96" spans="1:1" x14ac:dyDescent="0.15">
      <c r="A96" s="19"/>
    </row>
    <row r="97" spans="1:1" x14ac:dyDescent="0.15">
      <c r="A97" s="19"/>
    </row>
    <row r="98" spans="1:1" x14ac:dyDescent="0.15">
      <c r="A98" s="19"/>
    </row>
    <row r="99" spans="1:1" x14ac:dyDescent="0.15">
      <c r="A99" s="19"/>
    </row>
    <row r="100" spans="1:1" x14ac:dyDescent="0.15">
      <c r="A100" s="19"/>
    </row>
    <row r="101" spans="1:1" x14ac:dyDescent="0.15">
      <c r="A101" s="19"/>
    </row>
    <row r="102" spans="1:1" x14ac:dyDescent="0.15">
      <c r="A102" s="19"/>
    </row>
    <row r="103" spans="1:1" x14ac:dyDescent="0.15">
      <c r="A103" s="19"/>
    </row>
    <row r="104" spans="1:1" x14ac:dyDescent="0.15">
      <c r="A104" s="19"/>
    </row>
    <row r="105" spans="1:1" x14ac:dyDescent="0.15">
      <c r="A105" s="19"/>
    </row>
    <row r="106" spans="1:1" x14ac:dyDescent="0.15">
      <c r="A106" s="19"/>
    </row>
    <row r="107" spans="1:1" x14ac:dyDescent="0.15">
      <c r="A107" s="19"/>
    </row>
    <row r="108" spans="1:1" x14ac:dyDescent="0.15">
      <c r="A108" s="19"/>
    </row>
    <row r="109" spans="1:1" x14ac:dyDescent="0.15">
      <c r="A109" s="19"/>
    </row>
    <row r="110" spans="1:1" x14ac:dyDescent="0.15">
      <c r="A110" s="19"/>
    </row>
    <row r="111" spans="1:1" x14ac:dyDescent="0.15">
      <c r="A111" s="19"/>
    </row>
    <row r="112" spans="1:1" x14ac:dyDescent="0.15">
      <c r="A112" s="19"/>
    </row>
    <row r="113" spans="1:1" x14ac:dyDescent="0.15">
      <c r="A113" s="19"/>
    </row>
    <row r="114" spans="1:1" x14ac:dyDescent="0.15">
      <c r="A114" s="19"/>
    </row>
    <row r="115" spans="1:1" x14ac:dyDescent="0.15">
      <c r="A115" s="19"/>
    </row>
    <row r="116" spans="1:1" x14ac:dyDescent="0.15">
      <c r="A116" s="19"/>
    </row>
    <row r="117" spans="1:1" x14ac:dyDescent="0.15">
      <c r="A117" s="19"/>
    </row>
    <row r="118" spans="1:1" x14ac:dyDescent="0.15">
      <c r="A118" s="19"/>
    </row>
    <row r="119" spans="1:1" x14ac:dyDescent="0.15">
      <c r="A119" s="19"/>
    </row>
    <row r="120" spans="1:1" x14ac:dyDescent="0.15">
      <c r="A120" s="19"/>
    </row>
    <row r="121" spans="1:1" x14ac:dyDescent="0.15">
      <c r="A121" s="19"/>
    </row>
    <row r="122" spans="1:1" x14ac:dyDescent="0.15">
      <c r="A122" s="19"/>
    </row>
    <row r="123" spans="1:1" x14ac:dyDescent="0.15">
      <c r="A123" s="19"/>
    </row>
    <row r="124" spans="1:1" x14ac:dyDescent="0.15">
      <c r="A124" s="19"/>
    </row>
    <row r="125" spans="1:1" x14ac:dyDescent="0.15">
      <c r="A125" s="19"/>
    </row>
    <row r="126" spans="1:1" x14ac:dyDescent="0.15">
      <c r="A126" s="19"/>
    </row>
    <row r="127" spans="1:1" x14ac:dyDescent="0.15">
      <c r="A127" s="19"/>
    </row>
    <row r="128" spans="1:1" x14ac:dyDescent="0.15">
      <c r="A128" s="19"/>
    </row>
    <row r="129" spans="1:1" x14ac:dyDescent="0.15">
      <c r="A129" s="19"/>
    </row>
    <row r="130" spans="1:1" x14ac:dyDescent="0.15">
      <c r="A130" s="19"/>
    </row>
    <row r="131" spans="1:1" x14ac:dyDescent="0.15">
      <c r="A131" s="19"/>
    </row>
    <row r="132" spans="1:1" x14ac:dyDescent="0.15">
      <c r="A132" s="19"/>
    </row>
    <row r="133" spans="1:1" x14ac:dyDescent="0.15">
      <c r="A133" s="19"/>
    </row>
    <row r="134" spans="1:1" x14ac:dyDescent="0.15">
      <c r="A134" s="19"/>
    </row>
    <row r="135" spans="1:1" x14ac:dyDescent="0.15">
      <c r="A135" s="19"/>
    </row>
    <row r="136" spans="1:1" x14ac:dyDescent="0.15">
      <c r="A136" s="19"/>
    </row>
    <row r="137" spans="1:1" x14ac:dyDescent="0.15">
      <c r="A137" s="19"/>
    </row>
    <row r="138" spans="1:1" x14ac:dyDescent="0.15">
      <c r="A138" s="19"/>
    </row>
    <row r="139" spans="1:1" x14ac:dyDescent="0.15">
      <c r="A139" s="19"/>
    </row>
    <row r="140" spans="1:1" x14ac:dyDescent="0.15">
      <c r="A140" s="19"/>
    </row>
    <row r="141" spans="1:1" x14ac:dyDescent="0.15">
      <c r="A141" s="19"/>
    </row>
    <row r="142" spans="1:1" x14ac:dyDescent="0.15">
      <c r="A142" s="19"/>
    </row>
    <row r="143" spans="1:1" x14ac:dyDescent="0.15">
      <c r="A143" s="19"/>
    </row>
    <row r="144" spans="1:1" x14ac:dyDescent="0.15">
      <c r="A144" s="19"/>
    </row>
    <row r="145" spans="1:1" x14ac:dyDescent="0.15">
      <c r="A145" s="19"/>
    </row>
    <row r="146" spans="1:1" x14ac:dyDescent="0.15">
      <c r="A146" s="19"/>
    </row>
    <row r="147" spans="1:1" x14ac:dyDescent="0.15">
      <c r="A147" s="19"/>
    </row>
    <row r="148" spans="1:1" x14ac:dyDescent="0.15">
      <c r="A148" s="19"/>
    </row>
    <row r="149" spans="1:1" x14ac:dyDescent="0.15">
      <c r="A149" s="19"/>
    </row>
    <row r="150" spans="1:1" x14ac:dyDescent="0.15">
      <c r="A150" s="19"/>
    </row>
    <row r="151" spans="1:1" x14ac:dyDescent="0.15">
      <c r="A151" s="19"/>
    </row>
    <row r="152" spans="1:1" x14ac:dyDescent="0.15">
      <c r="A152" s="19"/>
    </row>
    <row r="153" spans="1:1" x14ac:dyDescent="0.15">
      <c r="A153" s="19"/>
    </row>
    <row r="154" spans="1:1" x14ac:dyDescent="0.15">
      <c r="A154" s="19"/>
    </row>
    <row r="155" spans="1:1" x14ac:dyDescent="0.15">
      <c r="A155" s="19"/>
    </row>
    <row r="156" spans="1:1" x14ac:dyDescent="0.15">
      <c r="A156" s="19"/>
    </row>
    <row r="157" spans="1:1" x14ac:dyDescent="0.15">
      <c r="A157" s="19"/>
    </row>
    <row r="158" spans="1:1" x14ac:dyDescent="0.15">
      <c r="A158" s="19"/>
    </row>
    <row r="159" spans="1:1" x14ac:dyDescent="0.15">
      <c r="A159" s="19"/>
    </row>
    <row r="160" spans="1:1" x14ac:dyDescent="0.15">
      <c r="A160" s="19"/>
    </row>
    <row r="161" spans="1:1" x14ac:dyDescent="0.15">
      <c r="A161" s="19"/>
    </row>
    <row r="162" spans="1:1" x14ac:dyDescent="0.15">
      <c r="A162" s="19"/>
    </row>
    <row r="163" spans="1:1" x14ac:dyDescent="0.15">
      <c r="A163" s="19"/>
    </row>
    <row r="164" spans="1:1" x14ac:dyDescent="0.15">
      <c r="A164" s="19"/>
    </row>
    <row r="165" spans="1:1" x14ac:dyDescent="0.15">
      <c r="A165" s="19"/>
    </row>
    <row r="166" spans="1:1" x14ac:dyDescent="0.15">
      <c r="A166" s="19"/>
    </row>
    <row r="167" spans="1:1" x14ac:dyDescent="0.15">
      <c r="A167" s="19"/>
    </row>
    <row r="168" spans="1:1" x14ac:dyDescent="0.15">
      <c r="A168" s="19"/>
    </row>
    <row r="169" spans="1:1" x14ac:dyDescent="0.15">
      <c r="A169" s="19"/>
    </row>
    <row r="170" spans="1:1" x14ac:dyDescent="0.15">
      <c r="A170" s="19"/>
    </row>
    <row r="171" spans="1:1" x14ac:dyDescent="0.15">
      <c r="A171" s="19"/>
    </row>
    <row r="172" spans="1:1" x14ac:dyDescent="0.15">
      <c r="A172" s="19"/>
    </row>
    <row r="173" spans="1:1" x14ac:dyDescent="0.15">
      <c r="A173" s="19"/>
    </row>
    <row r="174" spans="1:1" x14ac:dyDescent="0.15">
      <c r="A174" s="19"/>
    </row>
    <row r="175" spans="1:1" x14ac:dyDescent="0.15">
      <c r="A175" s="19"/>
    </row>
    <row r="176" spans="1:1" x14ac:dyDescent="0.15">
      <c r="A176" s="19"/>
    </row>
    <row r="177" spans="1:1" x14ac:dyDescent="0.15">
      <c r="A177" s="19"/>
    </row>
    <row r="178" spans="1:1" x14ac:dyDescent="0.15">
      <c r="A178" s="19"/>
    </row>
    <row r="179" spans="1:1" x14ac:dyDescent="0.15">
      <c r="A179" s="19"/>
    </row>
    <row r="180" spans="1:1" x14ac:dyDescent="0.15">
      <c r="A180" s="19"/>
    </row>
    <row r="181" spans="1:1" x14ac:dyDescent="0.15">
      <c r="A181" s="19"/>
    </row>
    <row r="182" spans="1:1" x14ac:dyDescent="0.15">
      <c r="A182" s="19"/>
    </row>
    <row r="183" spans="1:1" x14ac:dyDescent="0.15">
      <c r="A183" s="19"/>
    </row>
    <row r="184" spans="1:1" x14ac:dyDescent="0.15">
      <c r="A184" s="19"/>
    </row>
    <row r="185" spans="1:1" x14ac:dyDescent="0.15">
      <c r="A185" s="19"/>
    </row>
    <row r="186" spans="1:1" x14ac:dyDescent="0.15">
      <c r="A186" s="19"/>
    </row>
    <row r="187" spans="1:1" x14ac:dyDescent="0.15">
      <c r="A187" s="19"/>
    </row>
    <row r="188" spans="1:1" x14ac:dyDescent="0.15">
      <c r="A188" s="19"/>
    </row>
    <row r="189" spans="1:1" x14ac:dyDescent="0.15">
      <c r="A189" s="19"/>
    </row>
    <row r="190" spans="1:1" x14ac:dyDescent="0.15">
      <c r="A190" s="19"/>
    </row>
    <row r="191" spans="1:1" x14ac:dyDescent="0.15">
      <c r="A191" s="19"/>
    </row>
    <row r="192" spans="1:1" x14ac:dyDescent="0.15">
      <c r="A192" s="19"/>
    </row>
    <row r="193" spans="1:1" x14ac:dyDescent="0.15">
      <c r="A193" s="19"/>
    </row>
    <row r="194" spans="1:1" x14ac:dyDescent="0.15">
      <c r="A194" s="19"/>
    </row>
    <row r="195" spans="1:1" x14ac:dyDescent="0.15">
      <c r="A195" s="19"/>
    </row>
    <row r="196" spans="1:1" x14ac:dyDescent="0.15">
      <c r="A196" s="19"/>
    </row>
    <row r="197" spans="1:1" x14ac:dyDescent="0.15">
      <c r="A197" s="19"/>
    </row>
    <row r="198" spans="1:1" x14ac:dyDescent="0.15">
      <c r="A198" s="19"/>
    </row>
    <row r="199" spans="1:1" x14ac:dyDescent="0.15">
      <c r="A199" s="19"/>
    </row>
    <row r="200" spans="1:1" x14ac:dyDescent="0.15">
      <c r="A200" s="19"/>
    </row>
    <row r="201" spans="1:1" x14ac:dyDescent="0.15">
      <c r="A201" s="19"/>
    </row>
    <row r="202" spans="1:1" x14ac:dyDescent="0.15">
      <c r="A202" s="19"/>
    </row>
    <row r="203" spans="1:1" x14ac:dyDescent="0.15">
      <c r="A203" s="19"/>
    </row>
    <row r="204" spans="1:1" x14ac:dyDescent="0.15">
      <c r="A204" s="19"/>
    </row>
    <row r="205" spans="1:1" x14ac:dyDescent="0.15">
      <c r="A205" s="19"/>
    </row>
    <row r="206" spans="1:1" x14ac:dyDescent="0.15">
      <c r="A206" s="19"/>
    </row>
    <row r="207" spans="1:1" x14ac:dyDescent="0.15">
      <c r="A207" s="19"/>
    </row>
    <row r="208" spans="1:1" x14ac:dyDescent="0.15">
      <c r="A208" s="19"/>
    </row>
    <row r="209" spans="1:1" x14ac:dyDescent="0.15">
      <c r="A209" s="19"/>
    </row>
  </sheetData>
  <mergeCells count="6">
    <mergeCell ref="B1:F3"/>
    <mergeCell ref="B7:B16"/>
    <mergeCell ref="B17:C17"/>
    <mergeCell ref="B18:B27"/>
    <mergeCell ref="B28:C28"/>
    <mergeCell ref="B29:C29"/>
  </mergeCells>
  <phoneticPr fontId="2" type="noConversion"/>
  <pageMargins left="0.75" right="0.75" top="1" bottom="1" header="0.5" footer="0.5"/>
  <pageSetup paperSize="9"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结果</vt:lpstr>
    </vt:vector>
  </TitlesOfParts>
  <Company>zh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NPCQ技术部 王士刚</cp:lastModifiedBy>
  <cp:lastPrinted>2011-01-19T13:17:15Z</cp:lastPrinted>
  <dcterms:created xsi:type="dcterms:W3CDTF">2011-01-16T12:44:46Z</dcterms:created>
  <dcterms:modified xsi:type="dcterms:W3CDTF">2011-01-28T01:31:56Z</dcterms:modified>
</cp:coreProperties>
</file>