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880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N8" i="2" l="1" a="1"/>
  <c r="BN8" i="2"/>
  <c r="BN9" i="2" a="1"/>
  <c r="BN9" i="2"/>
  <c r="BN10" i="2" a="1"/>
  <c r="BN10" i="2"/>
  <c r="BN11" i="2" a="1"/>
  <c r="BN11" i="2"/>
  <c r="BN12" i="2" a="1"/>
  <c r="BN12" i="2"/>
  <c r="BN13" i="2" a="1"/>
  <c r="BN13" i="2"/>
  <c r="BN14" i="2" a="1"/>
  <c r="BN14" i="2"/>
  <c r="BN15" i="2" a="1"/>
  <c r="BN15" i="2"/>
  <c r="BN16" i="2" a="1"/>
  <c r="BN16" i="2"/>
  <c r="BN17" i="2" a="1"/>
  <c r="BN17" i="2"/>
  <c r="BN18" i="2" a="1"/>
  <c r="BN18" i="2"/>
  <c r="BN19" i="2" a="1"/>
  <c r="BN19" i="2"/>
  <c r="BN20" i="2" a="1"/>
  <c r="BN20" i="2"/>
  <c r="BN21" i="2" a="1"/>
  <c r="BN21" i="2"/>
  <c r="BN22" i="2" a="1"/>
  <c r="BN22" i="2"/>
  <c r="BN23" i="2" a="1"/>
  <c r="BN23" i="2"/>
  <c r="BN24" i="2" a="1"/>
  <c r="BN24" i="2"/>
  <c r="BN25" i="2" a="1"/>
  <c r="BN25" i="2"/>
  <c r="BN26" i="2" a="1"/>
  <c r="BN26" i="2"/>
  <c r="BN27" i="2" a="1"/>
  <c r="BN27" i="2"/>
  <c r="BN28" i="2" a="1"/>
  <c r="BN28" i="2"/>
  <c r="BN29" i="2" a="1"/>
  <c r="BN29" i="2"/>
  <c r="BN30" i="2" a="1"/>
  <c r="BN30" i="2"/>
  <c r="BN31" i="2" a="1"/>
  <c r="BN31" i="2"/>
  <c r="BN32" i="2" a="1"/>
  <c r="BN32" i="2"/>
  <c r="BN33" i="2" a="1"/>
  <c r="BN33" i="2"/>
  <c r="BN34" i="2" a="1"/>
  <c r="BN34" i="2"/>
  <c r="BN35" i="2" a="1"/>
  <c r="BN35" i="2"/>
  <c r="BN36" i="2" a="1"/>
  <c r="BN36" i="2"/>
  <c r="BN37" i="2" a="1"/>
  <c r="BN37" i="2"/>
  <c r="BN38" i="2" a="1"/>
  <c r="BN38" i="2"/>
  <c r="BN39" i="2" a="1"/>
  <c r="BN39" i="2" s="1"/>
  <c r="BN7" i="2" a="1"/>
  <c r="BN7" i="2" s="1"/>
  <c r="BQ4" i="2" a="1"/>
  <c r="BQ4" i="2"/>
  <c r="BR4" i="2" a="1"/>
  <c r="BR4" i="2"/>
  <c r="BS4" i="2" a="1"/>
  <c r="BS4" i="2"/>
  <c r="BT4" i="2" a="1"/>
  <c r="BT4" i="2"/>
  <c r="BU4" i="2" a="1"/>
  <c r="BU4" i="2"/>
  <c r="BV4" i="2" a="1"/>
  <c r="BV4" i="2"/>
  <c r="BW4" i="2" a="1"/>
  <c r="BW4" i="2"/>
  <c r="BX4" i="2" a="1"/>
  <c r="BX4" i="2"/>
  <c r="BY4" i="2" a="1"/>
  <c r="BY4" i="2"/>
  <c r="BZ4" i="2" a="1"/>
  <c r="BZ4" i="2"/>
  <c r="CA4" i="2" a="1"/>
  <c r="CA4" i="2"/>
  <c r="CB4" i="2" a="1"/>
  <c r="CB4" i="2"/>
  <c r="CC4" i="2" a="1"/>
  <c r="CC4" i="2"/>
  <c r="CD4" i="2" a="1"/>
  <c r="CD4" i="2"/>
  <c r="CE4" i="2" a="1"/>
  <c r="CE4" i="2"/>
  <c r="CF4" i="2" a="1"/>
  <c r="CF4" i="2"/>
  <c r="CG4" i="2" a="1"/>
  <c r="CG4" i="2"/>
  <c r="CH4" i="2" a="1"/>
  <c r="CH4" i="2"/>
  <c r="CI4" i="2" a="1"/>
  <c r="CI4" i="2"/>
  <c r="CJ4" i="2" a="1"/>
  <c r="CJ4" i="2"/>
  <c r="CK4" i="2" a="1"/>
  <c r="CK4" i="2"/>
  <c r="CL4" i="2" a="1"/>
  <c r="CL4" i="2"/>
  <c r="CM4" i="2" a="1"/>
  <c r="CM4" i="2"/>
  <c r="CN4" i="2" a="1"/>
  <c r="CN4" i="2"/>
  <c r="CO4" i="2" a="1"/>
  <c r="CO4" i="2"/>
  <c r="CP4" i="2" a="1"/>
  <c r="CP4" i="2"/>
  <c r="CQ4" i="2" a="1"/>
  <c r="CQ4" i="2"/>
  <c r="CR4" i="2" a="1"/>
  <c r="CR4" i="2"/>
  <c r="CS4" i="2" a="1"/>
  <c r="CS4" i="2"/>
  <c r="CT4" i="2" a="1"/>
  <c r="CT4" i="2"/>
  <c r="CU4" i="2" a="1"/>
  <c r="CU4" i="2"/>
  <c r="CV4" i="2" a="1"/>
  <c r="CV4" i="2"/>
  <c r="BP4" i="2" a="1"/>
  <c r="BP4" i="2"/>
  <c r="BR1" i="2"/>
  <c r="BS1" i="2"/>
  <c r="BT1" i="2"/>
  <c r="BU1" i="2"/>
  <c r="BV1" i="2"/>
  <c r="BW1" i="2"/>
  <c r="BX1" i="2"/>
  <c r="BY1" i="2"/>
  <c r="BZ1" i="2"/>
  <c r="CA1" i="2"/>
  <c r="CB1" i="2"/>
  <c r="CC1" i="2"/>
  <c r="CD1" i="2"/>
  <c r="CE1" i="2"/>
  <c r="CF1" i="2"/>
  <c r="CG1" i="2"/>
  <c r="CH1" i="2"/>
  <c r="CI1" i="2"/>
  <c r="CJ1" i="2"/>
  <c r="CK1" i="2"/>
  <c r="CL1" i="2"/>
  <c r="CM1" i="2"/>
  <c r="CN1" i="2"/>
  <c r="CO1" i="2"/>
  <c r="CP1" i="2"/>
  <c r="CQ1" i="2"/>
  <c r="CR1" i="2"/>
  <c r="CS1" i="2"/>
  <c r="CT1" i="2"/>
  <c r="CU1" i="2"/>
  <c r="CV1" i="2"/>
  <c r="BQ1" i="2"/>
  <c r="BP1" i="2"/>
  <c r="AK2" i="2" l="1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AJ2" i="2"/>
  <c r="AI2" i="2"/>
  <c r="AH3" i="2" l="1"/>
  <c r="AG3" i="2"/>
  <c r="AF3" i="2"/>
  <c r="AE3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AR2" i="1" l="1"/>
  <c r="AS2" i="1"/>
  <c r="CG2" i="1" s="1"/>
  <c r="AT2" i="1"/>
  <c r="CH2" i="1" s="1"/>
  <c r="AU2" i="1"/>
  <c r="AV2" i="1"/>
  <c r="CJ2" i="1" s="1"/>
  <c r="AW2" i="1"/>
  <c r="CK2" i="1" s="1"/>
  <c r="AX2" i="1"/>
  <c r="AY2" i="1"/>
  <c r="CM2" i="1" s="1"/>
  <c r="AZ2" i="1"/>
  <c r="CN2" i="1" s="1"/>
  <c r="BA2" i="1"/>
  <c r="BB2" i="1"/>
  <c r="BC2" i="1"/>
  <c r="BD2" i="1"/>
  <c r="BE2" i="1"/>
  <c r="CS2" i="1" s="1"/>
  <c r="BF2" i="1"/>
  <c r="CT2" i="1" s="1"/>
  <c r="BG2" i="1"/>
  <c r="BH2" i="1"/>
  <c r="BI2" i="1"/>
  <c r="BJ2" i="1"/>
  <c r="BK2" i="1"/>
  <c r="CY2" i="1" s="1"/>
  <c r="BL2" i="1"/>
  <c r="CZ2" i="1" s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F2" i="1"/>
  <c r="CI2" i="1"/>
  <c r="CL2" i="1"/>
  <c r="CO2" i="1"/>
  <c r="CP2" i="1"/>
  <c r="CQ2" i="1"/>
  <c r="CR2" i="1"/>
  <c r="CU2" i="1"/>
  <c r="CV2" i="1"/>
  <c r="CW2" i="1"/>
  <c r="CX2" i="1"/>
  <c r="DA2" i="1"/>
  <c r="DB2" i="1"/>
  <c r="DC2" i="1"/>
  <c r="DD2" i="1"/>
  <c r="AQ2" i="1"/>
  <c r="CE2" i="1" s="1"/>
  <c r="AP2" i="1"/>
  <c r="CD2" i="1" s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</calcChain>
</file>

<file path=xl/sharedStrings.xml><?xml version="1.0" encoding="utf-8"?>
<sst xmlns="http://schemas.openxmlformats.org/spreadsheetml/2006/main" count="41" uniqueCount="22">
  <si>
    <t>学生考号</t>
    <phoneticPr fontId="1" type="noConversion"/>
  </si>
  <si>
    <t>成绩</t>
    <phoneticPr fontId="1" type="noConversion"/>
  </si>
  <si>
    <t>名次</t>
    <phoneticPr fontId="1" type="noConversion"/>
  </si>
  <si>
    <t>按成绩从高到低排序显示学生信息</t>
    <phoneticPr fontId="1" type="noConversion"/>
  </si>
  <si>
    <t>注:</t>
    <phoneticPr fontId="1" type="noConversion"/>
  </si>
  <si>
    <t>?</t>
    <phoneticPr fontId="1" type="noConversion"/>
  </si>
  <si>
    <t>名次</t>
    <phoneticPr fontId="1" type="noConversion"/>
  </si>
  <si>
    <r>
      <t>Excel论坛</t>
    </r>
    <r>
      <rPr>
        <sz val="9"/>
        <color rgb="FF000000"/>
        <rFont val="Tahoma"/>
        <family val="2"/>
      </rPr>
      <t xml:space="preserve"> › </t>
    </r>
    <r>
      <rPr>
        <sz val="9"/>
        <color rgb="FF333333"/>
        <rFont val="Tahoma"/>
        <family val="2"/>
      </rPr>
      <t>『Excel在线学习与辅导』</t>
    </r>
    <r>
      <rPr>
        <sz val="9"/>
        <color rgb="FF000000"/>
        <rFont val="Tahoma"/>
        <family val="2"/>
      </rPr>
      <t xml:space="preserve"> › 学生成绩排序</t>
    </r>
  </si>
  <si>
    <t>http://www.excelpx.com/forum.php?mod=viewthread&amp;tid=153524&amp;extra=</t>
  </si>
  <si>
    <t>可以下拉</t>
    <phoneticPr fontId="1" type="noConversion"/>
  </si>
  <si>
    <t>名次:按成绩排序</t>
    <phoneticPr fontId="1" type="noConversion"/>
  </si>
  <si>
    <t>?</t>
    <phoneticPr fontId="1" type="noConversion"/>
  </si>
  <si>
    <t>学生考号</t>
  </si>
  <si>
    <t>ai1-bo1:代表序号</t>
    <phoneticPr fontId="1" type="noConversion"/>
  </si>
  <si>
    <t>b1-ah1:代表序号</t>
    <phoneticPr fontId="1" type="noConversion"/>
  </si>
  <si>
    <t>bp1-cv1:代表序号</t>
    <phoneticPr fontId="1" type="noConversion"/>
  </si>
  <si>
    <t>要求：学生考号按成绩排序排列</t>
    <phoneticPr fontId="1" type="noConversion"/>
  </si>
  <si>
    <t>把下行手工学生考号按成绩排序排列，转换成公式排序排列</t>
    <phoneticPr fontId="1" type="noConversion"/>
  </si>
  <si>
    <t>成绩</t>
  </si>
  <si>
    <t>名次</t>
  </si>
  <si>
    <t>横排</t>
    <phoneticPr fontId="1" type="noConversion"/>
  </si>
  <si>
    <t>纵排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</si>
</sst>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rgb="FF333333"/>
      <name val="Tahoma"/>
      <family val="2"/>
    </font>
    <font>
      <sz val="9"/>
      <color rgb="FF000000"/>
      <name val="Tahoma"/>
      <family val="2"/>
    </font>
    <font>
      <sz val="9"/>
      <color theme="1"/>
      <name val="宋体"/>
      <family val="2"/>
      <charset val="134"/>
      <scheme val="minor"/>
    </font>
    <font>
      <sz val="9"/>
      <color theme="0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33CC33"/>
      <name val="宋体"/>
      <family val="3"/>
      <charset val="134"/>
      <scheme val="minor"/>
    </font>
    <font>
      <sz val="11"/>
      <color rgb="FF33CC33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C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5" fillId="2" borderId="0" xfId="0" applyFont="1" applyFill="1">
      <alignment vertical="center"/>
    </xf>
    <xf numFmtId="0" fontId="1" fillId="2" borderId="1" xfId="0" applyFont="1" applyFill="1" applyBorder="1">
      <alignment vertical="center"/>
    </xf>
    <xf numFmtId="0" fontId="13" fillId="2" borderId="1" xfId="0" applyFont="1" applyFill="1" applyBorder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4" fillId="0" borderId="0" xfId="0" applyFont="1">
      <alignment vertical="center"/>
    </xf>
    <xf numFmtId="0" fontId="2" fillId="0" borderId="0" xfId="0" applyFont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66675</xdr:colOff>
      <xdr:row>2</xdr:row>
      <xdr:rowOff>114300</xdr:rowOff>
    </xdr:from>
    <xdr:to>
      <xdr:col>52</xdr:col>
      <xdr:colOff>104775</xdr:colOff>
      <xdr:row>9</xdr:row>
      <xdr:rowOff>9525</xdr:rowOff>
    </xdr:to>
    <xdr:sp macro="" textlink="AJ5">
      <xdr:nvSpPr>
        <xdr:cNvPr id="3" name="上箭头标注 2"/>
        <xdr:cNvSpPr/>
      </xdr:nvSpPr>
      <xdr:spPr>
        <a:xfrm>
          <a:off x="8591550" y="457200"/>
          <a:ext cx="3467100" cy="1095375"/>
        </a:xfrm>
        <a:prstGeom prst="upArrowCallout">
          <a:avLst>
            <a:gd name="adj1" fmla="val 63261"/>
            <a:gd name="adj2" fmla="val 95435"/>
            <a:gd name="adj3" fmla="val 25000"/>
            <a:gd name="adj4" fmla="val 64977"/>
          </a:avLst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fld id="{F4654AF8-83B0-43C6-B402-135D591E6CA3}" type="TxLink">
            <a:rPr lang="zh-CN" altLang="en-US" sz="2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pPr algn="ctr"/>
            <a:t>名次:按成绩排序</a:t>
          </a:fld>
          <a:endParaRPr lang="zh-CN" altLang="en-US" sz="2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30</xdr:col>
      <xdr:colOff>161924</xdr:colOff>
      <xdr:row>0</xdr:row>
      <xdr:rowOff>38100</xdr:rowOff>
    </xdr:from>
    <xdr:to>
      <xdr:col>34</xdr:col>
      <xdr:colOff>95249</xdr:colOff>
      <xdr:row>11</xdr:row>
      <xdr:rowOff>142875</xdr:rowOff>
    </xdr:to>
    <xdr:sp macro="" textlink="">
      <xdr:nvSpPr>
        <xdr:cNvPr id="7" name="左弧形箭头 6"/>
        <xdr:cNvSpPr/>
      </xdr:nvSpPr>
      <xdr:spPr>
        <a:xfrm>
          <a:off x="7086599" y="38100"/>
          <a:ext cx="847725" cy="1990725"/>
        </a:xfrm>
        <a:prstGeom prst="curvedRightArrow">
          <a:avLst>
            <a:gd name="adj1" fmla="val 3425"/>
            <a:gd name="adj2" fmla="val 50000"/>
            <a:gd name="adj3" fmla="val 25000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25</xdr:col>
      <xdr:colOff>190500</xdr:colOff>
      <xdr:row>0</xdr:row>
      <xdr:rowOff>57150</xdr:rowOff>
    </xdr:from>
    <xdr:to>
      <xdr:col>28</xdr:col>
      <xdr:colOff>76200</xdr:colOff>
      <xdr:row>9</xdr:row>
      <xdr:rowOff>161925</xdr:rowOff>
    </xdr:to>
    <xdr:sp macro="" textlink="">
      <xdr:nvSpPr>
        <xdr:cNvPr id="8" name="右弧形箭头 7"/>
        <xdr:cNvSpPr/>
      </xdr:nvSpPr>
      <xdr:spPr>
        <a:xfrm>
          <a:off x="5972175" y="57150"/>
          <a:ext cx="571500" cy="1647825"/>
        </a:xfrm>
        <a:prstGeom prst="curvedLeftArrow">
          <a:avLst>
            <a:gd name="adj1" fmla="val 8065"/>
            <a:gd name="adj2" fmla="val 50000"/>
            <a:gd name="adj3" fmla="val 25000"/>
          </a:avLst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38099</xdr:colOff>
      <xdr:row>1</xdr:row>
      <xdr:rowOff>142875</xdr:rowOff>
    </xdr:from>
    <xdr:to>
      <xdr:col>67</xdr:col>
      <xdr:colOff>9524</xdr:colOff>
      <xdr:row>3</xdr:row>
      <xdr:rowOff>85725</xdr:rowOff>
    </xdr:to>
    <xdr:sp macro="" textlink="">
      <xdr:nvSpPr>
        <xdr:cNvPr id="12" name="右箭头标注 11"/>
        <xdr:cNvSpPr/>
      </xdr:nvSpPr>
      <xdr:spPr>
        <a:xfrm>
          <a:off x="333374" y="314325"/>
          <a:ext cx="15059025" cy="285750"/>
        </a:xfrm>
        <a:prstGeom prst="rightArrowCallout">
          <a:avLst>
            <a:gd name="adj1" fmla="val 32608"/>
            <a:gd name="adj2" fmla="val 16304"/>
            <a:gd name="adj3" fmla="val 78333"/>
            <a:gd name="adj4" fmla="val 49923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9"/>
  <sheetViews>
    <sheetView workbookViewId="0">
      <selection activeCell="A3" sqref="A3:AO3"/>
    </sheetView>
  </sheetViews>
  <sheetFormatPr defaultRowHeight="13.5" x14ac:dyDescent="0.15"/>
  <sheetData>
    <row r="1" spans="1:108" x14ac:dyDescent="0.1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1</v>
      </c>
      <c r="AQ1">
        <v>2</v>
      </c>
      <c r="AR1">
        <v>3</v>
      </c>
      <c r="AS1">
        <v>4</v>
      </c>
      <c r="AT1">
        <v>5</v>
      </c>
      <c r="AU1">
        <v>6</v>
      </c>
      <c r="AV1">
        <v>7</v>
      </c>
      <c r="AW1">
        <v>8</v>
      </c>
      <c r="AX1">
        <v>9</v>
      </c>
      <c r="AY1">
        <v>10</v>
      </c>
      <c r="AZ1">
        <v>11</v>
      </c>
      <c r="BA1">
        <v>12</v>
      </c>
      <c r="BB1">
        <v>13</v>
      </c>
      <c r="BC1">
        <v>14</v>
      </c>
      <c r="BD1">
        <v>15</v>
      </c>
      <c r="BE1">
        <v>16</v>
      </c>
      <c r="BF1">
        <v>17</v>
      </c>
      <c r="BG1">
        <v>18</v>
      </c>
      <c r="BH1">
        <v>19</v>
      </c>
      <c r="BI1">
        <v>20</v>
      </c>
      <c r="BJ1">
        <v>21</v>
      </c>
      <c r="BK1">
        <v>22</v>
      </c>
      <c r="BL1">
        <v>23</v>
      </c>
      <c r="BM1">
        <v>24</v>
      </c>
      <c r="BN1">
        <v>25</v>
      </c>
      <c r="BO1">
        <v>26</v>
      </c>
      <c r="BP1">
        <v>27</v>
      </c>
      <c r="BQ1">
        <v>28</v>
      </c>
      <c r="BR1">
        <v>29</v>
      </c>
      <c r="BS1">
        <v>30</v>
      </c>
      <c r="BT1">
        <v>31</v>
      </c>
      <c r="BU1">
        <v>32</v>
      </c>
      <c r="BV1">
        <v>33</v>
      </c>
      <c r="BW1">
        <v>34</v>
      </c>
      <c r="BX1">
        <v>35</v>
      </c>
      <c r="BY1">
        <v>36</v>
      </c>
      <c r="BZ1">
        <v>37</v>
      </c>
      <c r="CA1">
        <v>38</v>
      </c>
      <c r="CB1">
        <v>39</v>
      </c>
      <c r="CC1">
        <v>40</v>
      </c>
      <c r="CD1">
        <v>41</v>
      </c>
      <c r="CE1">
        <v>42</v>
      </c>
      <c r="CF1">
        <v>43</v>
      </c>
      <c r="CG1">
        <v>44</v>
      </c>
      <c r="CH1">
        <v>45</v>
      </c>
      <c r="CI1">
        <v>46</v>
      </c>
      <c r="CJ1">
        <v>47</v>
      </c>
      <c r="CK1">
        <v>48</v>
      </c>
      <c r="CL1">
        <v>49</v>
      </c>
      <c r="CM1">
        <v>50</v>
      </c>
      <c r="CN1">
        <v>51</v>
      </c>
      <c r="CO1">
        <v>52</v>
      </c>
      <c r="CP1">
        <v>53</v>
      </c>
      <c r="CQ1">
        <v>54</v>
      </c>
      <c r="CR1">
        <v>55</v>
      </c>
      <c r="CS1">
        <v>56</v>
      </c>
      <c r="CT1">
        <v>57</v>
      </c>
      <c r="CU1">
        <v>58</v>
      </c>
      <c r="CV1">
        <v>59</v>
      </c>
      <c r="CW1">
        <v>60</v>
      </c>
      <c r="CX1">
        <v>61</v>
      </c>
      <c r="CY1">
        <v>62</v>
      </c>
      <c r="CZ1">
        <v>63</v>
      </c>
      <c r="DA1">
        <v>64</v>
      </c>
      <c r="DB1">
        <v>65</v>
      </c>
      <c r="DC1">
        <v>66</v>
      </c>
      <c r="DD1">
        <v>67</v>
      </c>
    </row>
    <row r="2" spans="1:108" x14ac:dyDescent="0.15">
      <c r="A2" t="s">
        <v>1</v>
      </c>
      <c r="B2">
        <v>226</v>
      </c>
      <c r="C2">
        <v>196</v>
      </c>
      <c r="D2">
        <v>230</v>
      </c>
      <c r="E2">
        <v>201</v>
      </c>
      <c r="F2">
        <v>206</v>
      </c>
      <c r="G2">
        <v>195</v>
      </c>
      <c r="H2">
        <v>217</v>
      </c>
      <c r="I2">
        <v>226</v>
      </c>
      <c r="J2">
        <v>187</v>
      </c>
      <c r="K2">
        <v>202</v>
      </c>
      <c r="L2">
        <v>204</v>
      </c>
      <c r="M2">
        <v>200</v>
      </c>
      <c r="N2">
        <v>203</v>
      </c>
      <c r="O2">
        <v>212</v>
      </c>
      <c r="P2">
        <v>184</v>
      </c>
      <c r="Q2">
        <v>208</v>
      </c>
      <c r="R2">
        <v>209</v>
      </c>
      <c r="S2">
        <v>228</v>
      </c>
      <c r="T2">
        <v>191</v>
      </c>
      <c r="U2">
        <v>222</v>
      </c>
      <c r="V2">
        <v>208</v>
      </c>
      <c r="W2">
        <v>209</v>
      </c>
      <c r="X2">
        <v>196</v>
      </c>
      <c r="Y2">
        <v>175</v>
      </c>
      <c r="Z2">
        <v>198</v>
      </c>
      <c r="AA2">
        <v>223</v>
      </c>
      <c r="AB2">
        <v>211</v>
      </c>
      <c r="AC2">
        <v>194</v>
      </c>
      <c r="AD2">
        <v>194</v>
      </c>
      <c r="AE2">
        <v>238</v>
      </c>
      <c r="AF2">
        <v>193</v>
      </c>
      <c r="AG2">
        <v>225</v>
      </c>
      <c r="AH2">
        <v>175</v>
      </c>
      <c r="AI2">
        <v>215</v>
      </c>
      <c r="AJ2">
        <v>223</v>
      </c>
      <c r="AK2">
        <v>179</v>
      </c>
      <c r="AL2">
        <v>219</v>
      </c>
      <c r="AM2">
        <v>208</v>
      </c>
      <c r="AN2">
        <v>198</v>
      </c>
      <c r="AO2">
        <v>201</v>
      </c>
      <c r="AP2">
        <f>COUNTIF($B$2:$AO$2,"&gt;"&amp;B2)+1</f>
        <v>4</v>
      </c>
      <c r="AQ2">
        <f>COUNTIF($B$2:$AO$2,"&gt;"&amp;C2)+1</f>
        <v>29</v>
      </c>
      <c r="AR2">
        <f t="shared" ref="AR2:DC2" si="0">COUNTIF($B$2:$AO$2,"&gt;"&amp;D2)+1</f>
        <v>2</v>
      </c>
      <c r="AS2">
        <f t="shared" si="0"/>
        <v>24</v>
      </c>
      <c r="AT2">
        <f t="shared" si="0"/>
        <v>20</v>
      </c>
      <c r="AU2">
        <f t="shared" si="0"/>
        <v>31</v>
      </c>
      <c r="AV2">
        <f t="shared" si="0"/>
        <v>11</v>
      </c>
      <c r="AW2">
        <f t="shared" si="0"/>
        <v>4</v>
      </c>
      <c r="AX2">
        <f t="shared" si="0"/>
        <v>36</v>
      </c>
      <c r="AY2">
        <f t="shared" si="0"/>
        <v>23</v>
      </c>
      <c r="AZ2">
        <f t="shared" si="0"/>
        <v>21</v>
      </c>
      <c r="BA2">
        <f t="shared" si="0"/>
        <v>26</v>
      </c>
      <c r="BB2">
        <f t="shared" si="0"/>
        <v>22</v>
      </c>
      <c r="BC2">
        <f t="shared" si="0"/>
        <v>13</v>
      </c>
      <c r="BD2">
        <f t="shared" si="0"/>
        <v>37</v>
      </c>
      <c r="BE2">
        <f t="shared" si="0"/>
        <v>17</v>
      </c>
      <c r="BF2">
        <f t="shared" si="0"/>
        <v>15</v>
      </c>
      <c r="BG2">
        <f t="shared" si="0"/>
        <v>3</v>
      </c>
      <c r="BH2">
        <f t="shared" si="0"/>
        <v>35</v>
      </c>
      <c r="BI2">
        <f t="shared" si="0"/>
        <v>9</v>
      </c>
      <c r="BJ2">
        <f t="shared" si="0"/>
        <v>17</v>
      </c>
      <c r="BK2">
        <f t="shared" si="0"/>
        <v>15</v>
      </c>
      <c r="BL2">
        <f t="shared" si="0"/>
        <v>29</v>
      </c>
      <c r="BM2">
        <f t="shared" si="0"/>
        <v>39</v>
      </c>
      <c r="BN2">
        <f t="shared" si="0"/>
        <v>27</v>
      </c>
      <c r="BO2">
        <f t="shared" si="0"/>
        <v>7</v>
      </c>
      <c r="BP2">
        <f t="shared" si="0"/>
        <v>14</v>
      </c>
      <c r="BQ2">
        <f t="shared" si="0"/>
        <v>32</v>
      </c>
      <c r="BR2">
        <f t="shared" si="0"/>
        <v>32</v>
      </c>
      <c r="BS2">
        <f t="shared" si="0"/>
        <v>1</v>
      </c>
      <c r="BT2">
        <f t="shared" si="0"/>
        <v>34</v>
      </c>
      <c r="BU2">
        <f t="shared" si="0"/>
        <v>6</v>
      </c>
      <c r="BV2">
        <f t="shared" si="0"/>
        <v>39</v>
      </c>
      <c r="BW2">
        <f t="shared" si="0"/>
        <v>12</v>
      </c>
      <c r="BX2">
        <f t="shared" si="0"/>
        <v>7</v>
      </c>
      <c r="BY2">
        <f t="shared" si="0"/>
        <v>38</v>
      </c>
      <c r="BZ2">
        <f t="shared" si="0"/>
        <v>10</v>
      </c>
      <c r="CA2">
        <f t="shared" si="0"/>
        <v>17</v>
      </c>
      <c r="CB2">
        <f t="shared" si="0"/>
        <v>27</v>
      </c>
      <c r="CC2">
        <f t="shared" si="0"/>
        <v>24</v>
      </c>
      <c r="CD2">
        <f t="shared" si="0"/>
        <v>41</v>
      </c>
      <c r="CE2">
        <f t="shared" si="0"/>
        <v>41</v>
      </c>
      <c r="CF2">
        <f t="shared" si="0"/>
        <v>41</v>
      </c>
      <c r="CG2">
        <f t="shared" si="0"/>
        <v>41</v>
      </c>
      <c r="CH2">
        <f t="shared" si="0"/>
        <v>41</v>
      </c>
      <c r="CI2">
        <f t="shared" si="0"/>
        <v>41</v>
      </c>
      <c r="CJ2">
        <f t="shared" si="0"/>
        <v>41</v>
      </c>
      <c r="CK2">
        <f t="shared" si="0"/>
        <v>41</v>
      </c>
      <c r="CL2">
        <f t="shared" si="0"/>
        <v>41</v>
      </c>
      <c r="CM2">
        <f t="shared" si="0"/>
        <v>41</v>
      </c>
      <c r="CN2">
        <f t="shared" si="0"/>
        <v>41</v>
      </c>
      <c r="CO2">
        <f t="shared" si="0"/>
        <v>41</v>
      </c>
      <c r="CP2">
        <f t="shared" si="0"/>
        <v>41</v>
      </c>
      <c r="CQ2">
        <f t="shared" si="0"/>
        <v>41</v>
      </c>
      <c r="CR2">
        <f t="shared" si="0"/>
        <v>41</v>
      </c>
      <c r="CS2">
        <f t="shared" si="0"/>
        <v>41</v>
      </c>
      <c r="CT2">
        <f t="shared" si="0"/>
        <v>41</v>
      </c>
      <c r="CU2">
        <f t="shared" si="0"/>
        <v>41</v>
      </c>
      <c r="CV2">
        <f t="shared" si="0"/>
        <v>41</v>
      </c>
      <c r="CW2">
        <f t="shared" si="0"/>
        <v>41</v>
      </c>
      <c r="CX2">
        <f t="shared" si="0"/>
        <v>41</v>
      </c>
      <c r="CY2">
        <f t="shared" si="0"/>
        <v>41</v>
      </c>
      <c r="CZ2">
        <f t="shared" si="0"/>
        <v>41</v>
      </c>
      <c r="DA2">
        <f t="shared" si="0"/>
        <v>41</v>
      </c>
      <c r="DB2">
        <f t="shared" si="0"/>
        <v>41</v>
      </c>
      <c r="DC2">
        <f t="shared" si="0"/>
        <v>41</v>
      </c>
      <c r="DD2">
        <f t="shared" ref="DD2" si="1">COUNTIF($B$2:$AO$2,"&gt;"&amp;BP2)+1</f>
        <v>41</v>
      </c>
    </row>
    <row r="3" spans="1:108" x14ac:dyDescent="0.15">
      <c r="A3" t="s">
        <v>6</v>
      </c>
      <c r="B3">
        <f>COUNTIF($B$2:$AO$2,"&gt;"&amp;B2)+1</f>
        <v>4</v>
      </c>
      <c r="C3">
        <f t="shared" ref="C3:AO3" si="2">COUNTIF($B$2:$AO$2,"&gt;"&amp;C2)+1</f>
        <v>29</v>
      </c>
      <c r="D3">
        <f t="shared" si="2"/>
        <v>2</v>
      </c>
      <c r="E3">
        <f t="shared" si="2"/>
        <v>24</v>
      </c>
      <c r="F3">
        <f t="shared" si="2"/>
        <v>20</v>
      </c>
      <c r="G3">
        <f t="shared" si="2"/>
        <v>31</v>
      </c>
      <c r="H3">
        <f t="shared" si="2"/>
        <v>11</v>
      </c>
      <c r="I3">
        <f t="shared" si="2"/>
        <v>4</v>
      </c>
      <c r="J3">
        <f t="shared" si="2"/>
        <v>36</v>
      </c>
      <c r="K3">
        <f t="shared" si="2"/>
        <v>23</v>
      </c>
      <c r="L3">
        <f t="shared" si="2"/>
        <v>21</v>
      </c>
      <c r="M3">
        <f t="shared" si="2"/>
        <v>26</v>
      </c>
      <c r="N3">
        <f t="shared" si="2"/>
        <v>22</v>
      </c>
      <c r="O3">
        <f t="shared" si="2"/>
        <v>13</v>
      </c>
      <c r="P3">
        <f t="shared" si="2"/>
        <v>37</v>
      </c>
      <c r="Q3">
        <f t="shared" si="2"/>
        <v>17</v>
      </c>
      <c r="R3">
        <f t="shared" si="2"/>
        <v>15</v>
      </c>
      <c r="S3">
        <f t="shared" si="2"/>
        <v>3</v>
      </c>
      <c r="T3">
        <f t="shared" si="2"/>
        <v>35</v>
      </c>
      <c r="U3">
        <f t="shared" si="2"/>
        <v>9</v>
      </c>
      <c r="V3">
        <f t="shared" si="2"/>
        <v>17</v>
      </c>
      <c r="W3">
        <f t="shared" si="2"/>
        <v>15</v>
      </c>
      <c r="X3">
        <f t="shared" si="2"/>
        <v>29</v>
      </c>
      <c r="Y3">
        <f t="shared" si="2"/>
        <v>39</v>
      </c>
      <c r="Z3">
        <f t="shared" si="2"/>
        <v>27</v>
      </c>
      <c r="AA3">
        <f t="shared" si="2"/>
        <v>7</v>
      </c>
      <c r="AB3">
        <f t="shared" si="2"/>
        <v>14</v>
      </c>
      <c r="AC3">
        <f t="shared" si="2"/>
        <v>32</v>
      </c>
      <c r="AD3">
        <f t="shared" si="2"/>
        <v>32</v>
      </c>
      <c r="AE3">
        <f t="shared" si="2"/>
        <v>1</v>
      </c>
      <c r="AF3">
        <f t="shared" si="2"/>
        <v>34</v>
      </c>
      <c r="AG3">
        <f t="shared" si="2"/>
        <v>6</v>
      </c>
      <c r="AH3">
        <f t="shared" si="2"/>
        <v>39</v>
      </c>
      <c r="AI3">
        <f t="shared" si="2"/>
        <v>12</v>
      </c>
      <c r="AJ3">
        <f t="shared" si="2"/>
        <v>7</v>
      </c>
      <c r="AK3">
        <f t="shared" si="2"/>
        <v>38</v>
      </c>
      <c r="AL3">
        <f t="shared" si="2"/>
        <v>10</v>
      </c>
      <c r="AM3">
        <f t="shared" si="2"/>
        <v>17</v>
      </c>
      <c r="AN3">
        <f t="shared" si="2"/>
        <v>27</v>
      </c>
      <c r="AO3">
        <f t="shared" si="2"/>
        <v>24</v>
      </c>
    </row>
    <row r="8" spans="1:108" x14ac:dyDescent="0.15">
      <c r="A8" t="s">
        <v>2</v>
      </c>
      <c r="B8" t="s">
        <v>5</v>
      </c>
      <c r="C8" t="s">
        <v>5</v>
      </c>
      <c r="D8" t="s">
        <v>5</v>
      </c>
    </row>
    <row r="9" spans="1:108" x14ac:dyDescent="0.15">
      <c r="A9" t="s">
        <v>0</v>
      </c>
      <c r="B9" t="s">
        <v>5</v>
      </c>
      <c r="C9" t="s">
        <v>5</v>
      </c>
      <c r="D9" t="s">
        <v>5</v>
      </c>
    </row>
    <row r="10" spans="1:108" x14ac:dyDescent="0.15">
      <c r="A10" t="s">
        <v>1</v>
      </c>
      <c r="B10" t="s">
        <v>5</v>
      </c>
      <c r="C10" t="s">
        <v>5</v>
      </c>
      <c r="D10" t="s">
        <v>5</v>
      </c>
    </row>
    <row r="11" spans="1:108" x14ac:dyDescent="0.15">
      <c r="A11" t="s">
        <v>4</v>
      </c>
    </row>
    <row r="12" spans="1:108" x14ac:dyDescent="0.15">
      <c r="A12" t="s">
        <v>3</v>
      </c>
    </row>
    <row r="14" spans="1:108" x14ac:dyDescent="0.15">
      <c r="A14" s="1" t="s">
        <v>7</v>
      </c>
    </row>
    <row r="15" spans="1:108" x14ac:dyDescent="0.15">
      <c r="A15" t="s">
        <v>8</v>
      </c>
    </row>
    <row r="18" spans="5:5" x14ac:dyDescent="0.15">
      <c r="E18" s="17"/>
    </row>
    <row r="19" spans="5:5" x14ac:dyDescent="0.15">
      <c r="E19" s="17"/>
    </row>
  </sheetData>
  <mergeCells count="1">
    <mergeCell ref="E18:E1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9"/>
  <sheetViews>
    <sheetView tabSelected="1" topLeftCell="BD1" workbookViewId="0">
      <selection activeCell="BN7" sqref="BN7:BN39"/>
    </sheetView>
  </sheetViews>
  <sheetFormatPr defaultColWidth="3.875" defaultRowHeight="13.5" x14ac:dyDescent="0.15"/>
  <cols>
    <col min="2" max="65" width="3" style="2" customWidth="1"/>
    <col min="66" max="66" width="4.125" style="2" customWidth="1"/>
    <col min="67" max="67" width="3" style="2" customWidth="1"/>
    <col min="68" max="68" width="3" customWidth="1"/>
    <col min="90" max="90" width="3.5" bestFit="1" customWidth="1"/>
    <col min="99" max="99" width="3.5" bestFit="1" customWidth="1"/>
  </cols>
  <sheetData>
    <row r="1" spans="1:100" x14ac:dyDescent="0.15">
      <c r="A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1</v>
      </c>
      <c r="AJ1" s="2">
        <v>2</v>
      </c>
      <c r="AK1" s="2">
        <v>3</v>
      </c>
      <c r="AL1" s="2">
        <v>4</v>
      </c>
      <c r="AM1" s="2">
        <v>5</v>
      </c>
      <c r="AN1" s="2">
        <v>6</v>
      </c>
      <c r="AO1" s="2">
        <v>7</v>
      </c>
      <c r="AP1" s="2">
        <v>8</v>
      </c>
      <c r="AQ1" s="2">
        <v>9</v>
      </c>
      <c r="AR1" s="2">
        <v>10</v>
      </c>
      <c r="AS1" s="2">
        <v>11</v>
      </c>
      <c r="AT1" s="2">
        <v>12</v>
      </c>
      <c r="AU1" s="2">
        <v>13</v>
      </c>
      <c r="AV1" s="2">
        <v>14</v>
      </c>
      <c r="AW1" s="2">
        <v>15</v>
      </c>
      <c r="AX1" s="2">
        <v>16</v>
      </c>
      <c r="AY1" s="2">
        <v>17</v>
      </c>
      <c r="AZ1" s="2">
        <v>18</v>
      </c>
      <c r="BA1" s="2">
        <v>19</v>
      </c>
      <c r="BB1" s="2">
        <v>20</v>
      </c>
      <c r="BC1" s="2">
        <v>21</v>
      </c>
      <c r="BD1" s="2">
        <v>22</v>
      </c>
      <c r="BE1" s="2">
        <v>23</v>
      </c>
      <c r="BF1" s="2">
        <v>24</v>
      </c>
      <c r="BG1" s="2">
        <v>25</v>
      </c>
      <c r="BH1" s="2">
        <v>26</v>
      </c>
      <c r="BI1" s="2">
        <v>27</v>
      </c>
      <c r="BJ1" s="2">
        <v>28</v>
      </c>
      <c r="BK1" s="2">
        <v>29</v>
      </c>
      <c r="BL1" s="2">
        <v>30</v>
      </c>
      <c r="BM1" s="2">
        <v>31</v>
      </c>
      <c r="BN1" s="2">
        <v>32</v>
      </c>
      <c r="BO1" s="2">
        <v>33</v>
      </c>
      <c r="BP1">
        <f>SMALL($B$3:$AH$3,COLUMN(A1))</f>
        <v>1</v>
      </c>
      <c r="BQ1">
        <f>SMALL($B$3:$AH$3,COLUMN(B1))</f>
        <v>2</v>
      </c>
      <c r="BR1">
        <f t="shared" ref="BR1:CV1" si="0">SMALL($B$3:$AH$3,COLUMN(C1))</f>
        <v>3</v>
      </c>
      <c r="BS1">
        <f t="shared" si="0"/>
        <v>4</v>
      </c>
      <c r="BT1">
        <f t="shared" si="0"/>
        <v>4</v>
      </c>
      <c r="BU1">
        <f t="shared" si="0"/>
        <v>6</v>
      </c>
      <c r="BV1">
        <f t="shared" si="0"/>
        <v>7</v>
      </c>
      <c r="BW1">
        <f t="shared" si="0"/>
        <v>8</v>
      </c>
      <c r="BX1">
        <f t="shared" si="0"/>
        <v>9</v>
      </c>
      <c r="BY1">
        <f t="shared" si="0"/>
        <v>10</v>
      </c>
      <c r="BZ1">
        <f t="shared" si="0"/>
        <v>11</v>
      </c>
      <c r="CA1">
        <f t="shared" si="0"/>
        <v>12</v>
      </c>
      <c r="CB1">
        <f t="shared" si="0"/>
        <v>12</v>
      </c>
      <c r="CC1">
        <f t="shared" si="0"/>
        <v>14</v>
      </c>
      <c r="CD1">
        <f t="shared" si="0"/>
        <v>14</v>
      </c>
      <c r="CE1">
        <f t="shared" si="0"/>
        <v>16</v>
      </c>
      <c r="CF1">
        <f t="shared" si="0"/>
        <v>17</v>
      </c>
      <c r="CG1">
        <f t="shared" si="0"/>
        <v>18</v>
      </c>
      <c r="CH1">
        <f t="shared" si="0"/>
        <v>19</v>
      </c>
      <c r="CI1">
        <f t="shared" si="0"/>
        <v>20</v>
      </c>
      <c r="CJ1">
        <f t="shared" si="0"/>
        <v>21</v>
      </c>
      <c r="CK1">
        <f t="shared" si="0"/>
        <v>22</v>
      </c>
      <c r="CL1">
        <f t="shared" si="0"/>
        <v>23</v>
      </c>
      <c r="CM1">
        <f t="shared" si="0"/>
        <v>23</v>
      </c>
      <c r="CN1">
        <f t="shared" si="0"/>
        <v>25</v>
      </c>
      <c r="CO1">
        <f t="shared" si="0"/>
        <v>26</v>
      </c>
      <c r="CP1">
        <f t="shared" si="0"/>
        <v>26</v>
      </c>
      <c r="CQ1">
        <f t="shared" si="0"/>
        <v>28</v>
      </c>
      <c r="CR1">
        <f t="shared" si="0"/>
        <v>29</v>
      </c>
      <c r="CS1">
        <f t="shared" si="0"/>
        <v>30</v>
      </c>
      <c r="CT1">
        <f t="shared" si="0"/>
        <v>31</v>
      </c>
      <c r="CU1">
        <f t="shared" si="0"/>
        <v>32</v>
      </c>
      <c r="CV1">
        <f t="shared" si="0"/>
        <v>32</v>
      </c>
    </row>
    <row r="2" spans="1:100" x14ac:dyDescent="0.15">
      <c r="A2" t="s">
        <v>1</v>
      </c>
      <c r="B2" s="11">
        <v>226</v>
      </c>
      <c r="C2" s="2">
        <v>196</v>
      </c>
      <c r="D2" s="2">
        <v>230</v>
      </c>
      <c r="E2" s="2">
        <v>201</v>
      </c>
      <c r="F2" s="2">
        <v>206</v>
      </c>
      <c r="G2" s="2">
        <v>195</v>
      </c>
      <c r="H2" s="2">
        <v>217</v>
      </c>
      <c r="I2" s="11">
        <v>226</v>
      </c>
      <c r="J2" s="2">
        <v>187</v>
      </c>
      <c r="K2" s="2">
        <v>202</v>
      </c>
      <c r="L2" s="2">
        <v>204</v>
      </c>
      <c r="M2" s="2">
        <v>200</v>
      </c>
      <c r="N2" s="2">
        <v>203</v>
      </c>
      <c r="O2" s="2">
        <v>212</v>
      </c>
      <c r="P2" s="2">
        <v>184</v>
      </c>
      <c r="Q2" s="2">
        <v>208</v>
      </c>
      <c r="R2" s="2">
        <v>209</v>
      </c>
      <c r="S2" s="2">
        <v>228</v>
      </c>
      <c r="T2" s="2">
        <v>191</v>
      </c>
      <c r="U2" s="2">
        <v>222</v>
      </c>
      <c r="V2" s="2">
        <v>208</v>
      </c>
      <c r="W2" s="2">
        <v>209</v>
      </c>
      <c r="X2" s="2">
        <v>196</v>
      </c>
      <c r="Y2" s="2">
        <v>175</v>
      </c>
      <c r="Z2" s="2">
        <v>198</v>
      </c>
      <c r="AA2" s="2">
        <v>223</v>
      </c>
      <c r="AB2" s="2">
        <v>211</v>
      </c>
      <c r="AC2" s="2">
        <v>194</v>
      </c>
      <c r="AD2" s="2">
        <v>194</v>
      </c>
      <c r="AE2" s="2">
        <v>238</v>
      </c>
      <c r="AF2" s="2">
        <v>193</v>
      </c>
      <c r="AG2" s="2">
        <v>225</v>
      </c>
      <c r="AH2" s="2">
        <v>175</v>
      </c>
      <c r="AI2" s="2">
        <f>SMALL($B2:$AH2,$AH$1)</f>
        <v>238</v>
      </c>
      <c r="AJ2" s="2">
        <f>SMALL($B2:$AH2,$AH$1-AI$1)</f>
        <v>230</v>
      </c>
      <c r="AK2" s="2">
        <f t="shared" ref="AK2:BO2" si="1">SMALL($B2:$AH2,$AH$1-AJ$1)</f>
        <v>228</v>
      </c>
      <c r="AL2" s="2">
        <f t="shared" si="1"/>
        <v>226</v>
      </c>
      <c r="AM2" s="2">
        <f t="shared" si="1"/>
        <v>226</v>
      </c>
      <c r="AN2" s="2">
        <f t="shared" si="1"/>
        <v>225</v>
      </c>
      <c r="AO2" s="2">
        <f t="shared" si="1"/>
        <v>223</v>
      </c>
      <c r="AP2" s="2">
        <f t="shared" si="1"/>
        <v>222</v>
      </c>
      <c r="AQ2" s="2">
        <f t="shared" si="1"/>
        <v>217</v>
      </c>
      <c r="AR2" s="2">
        <f t="shared" si="1"/>
        <v>212</v>
      </c>
      <c r="AS2" s="2">
        <f t="shared" si="1"/>
        <v>211</v>
      </c>
      <c r="AT2" s="2">
        <f t="shared" si="1"/>
        <v>209</v>
      </c>
      <c r="AU2" s="2">
        <f t="shared" si="1"/>
        <v>209</v>
      </c>
      <c r="AV2" s="2">
        <f t="shared" si="1"/>
        <v>208</v>
      </c>
      <c r="AW2" s="2">
        <f t="shared" si="1"/>
        <v>208</v>
      </c>
      <c r="AX2" s="2">
        <f t="shared" si="1"/>
        <v>206</v>
      </c>
      <c r="AY2" s="2">
        <f t="shared" si="1"/>
        <v>204</v>
      </c>
      <c r="AZ2" s="2">
        <f t="shared" si="1"/>
        <v>203</v>
      </c>
      <c r="BA2" s="2">
        <f t="shared" si="1"/>
        <v>202</v>
      </c>
      <c r="BB2" s="2">
        <f t="shared" si="1"/>
        <v>201</v>
      </c>
      <c r="BC2" s="2">
        <f t="shared" si="1"/>
        <v>200</v>
      </c>
      <c r="BD2" s="2">
        <f t="shared" si="1"/>
        <v>198</v>
      </c>
      <c r="BE2" s="2">
        <f t="shared" si="1"/>
        <v>196</v>
      </c>
      <c r="BF2" s="2">
        <f t="shared" si="1"/>
        <v>196</v>
      </c>
      <c r="BG2" s="2">
        <f t="shared" si="1"/>
        <v>195</v>
      </c>
      <c r="BH2" s="2">
        <f t="shared" si="1"/>
        <v>194</v>
      </c>
      <c r="BI2" s="2">
        <f t="shared" si="1"/>
        <v>194</v>
      </c>
      <c r="BJ2" s="2">
        <f t="shared" si="1"/>
        <v>193</v>
      </c>
      <c r="BK2" s="2">
        <f t="shared" si="1"/>
        <v>191</v>
      </c>
      <c r="BL2" s="2">
        <f t="shared" si="1"/>
        <v>187</v>
      </c>
      <c r="BM2" s="2">
        <f t="shared" si="1"/>
        <v>184</v>
      </c>
      <c r="BN2" s="2">
        <f t="shared" si="1"/>
        <v>175</v>
      </c>
      <c r="BO2" s="2">
        <f t="shared" si="1"/>
        <v>175</v>
      </c>
      <c r="BP2" s="5" t="s">
        <v>11</v>
      </c>
      <c r="BQ2" s="5" t="s">
        <v>11</v>
      </c>
      <c r="BR2" s="5" t="s">
        <v>11</v>
      </c>
      <c r="BS2" s="5" t="s">
        <v>11</v>
      </c>
      <c r="BT2" s="5" t="s">
        <v>11</v>
      </c>
      <c r="BU2" s="5" t="s">
        <v>11</v>
      </c>
      <c r="BV2" s="9" t="s">
        <v>17</v>
      </c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</row>
    <row r="3" spans="1:100" x14ac:dyDescent="0.15">
      <c r="A3" t="s">
        <v>2</v>
      </c>
      <c r="B3" s="2">
        <f t="shared" ref="B3:AH3" si="2">COUNTIF($B$2:$AH$2,"&gt;"&amp;B2)+1</f>
        <v>4</v>
      </c>
      <c r="C3" s="2">
        <f t="shared" si="2"/>
        <v>23</v>
      </c>
      <c r="D3" s="2">
        <f t="shared" si="2"/>
        <v>2</v>
      </c>
      <c r="E3" s="2">
        <f t="shared" si="2"/>
        <v>20</v>
      </c>
      <c r="F3" s="2">
        <f t="shared" si="2"/>
        <v>16</v>
      </c>
      <c r="G3" s="2">
        <f t="shared" si="2"/>
        <v>25</v>
      </c>
      <c r="H3" s="2">
        <f t="shared" si="2"/>
        <v>9</v>
      </c>
      <c r="I3" s="2">
        <f t="shared" si="2"/>
        <v>4</v>
      </c>
      <c r="J3" s="2">
        <f t="shared" si="2"/>
        <v>30</v>
      </c>
      <c r="K3" s="2">
        <f t="shared" si="2"/>
        <v>19</v>
      </c>
      <c r="L3" s="2">
        <f t="shared" si="2"/>
        <v>17</v>
      </c>
      <c r="M3" s="2">
        <f t="shared" si="2"/>
        <v>21</v>
      </c>
      <c r="N3" s="2">
        <f t="shared" si="2"/>
        <v>18</v>
      </c>
      <c r="O3" s="2">
        <f t="shared" si="2"/>
        <v>10</v>
      </c>
      <c r="P3" s="2">
        <f t="shared" si="2"/>
        <v>31</v>
      </c>
      <c r="Q3" s="2">
        <f t="shared" si="2"/>
        <v>14</v>
      </c>
      <c r="R3" s="2">
        <f t="shared" si="2"/>
        <v>12</v>
      </c>
      <c r="S3" s="2">
        <f t="shared" si="2"/>
        <v>3</v>
      </c>
      <c r="T3" s="2">
        <f t="shared" si="2"/>
        <v>29</v>
      </c>
      <c r="U3" s="2">
        <f t="shared" si="2"/>
        <v>8</v>
      </c>
      <c r="V3" s="2">
        <f t="shared" si="2"/>
        <v>14</v>
      </c>
      <c r="W3" s="2">
        <f t="shared" si="2"/>
        <v>12</v>
      </c>
      <c r="X3" s="2">
        <f t="shared" si="2"/>
        <v>23</v>
      </c>
      <c r="Y3" s="2">
        <f t="shared" si="2"/>
        <v>32</v>
      </c>
      <c r="Z3" s="2">
        <f t="shared" si="2"/>
        <v>22</v>
      </c>
      <c r="AA3" s="2">
        <f t="shared" si="2"/>
        <v>7</v>
      </c>
      <c r="AB3" s="2">
        <f t="shared" si="2"/>
        <v>11</v>
      </c>
      <c r="AC3" s="2">
        <f t="shared" si="2"/>
        <v>26</v>
      </c>
      <c r="AD3" s="2">
        <f t="shared" si="2"/>
        <v>26</v>
      </c>
      <c r="AE3" s="2">
        <f t="shared" si="2"/>
        <v>1</v>
      </c>
      <c r="AF3" s="2">
        <f t="shared" si="2"/>
        <v>28</v>
      </c>
      <c r="AG3" s="2">
        <f t="shared" si="2"/>
        <v>6</v>
      </c>
      <c r="AH3" s="2">
        <f t="shared" si="2"/>
        <v>32</v>
      </c>
      <c r="BP3">
        <v>30</v>
      </c>
      <c r="BQ3">
        <v>3</v>
      </c>
      <c r="BR3">
        <v>18</v>
      </c>
      <c r="BS3">
        <v>1</v>
      </c>
      <c r="BT3">
        <v>8</v>
      </c>
      <c r="BU3">
        <v>32</v>
      </c>
      <c r="BV3">
        <v>26</v>
      </c>
      <c r="BW3">
        <v>20</v>
      </c>
      <c r="BX3">
        <v>7</v>
      </c>
      <c r="BY3">
        <v>14</v>
      </c>
      <c r="BZ3">
        <v>27</v>
      </c>
    </row>
    <row r="4" spans="1:100" x14ac:dyDescent="0.15">
      <c r="B4" s="3" t="s">
        <v>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16" t="s">
        <v>20</v>
      </c>
      <c r="BO4" s="3"/>
      <c r="BP4" s="15">
        <f t="array" ref="BP4">INDEX($B$1:$AH$1,MOD(LARGE($B$2:$AH$2*10^4-$B$1:$AH$1*10^2+COLUMN($A$1:$AG$1),COLUMN(A1)),10^2))</f>
        <v>30</v>
      </c>
      <c r="BQ4" s="15">
        <f t="array" ref="BQ4">INDEX($B$1:$AH$1,MOD(LARGE($B$2:$AH$2*10^4-$B$1:$AH$1*10^2+COLUMN($A$1:$AG$1),COLUMN(B1)),10^2))</f>
        <v>3</v>
      </c>
      <c r="BR4" s="15">
        <f t="array" ref="BR4">INDEX($B$1:$AH$1,MOD(LARGE($B$2:$AH$2*10^4-$B$1:$AH$1*10^2+COLUMN($A$1:$AG$1),COLUMN(C1)),10^2))</f>
        <v>18</v>
      </c>
      <c r="BS4" s="15">
        <f t="array" ref="BS4">INDEX($B$1:$AH$1,MOD(LARGE($B$2:$AH$2*10^4-$B$1:$AH$1*10^2+COLUMN($A$1:$AG$1),COLUMN(D1)),10^2))</f>
        <v>1</v>
      </c>
      <c r="BT4" s="15">
        <f t="array" ref="BT4">INDEX($B$1:$AH$1,MOD(LARGE($B$2:$AH$2*10^4-$B$1:$AH$1*10^2+COLUMN($A$1:$AG$1),COLUMN(E1)),10^2))</f>
        <v>8</v>
      </c>
      <c r="BU4" s="15">
        <f t="array" ref="BU4">INDEX($B$1:$AH$1,MOD(LARGE($B$2:$AH$2*10^4-$B$1:$AH$1*10^2+COLUMN($A$1:$AG$1),COLUMN(F1)),10^2))</f>
        <v>32</v>
      </c>
      <c r="BV4" s="15">
        <f t="array" ref="BV4">INDEX($B$1:$AH$1,MOD(LARGE($B$2:$AH$2*10^4-$B$1:$AH$1*10^2+COLUMN($A$1:$AG$1),COLUMN(G1)),10^2))</f>
        <v>26</v>
      </c>
      <c r="BW4" s="15">
        <f t="array" ref="BW4">INDEX($B$1:$AH$1,MOD(LARGE($B$2:$AH$2*10^4-$B$1:$AH$1*10^2+COLUMN($A$1:$AG$1),COLUMN(H1)),10^2))</f>
        <v>20</v>
      </c>
      <c r="BX4" s="15">
        <f t="array" ref="BX4">INDEX($B$1:$AH$1,MOD(LARGE($B$2:$AH$2*10^4-$B$1:$AH$1*10^2+COLUMN($A$1:$AG$1),COLUMN(I1)),10^2))</f>
        <v>7</v>
      </c>
      <c r="BY4" s="15">
        <f t="array" ref="BY4">INDEX($B$1:$AH$1,MOD(LARGE($B$2:$AH$2*10^4-$B$1:$AH$1*10^2+COLUMN($A$1:$AG$1),COLUMN(J1)),10^2))</f>
        <v>14</v>
      </c>
      <c r="BZ4" s="15">
        <f t="array" ref="BZ4">INDEX($B$1:$AH$1,MOD(LARGE($B$2:$AH$2*10^4-$B$1:$AH$1*10^2+COLUMN($A$1:$AG$1),COLUMN(K1)),10^2))</f>
        <v>27</v>
      </c>
      <c r="CA4" s="15">
        <f t="array" ref="CA4">INDEX($B$1:$AH$1,MOD(LARGE($B$2:$AH$2*10^4-$B$1:$AH$1*10^2+COLUMN($A$1:$AG$1),COLUMN(L1)),10^2))</f>
        <v>17</v>
      </c>
      <c r="CB4" s="15">
        <f t="array" ref="CB4">INDEX($B$1:$AH$1,MOD(LARGE($B$2:$AH$2*10^4-$B$1:$AH$1*10^2+COLUMN($A$1:$AG$1),COLUMN(M1)),10^2))</f>
        <v>22</v>
      </c>
      <c r="CC4" s="15">
        <f t="array" ref="CC4">INDEX($B$1:$AH$1,MOD(LARGE($B$2:$AH$2*10^4-$B$1:$AH$1*10^2+COLUMN($A$1:$AG$1),COLUMN(N1)),10^2))</f>
        <v>16</v>
      </c>
      <c r="CD4" s="15">
        <f t="array" ref="CD4">INDEX($B$1:$AH$1,MOD(LARGE($B$2:$AH$2*10^4-$B$1:$AH$1*10^2+COLUMN($A$1:$AG$1),COLUMN(O1)),10^2))</f>
        <v>21</v>
      </c>
      <c r="CE4" s="15">
        <f t="array" ref="CE4">INDEX($B$1:$AH$1,MOD(LARGE($B$2:$AH$2*10^4-$B$1:$AH$1*10^2+COLUMN($A$1:$AG$1),COLUMN(P1)),10^2))</f>
        <v>5</v>
      </c>
      <c r="CF4" s="15">
        <f t="array" ref="CF4">INDEX($B$1:$AH$1,MOD(LARGE($B$2:$AH$2*10^4-$B$1:$AH$1*10^2+COLUMN($A$1:$AG$1),COLUMN(Q1)),10^2))</f>
        <v>11</v>
      </c>
      <c r="CG4" s="15">
        <f t="array" ref="CG4">INDEX($B$1:$AH$1,MOD(LARGE($B$2:$AH$2*10^4-$B$1:$AH$1*10^2+COLUMN($A$1:$AG$1),COLUMN(R1)),10^2))</f>
        <v>13</v>
      </c>
      <c r="CH4" s="15">
        <f t="array" ref="CH4">INDEX($B$1:$AH$1,MOD(LARGE($B$2:$AH$2*10^4-$B$1:$AH$1*10^2+COLUMN($A$1:$AG$1),COLUMN(S1)),10^2))</f>
        <v>10</v>
      </c>
      <c r="CI4" s="15">
        <f t="array" ref="CI4">INDEX($B$1:$AH$1,MOD(LARGE($B$2:$AH$2*10^4-$B$1:$AH$1*10^2+COLUMN($A$1:$AG$1),COLUMN(T1)),10^2))</f>
        <v>4</v>
      </c>
      <c r="CJ4" s="15">
        <f t="array" ref="CJ4">INDEX($B$1:$AH$1,MOD(LARGE($B$2:$AH$2*10^4-$B$1:$AH$1*10^2+COLUMN($A$1:$AG$1),COLUMN(U1)),10^2))</f>
        <v>12</v>
      </c>
      <c r="CK4" s="15">
        <f t="array" ref="CK4">INDEX($B$1:$AH$1,MOD(LARGE($B$2:$AH$2*10^4-$B$1:$AH$1*10^2+COLUMN($A$1:$AG$1),COLUMN(V1)),10^2))</f>
        <v>25</v>
      </c>
      <c r="CL4" s="15">
        <f t="array" ref="CL4">INDEX($B$1:$AH$1,MOD(LARGE($B$2:$AH$2*10^4-$B$1:$AH$1*10^2+COLUMN($A$1:$AG$1),COLUMN(W1)),10^2))</f>
        <v>2</v>
      </c>
      <c r="CM4" s="15">
        <f t="array" ref="CM4">INDEX($B$1:$AH$1,MOD(LARGE($B$2:$AH$2*10^4-$B$1:$AH$1*10^2+COLUMN($A$1:$AG$1),COLUMN(X1)),10^2))</f>
        <v>23</v>
      </c>
      <c r="CN4" s="15">
        <f t="array" ref="CN4">INDEX($B$1:$AH$1,MOD(LARGE($B$2:$AH$2*10^4-$B$1:$AH$1*10^2+COLUMN($A$1:$AG$1),COLUMN(Y1)),10^2))</f>
        <v>6</v>
      </c>
      <c r="CO4" s="15">
        <f t="array" ref="CO4">INDEX($B$1:$AH$1,MOD(LARGE($B$2:$AH$2*10^4-$B$1:$AH$1*10^2+COLUMN($A$1:$AG$1),COLUMN(Z1)),10^2))</f>
        <v>28</v>
      </c>
      <c r="CP4" s="15">
        <f t="array" ref="CP4">INDEX($B$1:$AH$1,MOD(LARGE($B$2:$AH$2*10^4-$B$1:$AH$1*10^2+COLUMN($A$1:$AG$1),COLUMN(AA1)),10^2))</f>
        <v>29</v>
      </c>
      <c r="CQ4" s="15">
        <f t="array" ref="CQ4">INDEX($B$1:$AH$1,MOD(LARGE($B$2:$AH$2*10^4-$B$1:$AH$1*10^2+COLUMN($A$1:$AG$1),COLUMN(AB1)),10^2))</f>
        <v>31</v>
      </c>
      <c r="CR4" s="15">
        <f t="array" ref="CR4">INDEX($B$1:$AH$1,MOD(LARGE($B$2:$AH$2*10^4-$B$1:$AH$1*10^2+COLUMN($A$1:$AG$1),COLUMN(AC1)),10^2))</f>
        <v>19</v>
      </c>
      <c r="CS4" s="15">
        <f t="array" ref="CS4">INDEX($B$1:$AH$1,MOD(LARGE($B$2:$AH$2*10^4-$B$1:$AH$1*10^2+COLUMN($A$1:$AG$1),COLUMN(AD1)),10^2))</f>
        <v>9</v>
      </c>
      <c r="CT4" s="15">
        <f t="array" ref="CT4">INDEX($B$1:$AH$1,MOD(LARGE($B$2:$AH$2*10^4-$B$1:$AH$1*10^2+COLUMN($A$1:$AG$1),COLUMN(AE1)),10^2))</f>
        <v>15</v>
      </c>
      <c r="CU4" s="15">
        <f t="array" ref="CU4">INDEX($B$1:$AH$1,MOD(LARGE($B$2:$AH$2*10^4-$B$1:$AH$1*10^2+COLUMN($A$1:$AG$1),COLUMN(AF1)),10^2))</f>
        <v>24</v>
      </c>
      <c r="CV4" s="15">
        <f t="array" ref="CV4">INDEX($B$1:$AH$1,MOD(LARGE($B$2:$AH$2*10^4-$B$1:$AH$1*10^2+COLUMN($A$1:$AG$1),COLUMN(AG1)),10^2))</f>
        <v>33</v>
      </c>
    </row>
    <row r="5" spans="1:100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4" t="s">
        <v>10</v>
      </c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4"/>
      <c r="BQ5" s="4"/>
      <c r="BR5" s="4"/>
      <c r="BS5" s="4"/>
      <c r="BT5" s="4"/>
      <c r="BU5" s="4"/>
    </row>
    <row r="6" spans="1:100" x14ac:dyDescent="0.15">
      <c r="B6" s="12" t="s">
        <v>12</v>
      </c>
      <c r="C6" s="12" t="s">
        <v>18</v>
      </c>
      <c r="D6" s="12" t="s">
        <v>19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J6" s="3"/>
      <c r="BK6" s="3"/>
      <c r="BL6" s="3"/>
      <c r="BM6" s="3"/>
      <c r="BN6" s="16" t="s">
        <v>21</v>
      </c>
      <c r="BO6" s="3"/>
      <c r="BP6" s="4"/>
      <c r="BQ6" s="4"/>
      <c r="BR6" s="4"/>
      <c r="BS6" s="4"/>
      <c r="BT6" s="4"/>
      <c r="BU6" s="4"/>
    </row>
    <row r="7" spans="1:100" x14ac:dyDescent="0.15">
      <c r="B7" s="13">
        <v>30</v>
      </c>
      <c r="C7" s="13">
        <v>238</v>
      </c>
      <c r="D7" s="13">
        <v>1</v>
      </c>
      <c r="E7" s="3"/>
      <c r="F7" s="3"/>
      <c r="G7" s="1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J7" s="3"/>
      <c r="BK7" s="3"/>
      <c r="BL7" s="3"/>
      <c r="BM7" s="3"/>
      <c r="BN7" s="18">
        <f t="array" ref="BN7">INDEX($B$1:$AH$1,MOD(LARGE($B$2:$AH$2*10^4-$B$1:$AH$1*10^2+COLUMN($A$1:$AG$1),ROW(A1)),10^2))</f>
        <v>30</v>
      </c>
      <c r="BO7" s="3"/>
      <c r="BP7" s="4"/>
      <c r="BQ7" s="4"/>
      <c r="BR7" s="4"/>
      <c r="BS7" s="4"/>
      <c r="BT7" s="4"/>
      <c r="BU7" s="4"/>
    </row>
    <row r="8" spans="1:100" x14ac:dyDescent="0.15">
      <c r="B8" s="12">
        <v>3</v>
      </c>
      <c r="C8" s="12">
        <v>230</v>
      </c>
      <c r="D8" s="12">
        <v>2</v>
      </c>
      <c r="E8" s="3"/>
      <c r="F8" s="3"/>
      <c r="G8" s="1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J8" s="3"/>
      <c r="BK8" s="3"/>
      <c r="BL8" s="3"/>
      <c r="BM8" s="3"/>
      <c r="BN8" s="18">
        <f t="array" ref="BN8">INDEX($B$1:$AH$1,MOD(LARGE($B$2:$AH$2*10^4-$B$1:$AH$1*10^2+COLUMN($A$1:$AG$1),ROW(A2)),10^2))</f>
        <v>3</v>
      </c>
      <c r="BO8" s="3"/>
      <c r="BP8" s="7" t="s">
        <v>16</v>
      </c>
      <c r="BQ8" s="4"/>
      <c r="BR8" s="4"/>
      <c r="BS8" s="4"/>
      <c r="BT8" s="4"/>
      <c r="BU8" s="4"/>
    </row>
    <row r="9" spans="1:100" x14ac:dyDescent="0.15">
      <c r="B9" s="13">
        <v>18</v>
      </c>
      <c r="C9" s="13">
        <v>228</v>
      </c>
      <c r="D9" s="13">
        <v>3</v>
      </c>
      <c r="E9" s="3"/>
      <c r="F9" s="3"/>
      <c r="G9" s="1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J9" s="3"/>
      <c r="BK9" s="3"/>
      <c r="BL9" s="3"/>
      <c r="BM9" s="3"/>
      <c r="BN9" s="18">
        <f t="array" ref="BN9">INDEX($B$1:$AH$1,MOD(LARGE($B$2:$AH$2*10^4-$B$1:$AH$1*10^2+COLUMN($A$1:$AG$1),ROW(A3)),10^2))</f>
        <v>18</v>
      </c>
      <c r="BO9" s="3"/>
      <c r="BP9" s="4"/>
      <c r="BQ9" s="4"/>
      <c r="BR9" s="4"/>
      <c r="BS9" s="4"/>
      <c r="BT9" s="4"/>
      <c r="BU9" s="4"/>
    </row>
    <row r="10" spans="1:100" x14ac:dyDescent="0.15">
      <c r="B10" s="12">
        <v>1</v>
      </c>
      <c r="C10" s="12">
        <v>226</v>
      </c>
      <c r="D10" s="12">
        <v>4</v>
      </c>
      <c r="E10" s="3"/>
      <c r="F10" s="3"/>
      <c r="G10" s="1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 t="s">
        <v>12</v>
      </c>
      <c r="T10" s="3"/>
      <c r="U10" s="3"/>
      <c r="V10" s="3"/>
      <c r="W10" s="3"/>
      <c r="X10" s="8" t="s">
        <v>14</v>
      </c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J10" s="3"/>
      <c r="BK10" s="3"/>
      <c r="BL10" s="3"/>
      <c r="BM10" s="3"/>
      <c r="BN10" s="18">
        <f t="array" ref="BN10">INDEX($B$1:$AH$1,MOD(LARGE($B$2:$AH$2*10^4-$B$1:$AH$1*10^2+COLUMN($A$1:$AG$1),ROW(A4)),10^2))</f>
        <v>1</v>
      </c>
      <c r="BO10" s="3"/>
      <c r="BP10" s="4"/>
      <c r="BQ10" s="4"/>
      <c r="BR10" s="4"/>
      <c r="BS10" s="4"/>
      <c r="BT10" s="4"/>
      <c r="BU10" s="4"/>
    </row>
    <row r="11" spans="1:100" x14ac:dyDescent="0.15">
      <c r="B11" s="12">
        <v>8</v>
      </c>
      <c r="C11" s="12">
        <v>226</v>
      </c>
      <c r="D11" s="12">
        <v>4</v>
      </c>
      <c r="E11" s="3"/>
      <c r="F11" s="3"/>
      <c r="G11" s="1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6" t="s">
        <v>13</v>
      </c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J11" s="3"/>
      <c r="BK11" s="3"/>
      <c r="BL11" s="3"/>
      <c r="BM11" s="3"/>
      <c r="BN11" s="18">
        <f t="array" ref="BN11">INDEX($B$1:$AH$1,MOD(LARGE($B$2:$AH$2*10^4-$B$1:$AH$1*10^2+COLUMN($A$1:$AG$1),ROW(A5)),10^2))</f>
        <v>8</v>
      </c>
      <c r="BO11" s="3"/>
      <c r="BP11" s="6" t="s">
        <v>15</v>
      </c>
      <c r="BQ11" s="4"/>
      <c r="BR11" s="4"/>
      <c r="BS11" s="4"/>
      <c r="BT11" s="4"/>
      <c r="BU11" s="4"/>
    </row>
    <row r="12" spans="1:100" x14ac:dyDescent="0.15">
      <c r="B12" s="13">
        <v>32</v>
      </c>
      <c r="C12" s="13">
        <v>225</v>
      </c>
      <c r="D12" s="13">
        <v>6</v>
      </c>
      <c r="E12" s="3"/>
      <c r="F12" s="3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J12" s="3"/>
      <c r="BK12" s="3"/>
      <c r="BL12" s="3"/>
      <c r="BM12" s="3"/>
      <c r="BN12" s="18">
        <f t="array" ref="BN12">INDEX($B$1:$AH$1,MOD(LARGE($B$2:$AH$2*10^4-$B$1:$AH$1*10^2+COLUMN($A$1:$AG$1),ROW(A6)),10^2))</f>
        <v>32</v>
      </c>
      <c r="BO12" s="3"/>
      <c r="BP12" s="4"/>
      <c r="BQ12" s="4"/>
      <c r="BR12" s="4"/>
      <c r="BS12" s="4"/>
      <c r="BT12" s="4"/>
      <c r="BU12" s="4"/>
    </row>
    <row r="13" spans="1:100" x14ac:dyDescent="0.15">
      <c r="B13" s="13">
        <v>26</v>
      </c>
      <c r="C13" s="13">
        <v>223</v>
      </c>
      <c r="D13" s="13">
        <v>7</v>
      </c>
      <c r="E13" s="3"/>
      <c r="F13" s="3"/>
      <c r="G13" s="1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J13" s="3"/>
      <c r="BK13" s="3"/>
      <c r="BL13" s="3"/>
      <c r="BM13" s="3"/>
      <c r="BN13" s="18">
        <f t="array" ref="BN13">INDEX($B$1:$AH$1,MOD(LARGE($B$2:$AH$2*10^4-$B$1:$AH$1*10^2+COLUMN($A$1:$AG$1),ROW(A7)),10^2))</f>
        <v>26</v>
      </c>
      <c r="BO13" s="3"/>
      <c r="BP13" s="4"/>
      <c r="BQ13" s="4"/>
      <c r="BR13" s="4"/>
      <c r="BS13" s="4"/>
      <c r="BT13" s="4"/>
      <c r="BU13" s="4"/>
    </row>
    <row r="14" spans="1:100" x14ac:dyDescent="0.15">
      <c r="B14" s="13">
        <v>20</v>
      </c>
      <c r="C14" s="13">
        <v>222</v>
      </c>
      <c r="D14" s="13">
        <v>8</v>
      </c>
      <c r="E14" s="3"/>
      <c r="F14" s="3"/>
      <c r="G14" s="1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J14" s="3"/>
      <c r="BK14" s="3"/>
      <c r="BL14" s="3"/>
      <c r="BM14" s="3"/>
      <c r="BN14" s="18">
        <f t="array" ref="BN14">INDEX($B$1:$AH$1,MOD(LARGE($B$2:$AH$2*10^4-$B$1:$AH$1*10^2+COLUMN($A$1:$AG$1),ROW(A8)),10^2))</f>
        <v>20</v>
      </c>
      <c r="BO14" s="3"/>
      <c r="BP14" s="4"/>
      <c r="BQ14" s="4"/>
      <c r="BR14" s="4"/>
      <c r="BS14" s="4"/>
      <c r="BT14" s="4"/>
      <c r="BU14" s="4"/>
    </row>
    <row r="15" spans="1:100" x14ac:dyDescent="0.15">
      <c r="B15" s="12">
        <v>7</v>
      </c>
      <c r="C15" s="12">
        <v>217</v>
      </c>
      <c r="D15" s="12">
        <v>9</v>
      </c>
      <c r="G15" s="14"/>
      <c r="BN15" s="18">
        <f t="array" ref="BN15">INDEX($B$1:$AH$1,MOD(LARGE($B$2:$AH$2*10^4-$B$1:$AH$1*10^2+COLUMN($A$1:$AG$1),ROW(A9)),10^2))</f>
        <v>7</v>
      </c>
    </row>
    <row r="16" spans="1:100" x14ac:dyDescent="0.15">
      <c r="B16" s="13">
        <v>14</v>
      </c>
      <c r="C16" s="13">
        <v>212</v>
      </c>
      <c r="D16" s="13">
        <v>10</v>
      </c>
      <c r="G16" s="14"/>
      <c r="BN16" s="18">
        <f t="array" ref="BN16">INDEX($B$1:$AH$1,MOD(LARGE($B$2:$AH$2*10^4-$B$1:$AH$1*10^2+COLUMN($A$1:$AG$1),ROW(A10)),10^2))</f>
        <v>14</v>
      </c>
    </row>
    <row r="17" spans="2:66" x14ac:dyDescent="0.15">
      <c r="B17" s="13">
        <v>27</v>
      </c>
      <c r="C17" s="13">
        <v>211</v>
      </c>
      <c r="D17" s="13">
        <v>11</v>
      </c>
      <c r="G17" s="14"/>
      <c r="BN17" s="18">
        <f t="array" ref="BN17">INDEX($B$1:$AH$1,MOD(LARGE($B$2:$AH$2*10^4-$B$1:$AH$1*10^2+COLUMN($A$1:$AG$1),ROW(A11)),10^2))</f>
        <v>27</v>
      </c>
    </row>
    <row r="18" spans="2:66" x14ac:dyDescent="0.15">
      <c r="B18" s="13">
        <v>17</v>
      </c>
      <c r="C18" s="13">
        <v>209</v>
      </c>
      <c r="D18" s="13">
        <v>12</v>
      </c>
      <c r="G18" s="14"/>
      <c r="BN18" s="18">
        <f t="array" ref="BN18">INDEX($B$1:$AH$1,MOD(LARGE($B$2:$AH$2*10^4-$B$1:$AH$1*10^2+COLUMN($A$1:$AG$1),ROW(A12)),10^2))</f>
        <v>17</v>
      </c>
    </row>
    <row r="19" spans="2:66" x14ac:dyDescent="0.15">
      <c r="B19" s="13">
        <v>22</v>
      </c>
      <c r="C19" s="13">
        <v>209</v>
      </c>
      <c r="D19" s="13">
        <v>12</v>
      </c>
      <c r="G19" s="14"/>
      <c r="BN19" s="18">
        <f t="array" ref="BN19">INDEX($B$1:$AH$1,MOD(LARGE($B$2:$AH$2*10^4-$B$1:$AH$1*10^2+COLUMN($A$1:$AG$1),ROW(A13)),10^2))</f>
        <v>22</v>
      </c>
    </row>
    <row r="20" spans="2:66" x14ac:dyDescent="0.15">
      <c r="B20" s="13">
        <v>16</v>
      </c>
      <c r="C20" s="13">
        <v>208</v>
      </c>
      <c r="D20" s="13">
        <v>14</v>
      </c>
      <c r="G20" s="14"/>
      <c r="BN20" s="18">
        <f t="array" ref="BN20">INDEX($B$1:$AH$1,MOD(LARGE($B$2:$AH$2*10^4-$B$1:$AH$1*10^2+COLUMN($A$1:$AG$1),ROW(A14)),10^2))</f>
        <v>16</v>
      </c>
    </row>
    <row r="21" spans="2:66" x14ac:dyDescent="0.15">
      <c r="B21" s="13">
        <v>21</v>
      </c>
      <c r="C21" s="13">
        <v>208</v>
      </c>
      <c r="D21" s="13">
        <v>14</v>
      </c>
      <c r="G21" s="14"/>
      <c r="BN21" s="18">
        <f t="array" ref="BN21">INDEX($B$1:$AH$1,MOD(LARGE($B$2:$AH$2*10^4-$B$1:$AH$1*10^2+COLUMN($A$1:$AG$1),ROW(A15)),10^2))</f>
        <v>21</v>
      </c>
    </row>
    <row r="22" spans="2:66" x14ac:dyDescent="0.15">
      <c r="B22" s="12">
        <v>5</v>
      </c>
      <c r="C22" s="12">
        <v>206</v>
      </c>
      <c r="D22" s="12">
        <v>16</v>
      </c>
      <c r="G22" s="14"/>
      <c r="BN22" s="18">
        <f t="array" ref="BN22">INDEX($B$1:$AH$1,MOD(LARGE($B$2:$AH$2*10^4-$B$1:$AH$1*10^2+COLUMN($A$1:$AG$1),ROW(A16)),10^2))</f>
        <v>5</v>
      </c>
    </row>
    <row r="23" spans="2:66" x14ac:dyDescent="0.15">
      <c r="B23" s="13">
        <v>11</v>
      </c>
      <c r="C23" s="13">
        <v>204</v>
      </c>
      <c r="D23" s="13">
        <v>17</v>
      </c>
      <c r="G23" s="14"/>
      <c r="BN23" s="18">
        <f t="array" ref="BN23">INDEX($B$1:$AH$1,MOD(LARGE($B$2:$AH$2*10^4-$B$1:$AH$1*10^2+COLUMN($A$1:$AG$1),ROW(A17)),10^2))</f>
        <v>11</v>
      </c>
    </row>
    <row r="24" spans="2:66" x14ac:dyDescent="0.15">
      <c r="B24" s="13">
        <v>13</v>
      </c>
      <c r="C24" s="13">
        <v>203</v>
      </c>
      <c r="D24" s="13">
        <v>18</v>
      </c>
      <c r="G24" s="14"/>
      <c r="BN24" s="18">
        <f t="array" ref="BN24">INDEX($B$1:$AH$1,MOD(LARGE($B$2:$AH$2*10^4-$B$1:$AH$1*10^2+COLUMN($A$1:$AG$1),ROW(A18)),10^2))</f>
        <v>13</v>
      </c>
    </row>
    <row r="25" spans="2:66" x14ac:dyDescent="0.15">
      <c r="B25" s="13">
        <v>10</v>
      </c>
      <c r="C25" s="13">
        <v>202</v>
      </c>
      <c r="D25" s="13">
        <v>19</v>
      </c>
      <c r="G25" s="14"/>
      <c r="BN25" s="18">
        <f t="array" ref="BN25">INDEX($B$1:$AH$1,MOD(LARGE($B$2:$AH$2*10^4-$B$1:$AH$1*10^2+COLUMN($A$1:$AG$1),ROW(A19)),10^2))</f>
        <v>10</v>
      </c>
    </row>
    <row r="26" spans="2:66" x14ac:dyDescent="0.15">
      <c r="B26" s="12">
        <v>4</v>
      </c>
      <c r="C26" s="12">
        <v>201</v>
      </c>
      <c r="D26" s="12">
        <v>20</v>
      </c>
      <c r="G26" s="14"/>
      <c r="BN26" s="18">
        <f t="array" ref="BN26">INDEX($B$1:$AH$1,MOD(LARGE($B$2:$AH$2*10^4-$B$1:$AH$1*10^2+COLUMN($A$1:$AG$1),ROW(A20)),10^2))</f>
        <v>4</v>
      </c>
    </row>
    <row r="27" spans="2:66" x14ac:dyDescent="0.15">
      <c r="B27" s="13">
        <v>12</v>
      </c>
      <c r="C27" s="13">
        <v>200</v>
      </c>
      <c r="D27" s="13">
        <v>21</v>
      </c>
      <c r="G27" s="14"/>
      <c r="BN27" s="18">
        <f t="array" ref="BN27">INDEX($B$1:$AH$1,MOD(LARGE($B$2:$AH$2*10^4-$B$1:$AH$1*10^2+COLUMN($A$1:$AG$1),ROW(A21)),10^2))</f>
        <v>12</v>
      </c>
    </row>
    <row r="28" spans="2:66" x14ac:dyDescent="0.15">
      <c r="B28" s="13">
        <v>25</v>
      </c>
      <c r="C28" s="13">
        <v>198</v>
      </c>
      <c r="D28" s="13">
        <v>22</v>
      </c>
      <c r="G28" s="14"/>
      <c r="BN28" s="18">
        <f t="array" ref="BN28">INDEX($B$1:$AH$1,MOD(LARGE($B$2:$AH$2*10^4-$B$1:$AH$1*10^2+COLUMN($A$1:$AG$1),ROW(A22)),10^2))</f>
        <v>25</v>
      </c>
    </row>
    <row r="29" spans="2:66" x14ac:dyDescent="0.15">
      <c r="B29" s="12">
        <v>2</v>
      </c>
      <c r="C29" s="12">
        <v>196</v>
      </c>
      <c r="D29" s="12">
        <v>23</v>
      </c>
      <c r="G29" s="14"/>
      <c r="BN29" s="18">
        <f t="array" ref="BN29">INDEX($B$1:$AH$1,MOD(LARGE($B$2:$AH$2*10^4-$B$1:$AH$1*10^2+COLUMN($A$1:$AG$1),ROW(A23)),10^2))</f>
        <v>2</v>
      </c>
    </row>
    <row r="30" spans="2:66" x14ac:dyDescent="0.15">
      <c r="B30" s="13">
        <v>23</v>
      </c>
      <c r="C30" s="13">
        <v>196</v>
      </c>
      <c r="D30" s="13">
        <v>23</v>
      </c>
      <c r="G30" s="14"/>
      <c r="BN30" s="18">
        <f t="array" ref="BN30">INDEX($B$1:$AH$1,MOD(LARGE($B$2:$AH$2*10^4-$B$1:$AH$1*10^2+COLUMN($A$1:$AG$1),ROW(A24)),10^2))</f>
        <v>23</v>
      </c>
    </row>
    <row r="31" spans="2:66" x14ac:dyDescent="0.15">
      <c r="B31" s="12">
        <v>6</v>
      </c>
      <c r="C31" s="12">
        <v>195</v>
      </c>
      <c r="D31" s="12">
        <v>25</v>
      </c>
      <c r="G31" s="14"/>
      <c r="BN31" s="18">
        <f t="array" ref="BN31">INDEX($B$1:$AH$1,MOD(LARGE($B$2:$AH$2*10^4-$B$1:$AH$1*10^2+COLUMN($A$1:$AG$1),ROW(A25)),10^2))</f>
        <v>6</v>
      </c>
    </row>
    <row r="32" spans="2:66" x14ac:dyDescent="0.15">
      <c r="B32" s="13">
        <v>28</v>
      </c>
      <c r="C32" s="13">
        <v>194</v>
      </c>
      <c r="D32" s="13">
        <v>26</v>
      </c>
      <c r="G32" s="14"/>
      <c r="BN32" s="18">
        <f t="array" ref="BN32">INDEX($B$1:$AH$1,MOD(LARGE($B$2:$AH$2*10^4-$B$1:$AH$1*10^2+COLUMN($A$1:$AG$1),ROW(A26)),10^2))</f>
        <v>28</v>
      </c>
    </row>
    <row r="33" spans="2:66" x14ac:dyDescent="0.15">
      <c r="B33" s="13">
        <v>29</v>
      </c>
      <c r="C33" s="13">
        <v>194</v>
      </c>
      <c r="D33" s="13">
        <v>26</v>
      </c>
      <c r="G33" s="14"/>
      <c r="BN33" s="18">
        <f t="array" ref="BN33">INDEX($B$1:$AH$1,MOD(LARGE($B$2:$AH$2*10^4-$B$1:$AH$1*10^2+COLUMN($A$1:$AG$1),ROW(A27)),10^2))</f>
        <v>29</v>
      </c>
    </row>
    <row r="34" spans="2:66" x14ac:dyDescent="0.15">
      <c r="B34" s="13">
        <v>31</v>
      </c>
      <c r="C34" s="13">
        <v>193</v>
      </c>
      <c r="D34" s="13">
        <v>28</v>
      </c>
      <c r="G34" s="14"/>
      <c r="BN34" s="18">
        <f t="array" ref="BN34">INDEX($B$1:$AH$1,MOD(LARGE($B$2:$AH$2*10^4-$B$1:$AH$1*10^2+COLUMN($A$1:$AG$1),ROW(A28)),10^2))</f>
        <v>31</v>
      </c>
    </row>
    <row r="35" spans="2:66" x14ac:dyDescent="0.15">
      <c r="B35" s="13">
        <v>19</v>
      </c>
      <c r="C35" s="13">
        <v>191</v>
      </c>
      <c r="D35" s="13">
        <v>29</v>
      </c>
      <c r="G35" s="14"/>
      <c r="BN35" s="18">
        <f t="array" ref="BN35">INDEX($B$1:$AH$1,MOD(LARGE($B$2:$AH$2*10^4-$B$1:$AH$1*10^2+COLUMN($A$1:$AG$1),ROW(A29)),10^2))</f>
        <v>19</v>
      </c>
    </row>
    <row r="36" spans="2:66" x14ac:dyDescent="0.15">
      <c r="B36" s="13">
        <v>9</v>
      </c>
      <c r="C36" s="13">
        <v>187</v>
      </c>
      <c r="D36" s="13">
        <v>30</v>
      </c>
      <c r="G36" s="14"/>
      <c r="BN36" s="18">
        <f t="array" ref="BN36">INDEX($B$1:$AH$1,MOD(LARGE($B$2:$AH$2*10^4-$B$1:$AH$1*10^2+COLUMN($A$1:$AG$1),ROW(A30)),10^2))</f>
        <v>9</v>
      </c>
    </row>
    <row r="37" spans="2:66" x14ac:dyDescent="0.15">
      <c r="B37" s="13">
        <v>15</v>
      </c>
      <c r="C37" s="13">
        <v>184</v>
      </c>
      <c r="D37" s="13">
        <v>31</v>
      </c>
      <c r="G37" s="14"/>
      <c r="BN37" s="18">
        <f t="array" ref="BN37">INDEX($B$1:$AH$1,MOD(LARGE($B$2:$AH$2*10^4-$B$1:$AH$1*10^2+COLUMN($A$1:$AG$1),ROW(A31)),10^2))</f>
        <v>15</v>
      </c>
    </row>
    <row r="38" spans="2:66" x14ac:dyDescent="0.15">
      <c r="B38" s="13">
        <v>24</v>
      </c>
      <c r="C38" s="13">
        <v>175</v>
      </c>
      <c r="D38" s="13">
        <v>32</v>
      </c>
      <c r="G38" s="14"/>
      <c r="BN38" s="18">
        <f t="array" ref="BN38">INDEX($B$1:$AH$1,MOD(LARGE($B$2:$AH$2*10^4-$B$1:$AH$1*10^2+COLUMN($A$1:$AG$1),ROW(A32)),10^2))</f>
        <v>24</v>
      </c>
    </row>
    <row r="39" spans="2:66" x14ac:dyDescent="0.15">
      <c r="B39" s="13">
        <v>33</v>
      </c>
      <c r="C39" s="13">
        <v>175</v>
      </c>
      <c r="D39" s="13">
        <v>32</v>
      </c>
      <c r="G39" s="14"/>
      <c r="BN39" s="18">
        <f t="array" ref="BN39">INDEX($B$1:$AH$1,MOD(LARGE($B$2:$AH$2*10^4-$B$1:$AH$1*10^2+COLUMN($A$1:$AG$1),ROW(A33)),10^2))</f>
        <v>33</v>
      </c>
    </row>
  </sheetData>
  <sortState ref="B7:D39">
    <sortCondition ref="D7"/>
  </sortState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lrlxxqxa</cp:lastModifiedBy>
  <dcterms:created xsi:type="dcterms:W3CDTF">2010-12-30T22:35:21Z</dcterms:created>
  <dcterms:modified xsi:type="dcterms:W3CDTF">2011-01-13T16:47:56Z</dcterms:modified>
</cp:coreProperties>
</file>