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0" windowWidth="11700" windowHeight="6075" tabRatio="601" activeTab="1"/>
  </bookViews>
  <sheets>
    <sheet name="2.款式分析" sheetId="4" r:id="rId1"/>
    <sheet name="6.间棉车花印花洗水捆条镭射" sheetId="14" r:id="rId2"/>
  </sheets>
  <definedNames>
    <definedName name="_xlnm._FilterDatabase" localSheetId="0" hidden="1">'2.款式分析'!$A$2:$L$6</definedName>
    <definedName name="dd">OFFSET(#REF!,0,0,(COUNTA(#REF!)-2)*2,)</definedName>
    <definedName name="jd">OFFSET(#REF!,0,0,COUNTA(#REF!)+1,)</definedName>
    <definedName name="jh">OFFSET(#REF!,,,COUNTA(#REF!),)</definedName>
  </definedNames>
  <calcPr calcId="144525"/>
</workbook>
</file>

<file path=xl/calcChain.xml><?xml version="1.0" encoding="utf-8"?>
<calcChain xmlns="http://schemas.openxmlformats.org/spreadsheetml/2006/main">
  <c r="H5" i="14" l="1" a="1"/>
  <c r="H5" i="14" s="1"/>
  <c r="H6" i="14" a="1"/>
  <c r="H6" i="14" s="1"/>
  <c r="H7" i="14" a="1"/>
  <c r="H7" i="14" s="1"/>
  <c r="H8" i="14" a="1"/>
  <c r="H8" i="14" s="1"/>
  <c r="H9" i="14" a="1"/>
  <c r="H9" i="14" s="1"/>
  <c r="H10" i="14" a="1"/>
  <c r="H10" i="14" s="1"/>
  <c r="H11" i="14" a="1"/>
  <c r="H11" i="14" s="1"/>
  <c r="H12" i="14" a="1"/>
  <c r="H12" i="14" s="1"/>
  <c r="H13" i="14" a="1"/>
  <c r="H13" i="14" s="1"/>
  <c r="H14" i="14" a="1"/>
  <c r="H14" i="14" s="1"/>
  <c r="H15" i="14" a="1"/>
  <c r="H15" i="14" s="1"/>
  <c r="H16" i="14" a="1"/>
  <c r="H16" i="14" s="1"/>
  <c r="H17" i="14" a="1"/>
  <c r="H17" i="14" s="1"/>
  <c r="H18" i="14" a="1"/>
  <c r="H18" i="14" s="1"/>
  <c r="H19" i="14" a="1"/>
  <c r="H19" i="14" s="1"/>
  <c r="H20" i="14" a="1"/>
  <c r="H20" i="14" s="1"/>
  <c r="H21" i="14" a="1"/>
  <c r="H21" i="14" s="1"/>
  <c r="H22" i="14" a="1"/>
  <c r="H22" i="14" s="1"/>
  <c r="H23" i="14" a="1"/>
  <c r="H23" i="14" s="1"/>
  <c r="H24" i="14" a="1"/>
  <c r="H24" i="14" s="1"/>
  <c r="H25" i="14" a="1"/>
  <c r="H25" i="14" s="1"/>
  <c r="H26" i="14" a="1"/>
  <c r="H26" i="14" s="1"/>
  <c r="H27" i="14" a="1"/>
  <c r="H27" i="14" s="1"/>
  <c r="H4" i="14" a="1"/>
  <c r="H4" i="14" s="1"/>
</calcChain>
</file>

<file path=xl/sharedStrings.xml><?xml version="1.0" encoding="utf-8"?>
<sst xmlns="http://schemas.openxmlformats.org/spreadsheetml/2006/main" count="82" uniqueCount="43">
  <si>
    <r>
      <t xml:space="preserve">   </t>
    </r>
    <r>
      <rPr>
        <sz val="9"/>
        <rFont val="宋体"/>
        <family val="3"/>
        <charset val="134"/>
      </rPr>
      <t>数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量</t>
    </r>
  </si>
  <si>
    <t>VF</t>
  </si>
  <si>
    <t>HK10/1078</t>
  </si>
  <si>
    <t>S11RJ0284B</t>
  </si>
  <si>
    <t>K Aijal</t>
  </si>
  <si>
    <t>PCS</t>
  </si>
  <si>
    <t>大 货 进 度 跟 踪 表</t>
    <phoneticPr fontId="1" type="noConversion"/>
  </si>
  <si>
    <t>序号</t>
    <phoneticPr fontId="1" type="noConversion"/>
  </si>
  <si>
    <t>客戶</t>
    <phoneticPr fontId="4" type="noConversion"/>
  </si>
  <si>
    <r>
      <t>单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号</t>
    </r>
    <phoneticPr fontId="1" type="noConversion"/>
  </si>
  <si>
    <r>
      <t>款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号</t>
    </r>
    <phoneticPr fontId="1" type="noConversion"/>
  </si>
  <si>
    <t>客款號</t>
    <phoneticPr fontId="1" type="noConversion"/>
  </si>
  <si>
    <t>单位</t>
    <phoneticPr fontId="1" type="noConversion"/>
  </si>
  <si>
    <t>No</t>
    <phoneticPr fontId="1" type="noConversion"/>
  </si>
  <si>
    <t>Client</t>
    <phoneticPr fontId="4" type="noConversion"/>
  </si>
  <si>
    <t>Order No.</t>
    <phoneticPr fontId="1" type="noConversion"/>
  </si>
  <si>
    <t>Style</t>
    <phoneticPr fontId="1" type="noConversion"/>
  </si>
  <si>
    <t>Art No.</t>
    <phoneticPr fontId="1" type="noConversion"/>
  </si>
  <si>
    <t>Qty</t>
    <phoneticPr fontId="1" type="noConversion"/>
  </si>
  <si>
    <t>Unit</t>
    <phoneticPr fontId="1" type="noConversion"/>
  </si>
  <si>
    <t>事情</t>
    <phoneticPr fontId="1" type="noConversion"/>
  </si>
  <si>
    <t>Job</t>
    <phoneticPr fontId="1" type="noConversion"/>
  </si>
  <si>
    <t>HK10/1079</t>
  </si>
  <si>
    <t>S11RJ0285B</t>
  </si>
  <si>
    <t>HK10/1080</t>
  </si>
  <si>
    <t>S11RJ0286B</t>
  </si>
  <si>
    <t>HK10/1081</t>
  </si>
  <si>
    <t>S11RJ0287B</t>
  </si>
  <si>
    <t>Y</t>
    <phoneticPr fontId="1" type="noConversion"/>
  </si>
  <si>
    <t>款式分析</t>
    <phoneticPr fontId="1" type="noConversion"/>
  </si>
  <si>
    <t>序号</t>
    <phoneticPr fontId="1" type="noConversion"/>
  </si>
  <si>
    <t>客户</t>
    <phoneticPr fontId="4" type="noConversion"/>
  </si>
  <si>
    <t>单 号</t>
    <phoneticPr fontId="1" type="noConversion"/>
  </si>
  <si>
    <t>款 号</t>
    <phoneticPr fontId="1" type="noConversion"/>
  </si>
  <si>
    <t>客款号</t>
    <phoneticPr fontId="1" type="noConversion"/>
  </si>
  <si>
    <t>数量</t>
    <phoneticPr fontId="1" type="noConversion"/>
  </si>
  <si>
    <t>单位</t>
    <phoneticPr fontId="1" type="noConversion"/>
  </si>
  <si>
    <t>间棉</t>
    <phoneticPr fontId="1" type="noConversion"/>
  </si>
  <si>
    <t>车花</t>
    <phoneticPr fontId="1" type="noConversion"/>
  </si>
  <si>
    <t>印花</t>
    <phoneticPr fontId="1" type="noConversion"/>
  </si>
  <si>
    <t>洗水</t>
    <phoneticPr fontId="1" type="noConversion"/>
  </si>
  <si>
    <t>捆条</t>
    <phoneticPr fontId="1" type="noConversion"/>
  </si>
  <si>
    <t>镭射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</si>
</sst>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/dd"/>
    <numFmt numFmtId="165" formatCode="yyyy/m/d;@"/>
  </numFmts>
  <fonts count="13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2"/>
      <name val="Arial"/>
      <family val="2"/>
    </font>
    <font>
      <sz val="9"/>
      <name val="細明體"/>
      <family val="3"/>
      <charset val="136"/>
    </font>
    <font>
      <sz val="10"/>
      <name val="宋体"/>
      <family val="3"/>
      <charset val="134"/>
    </font>
    <font>
      <sz val="9"/>
      <name val="Arial"/>
      <family val="2"/>
    </font>
    <font>
      <b/>
      <sz val="30"/>
      <name val="隶书"/>
      <family val="3"/>
      <charset val="134"/>
    </font>
    <font>
      <b/>
      <sz val="10"/>
      <name val="宋体"/>
      <family val="3"/>
      <charset val="134"/>
    </font>
    <font>
      <b/>
      <sz val="28"/>
      <name val="隶书"/>
      <family val="3"/>
      <charset val="134"/>
    </font>
    <font>
      <b/>
      <sz val="12"/>
      <color indexed="9"/>
      <name val="Arial"/>
      <family val="2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 applyBorder="0"/>
  </cellStyleXfs>
  <cellXfs count="46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1" fontId="2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/>
    </xf>
    <xf numFmtId="165" fontId="7" fillId="0" borderId="0" xfId="0" applyNumberFormat="1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left"/>
    </xf>
    <xf numFmtId="165" fontId="7" fillId="0" borderId="0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"/>
  <sheetViews>
    <sheetView showGridLines="0" showZeros="0" workbookViewId="0">
      <pane ySplit="2" topLeftCell="A3" activePane="bottomLeft" state="frozenSplit"/>
      <selection pane="bottomLeft" activeCell="A7" sqref="A7"/>
    </sheetView>
  </sheetViews>
  <sheetFormatPr defaultRowHeight="12.75"/>
  <cols>
    <col min="1" max="1" width="4.125" style="41" customWidth="1"/>
    <col min="2" max="2" width="13.875" style="41" customWidth="1"/>
    <col min="3" max="3" width="10.375" style="41" customWidth="1"/>
    <col min="4" max="4" width="12.625" style="41" customWidth="1"/>
    <col min="5" max="5" width="19.125" style="41" customWidth="1"/>
    <col min="6" max="6" width="5.5" style="41" customWidth="1"/>
    <col min="7" max="7" width="4.125" style="41" customWidth="1"/>
    <col min="8" max="9" width="5" style="41" customWidth="1"/>
    <col min="10" max="10" width="7.625" style="41" customWidth="1"/>
    <col min="11" max="13" width="5" style="41" customWidth="1"/>
    <col min="14" max="16384" width="9" style="41"/>
  </cols>
  <sheetData>
    <row r="1" spans="1:13" ht="35.25">
      <c r="A1" s="18" t="s">
        <v>29</v>
      </c>
      <c r="H1" s="36">
        <v>1</v>
      </c>
      <c r="I1" s="36">
        <v>2</v>
      </c>
      <c r="J1" s="36">
        <v>3</v>
      </c>
      <c r="K1" s="36">
        <v>4</v>
      </c>
      <c r="L1" s="36">
        <v>5</v>
      </c>
      <c r="M1" s="36">
        <v>6</v>
      </c>
    </row>
    <row r="2" spans="1:13">
      <c r="A2" s="10" t="s">
        <v>30</v>
      </c>
      <c r="B2" s="11" t="s">
        <v>31</v>
      </c>
      <c r="C2" s="11" t="s">
        <v>32</v>
      </c>
      <c r="D2" s="11" t="s">
        <v>33</v>
      </c>
      <c r="E2" s="12" t="s">
        <v>34</v>
      </c>
      <c r="F2" s="12" t="s">
        <v>35</v>
      </c>
      <c r="G2" s="13" t="s">
        <v>36</v>
      </c>
      <c r="H2" s="8" t="s">
        <v>37</v>
      </c>
      <c r="I2" s="9" t="s">
        <v>38</v>
      </c>
      <c r="J2" s="9" t="s">
        <v>39</v>
      </c>
      <c r="K2" s="9" t="s">
        <v>40</v>
      </c>
      <c r="L2" s="9" t="s">
        <v>41</v>
      </c>
      <c r="M2" s="9" t="s">
        <v>42</v>
      </c>
    </row>
    <row r="3" spans="1:13" s="42" customFormat="1">
      <c r="A3" s="7">
        <v>13</v>
      </c>
      <c r="B3" s="14" t="s">
        <v>1</v>
      </c>
      <c r="C3" s="14" t="s">
        <v>2</v>
      </c>
      <c r="D3" s="14" t="s">
        <v>3</v>
      </c>
      <c r="E3" s="15" t="s">
        <v>4</v>
      </c>
      <c r="F3" s="15">
        <v>405</v>
      </c>
      <c r="G3" s="16" t="s">
        <v>5</v>
      </c>
      <c r="H3" s="7"/>
      <c r="I3" s="6" t="s">
        <v>28</v>
      </c>
      <c r="J3" s="7"/>
      <c r="K3" s="6" t="s">
        <v>28</v>
      </c>
      <c r="L3" s="17"/>
      <c r="M3" s="6" t="s">
        <v>28</v>
      </c>
    </row>
    <row r="4" spans="1:13" s="42" customFormat="1">
      <c r="A4" s="7">
        <v>24</v>
      </c>
      <c r="B4" s="14" t="s">
        <v>1</v>
      </c>
      <c r="C4" s="14" t="s">
        <v>22</v>
      </c>
      <c r="D4" s="14" t="s">
        <v>23</v>
      </c>
      <c r="E4" s="15" t="s">
        <v>4</v>
      </c>
      <c r="F4" s="15">
        <v>406</v>
      </c>
      <c r="G4" s="16" t="s">
        <v>5</v>
      </c>
      <c r="H4" s="7" t="s">
        <v>28</v>
      </c>
      <c r="I4" s="6"/>
      <c r="J4" s="7" t="s">
        <v>28</v>
      </c>
      <c r="K4" s="6" t="s">
        <v>28</v>
      </c>
      <c r="L4" s="17"/>
      <c r="M4" s="6"/>
    </row>
    <row r="5" spans="1:13" s="42" customFormat="1">
      <c r="A5" s="7">
        <v>7</v>
      </c>
      <c r="B5" s="14" t="s">
        <v>1</v>
      </c>
      <c r="C5" s="14" t="s">
        <v>26</v>
      </c>
      <c r="D5" s="14" t="s">
        <v>27</v>
      </c>
      <c r="E5" s="15" t="s">
        <v>4</v>
      </c>
      <c r="F5" s="15">
        <v>408</v>
      </c>
      <c r="G5" s="16" t="s">
        <v>5</v>
      </c>
      <c r="H5" s="7"/>
      <c r="I5" s="7"/>
      <c r="J5" s="7" t="s">
        <v>28</v>
      </c>
      <c r="K5" s="7" t="s">
        <v>28</v>
      </c>
      <c r="L5" s="7" t="s">
        <v>28</v>
      </c>
      <c r="M5" s="7"/>
    </row>
    <row r="6" spans="1:13" s="42" customFormat="1">
      <c r="A6" s="7">
        <v>9</v>
      </c>
      <c r="B6" s="14" t="s">
        <v>1</v>
      </c>
      <c r="C6" s="14" t="s">
        <v>24</v>
      </c>
      <c r="D6" s="14" t="s">
        <v>25</v>
      </c>
      <c r="E6" s="15" t="s">
        <v>4</v>
      </c>
      <c r="F6" s="15">
        <v>407</v>
      </c>
      <c r="G6" s="16" t="s">
        <v>5</v>
      </c>
      <c r="H6" s="7" t="s">
        <v>28</v>
      </c>
      <c r="I6" s="7" t="s">
        <v>28</v>
      </c>
      <c r="J6" s="7"/>
      <c r="K6" s="7"/>
      <c r="L6" s="7"/>
      <c r="M6" s="7"/>
    </row>
    <row r="7" spans="1:13" s="42" customFormat="1"/>
  </sheetData>
  <phoneticPr fontId="1" type="noConversion"/>
  <printOptions horizontalCentered="1"/>
  <pageMargins left="0.19685039370078741" right="0.19685039370078741" top="0.31496062992125984" bottom="0.31496062992125984" header="0" footer="0"/>
  <pageSetup paperSize="9" orientation="landscape" horizontalDpi="300" verticalDpi="300" r:id="rId1"/>
  <headerFooter alignWithMargins="0">
    <oddFooter>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7"/>
  <sheetViews>
    <sheetView showGridLines="0" showZeros="0" tabSelected="1" zoomScaleNormal="100" zoomScaleSheetLayoutView="100" workbookViewId="0">
      <selection activeCell="H4" sqref="H4"/>
    </sheetView>
  </sheetViews>
  <sheetFormatPr defaultRowHeight="14.25"/>
  <cols>
    <col min="1" max="1" width="4.25" style="4" customWidth="1"/>
    <col min="2" max="2" width="6.5" style="3" customWidth="1"/>
    <col min="3" max="3" width="8.625" style="3" customWidth="1"/>
    <col min="4" max="4" width="10.5" style="4" customWidth="1"/>
    <col min="5" max="5" width="12.25" style="5" customWidth="1"/>
    <col min="6" max="6" width="5.125" style="5" customWidth="1"/>
    <col min="7" max="7" width="5.5" style="5" customWidth="1"/>
    <col min="8" max="8" width="10.25" style="3" customWidth="1"/>
    <col min="9" max="16384" width="9" style="4"/>
  </cols>
  <sheetData>
    <row r="1" spans="1:10" s="1" customFormat="1" ht="39.75" customHeight="1">
      <c r="A1" s="38" t="s">
        <v>6</v>
      </c>
      <c r="B1" s="37"/>
      <c r="C1" s="37"/>
      <c r="D1" s="37"/>
      <c r="E1" s="37"/>
      <c r="F1" s="37"/>
      <c r="G1" s="37"/>
      <c r="H1" s="39"/>
    </row>
    <row r="2" spans="1:10" s="2" customFormat="1" ht="18" customHeight="1">
      <c r="A2" s="6" t="s">
        <v>7</v>
      </c>
      <c r="B2" s="19" t="s">
        <v>8</v>
      </c>
      <c r="C2" s="19" t="s">
        <v>9</v>
      </c>
      <c r="D2" s="19" t="s">
        <v>10</v>
      </c>
      <c r="E2" s="19" t="s">
        <v>11</v>
      </c>
      <c r="F2" s="20" t="s">
        <v>0</v>
      </c>
      <c r="G2" s="21" t="s">
        <v>12</v>
      </c>
      <c r="H2" s="21" t="s">
        <v>20</v>
      </c>
    </row>
    <row r="3" spans="1:10" s="2" customFormat="1" ht="15.75" customHeight="1">
      <c r="A3" s="7" t="s">
        <v>13</v>
      </c>
      <c r="B3" s="22" t="s">
        <v>14</v>
      </c>
      <c r="C3" s="23" t="s">
        <v>15</v>
      </c>
      <c r="D3" s="23" t="s">
        <v>16</v>
      </c>
      <c r="E3" s="24" t="s">
        <v>17</v>
      </c>
      <c r="F3" s="25" t="s">
        <v>18</v>
      </c>
      <c r="G3" s="26" t="s">
        <v>19</v>
      </c>
      <c r="H3" s="25" t="s">
        <v>21</v>
      </c>
      <c r="J3" s="43"/>
    </row>
    <row r="4" spans="1:10" s="2" customFormat="1" ht="20.25" customHeight="1">
      <c r="A4" s="27">
        <v>13</v>
      </c>
      <c r="B4" s="28" t="s">
        <v>1</v>
      </c>
      <c r="C4" s="28" t="s">
        <v>2</v>
      </c>
      <c r="D4" s="28" t="s">
        <v>3</v>
      </c>
      <c r="E4" s="28" t="s">
        <v>4</v>
      </c>
      <c r="F4" s="28">
        <v>405</v>
      </c>
      <c r="G4" s="29" t="s">
        <v>5</v>
      </c>
      <c r="H4" s="40" t="str">
        <f t="array" ref="H4">INDEX('2.款式分析'!$2:$2,SMALL(IF(IF('2.款式分析'!A$3:A$6=LOOKUP(9^9,A$4:A4),'2.款式分析'!H$3:M$6="Y"),COLUMN(H:M),99),MOD(ROW()-4,6)+1))&amp;""</f>
        <v>车花</v>
      </c>
      <c r="J4" s="45"/>
    </row>
    <row r="5" spans="1:10" s="2" customFormat="1" ht="20.25" customHeight="1">
      <c r="A5" s="30"/>
      <c r="B5" s="31"/>
      <c r="C5" s="31"/>
      <c r="D5" s="31"/>
      <c r="E5" s="31"/>
      <c r="F5" s="31"/>
      <c r="G5" s="32"/>
      <c r="H5" s="40" t="str">
        <f t="array" ref="H5">INDEX('2.款式分析'!$2:$2,SMALL(IF(IF('2.款式分析'!A$3:A$6=LOOKUP(9^9,A$4:A5),'2.款式分析'!H$3:M$6="Y"),COLUMN(H:M),99),MOD(ROW()-4,6)+1))&amp;""</f>
        <v>洗水</v>
      </c>
      <c r="J5" s="45"/>
    </row>
    <row r="6" spans="1:10" s="2" customFormat="1" ht="20.25" customHeight="1">
      <c r="A6" s="30"/>
      <c r="B6" s="31"/>
      <c r="C6" s="31"/>
      <c r="D6" s="31"/>
      <c r="E6" s="31"/>
      <c r="F6" s="31"/>
      <c r="G6" s="32"/>
      <c r="H6" s="40" t="str">
        <f t="array" ref="H6">INDEX('2.款式分析'!$2:$2,SMALL(IF(IF('2.款式分析'!A$3:A$6=LOOKUP(9^9,A$4:A6),'2.款式分析'!H$3:M$6="Y"),COLUMN(H:M),99),MOD(ROW()-4,6)+1))&amp;""</f>
        <v>镭射</v>
      </c>
      <c r="J6" s="44"/>
    </row>
    <row r="7" spans="1:10" s="2" customFormat="1" ht="20.25" customHeight="1">
      <c r="A7" s="30"/>
      <c r="B7" s="31"/>
      <c r="C7" s="31"/>
      <c r="D7" s="31"/>
      <c r="E7" s="31"/>
      <c r="F7" s="31"/>
      <c r="G7" s="32"/>
      <c r="H7" s="40" t="str">
        <f t="array" ref="H7">INDEX('2.款式分析'!$2:$2,SMALL(IF(IF('2.款式分析'!A$3:A$6=LOOKUP(9^9,A$4:A7),'2.款式分析'!H$3:M$6="Y"),COLUMN(H:M),99),MOD(ROW()-4,6)+1))&amp;""</f>
        <v/>
      </c>
      <c r="J7" s="44"/>
    </row>
    <row r="8" spans="1:10" s="2" customFormat="1" ht="20.25" customHeight="1">
      <c r="A8" s="30"/>
      <c r="B8" s="31"/>
      <c r="C8" s="31"/>
      <c r="D8" s="31"/>
      <c r="E8" s="31"/>
      <c r="F8" s="31"/>
      <c r="G8" s="32"/>
      <c r="H8" s="40" t="str">
        <f t="array" ref="H8">INDEX('2.款式分析'!$2:$2,SMALL(IF(IF('2.款式分析'!A$3:A$6=LOOKUP(9^9,A$4:A8),'2.款式分析'!H$3:M$6="Y"),COLUMN(H:M),99),MOD(ROW()-4,6)+1))&amp;""</f>
        <v/>
      </c>
      <c r="J8" s="44"/>
    </row>
    <row r="9" spans="1:10" s="2" customFormat="1" ht="20.25" customHeight="1">
      <c r="A9" s="33"/>
      <c r="B9" s="34"/>
      <c r="C9" s="34"/>
      <c r="D9" s="34"/>
      <c r="E9" s="34"/>
      <c r="F9" s="34"/>
      <c r="G9" s="35"/>
      <c r="H9" s="40" t="str">
        <f t="array" ref="H9">INDEX('2.款式分析'!$2:$2,SMALL(IF(IF('2.款式分析'!A$3:A$6=LOOKUP(9^9,A$4:A9),'2.款式分析'!H$3:M$6="Y"),COLUMN(H:M),99),MOD(ROW()-4,6)+1))&amp;""</f>
        <v/>
      </c>
      <c r="J9" s="44"/>
    </row>
    <row r="10" spans="1:10" s="2" customFormat="1" ht="20.25" customHeight="1">
      <c r="A10" s="27">
        <v>24</v>
      </c>
      <c r="B10" s="28" t="s">
        <v>1</v>
      </c>
      <c r="C10" s="28" t="s">
        <v>22</v>
      </c>
      <c r="D10" s="28" t="s">
        <v>23</v>
      </c>
      <c r="E10" s="28" t="s">
        <v>4</v>
      </c>
      <c r="F10" s="28">
        <v>406</v>
      </c>
      <c r="G10" s="28" t="s">
        <v>5</v>
      </c>
      <c r="H10" s="40" t="str">
        <f t="array" ref="H10">INDEX('2.款式分析'!$2:$2,SMALL(IF(IF('2.款式分析'!A$3:A$6=LOOKUP(9^9,A$4:A10),'2.款式分析'!H$3:M$6="Y"),COLUMN(H:M),99),MOD(ROW()-4,6)+1))&amp;""</f>
        <v>间棉</v>
      </c>
      <c r="J10" s="44"/>
    </row>
    <row r="11" spans="1:10" s="2" customFormat="1" ht="20.25" customHeight="1">
      <c r="A11" s="30"/>
      <c r="B11" s="31"/>
      <c r="C11" s="31"/>
      <c r="D11" s="31"/>
      <c r="E11" s="31"/>
      <c r="F11" s="31"/>
      <c r="G11" s="32"/>
      <c r="H11" s="40" t="str">
        <f t="array" ref="H11">INDEX('2.款式分析'!$2:$2,SMALL(IF(IF('2.款式分析'!A$3:A$6=LOOKUP(9^9,A$4:A11),'2.款式分析'!H$3:M$6="Y"),COLUMN(H:M),99),MOD(ROW()-4,6)+1))&amp;""</f>
        <v>印花</v>
      </c>
      <c r="J11" s="44"/>
    </row>
    <row r="12" spans="1:10" s="2" customFormat="1" ht="20.25" customHeight="1">
      <c r="A12" s="30"/>
      <c r="B12" s="31"/>
      <c r="C12" s="31"/>
      <c r="D12" s="31"/>
      <c r="E12" s="31"/>
      <c r="F12" s="31"/>
      <c r="G12" s="32"/>
      <c r="H12" s="40" t="str">
        <f t="array" ref="H12">INDEX('2.款式分析'!$2:$2,SMALL(IF(IF('2.款式分析'!A$3:A$6=LOOKUP(9^9,A$4:A12),'2.款式分析'!H$3:M$6="Y"),COLUMN(H:M),99),MOD(ROW()-4,6)+1))&amp;""</f>
        <v>洗水</v>
      </c>
      <c r="J12" s="44"/>
    </row>
    <row r="13" spans="1:10" s="2" customFormat="1" ht="20.25" customHeight="1">
      <c r="A13" s="30"/>
      <c r="B13" s="31"/>
      <c r="C13" s="31"/>
      <c r="D13" s="31"/>
      <c r="E13" s="31"/>
      <c r="F13" s="31"/>
      <c r="G13" s="32"/>
      <c r="H13" s="40" t="str">
        <f t="array" ref="H13">INDEX('2.款式分析'!$2:$2,SMALL(IF(IF('2.款式分析'!A$3:A$6=LOOKUP(9^9,A$4:A13),'2.款式分析'!H$3:M$6="Y"),COLUMN(H:M),99),MOD(ROW()-4,6)+1))&amp;""</f>
        <v/>
      </c>
      <c r="J13" s="44"/>
    </row>
    <row r="14" spans="1:10" s="2" customFormat="1" ht="20.25" customHeight="1">
      <c r="A14" s="30"/>
      <c r="B14" s="31"/>
      <c r="C14" s="31"/>
      <c r="D14" s="31"/>
      <c r="E14" s="31"/>
      <c r="F14" s="31"/>
      <c r="G14" s="32"/>
      <c r="H14" s="40" t="str">
        <f t="array" ref="H14">INDEX('2.款式分析'!$2:$2,SMALL(IF(IF('2.款式分析'!A$3:A$6=LOOKUP(9^9,A$4:A14),'2.款式分析'!H$3:M$6="Y"),COLUMN(H:M),99),MOD(ROW()-4,6)+1))&amp;""</f>
        <v/>
      </c>
      <c r="J14" s="44"/>
    </row>
    <row r="15" spans="1:10" s="2" customFormat="1" ht="20.25" customHeight="1">
      <c r="A15" s="33"/>
      <c r="B15" s="34"/>
      <c r="C15" s="34"/>
      <c r="D15" s="34"/>
      <c r="E15" s="34"/>
      <c r="F15" s="34"/>
      <c r="G15" s="35"/>
      <c r="H15" s="40" t="str">
        <f t="array" ref="H15">INDEX('2.款式分析'!$2:$2,SMALL(IF(IF('2.款式分析'!A$3:A$6=LOOKUP(9^9,A$4:A15),'2.款式分析'!H$3:M$6="Y"),COLUMN(H:M),99),MOD(ROW()-4,6)+1))&amp;""</f>
        <v/>
      </c>
      <c r="J15" s="44"/>
    </row>
    <row r="16" spans="1:10" s="2" customFormat="1" ht="20.25" customHeight="1">
      <c r="A16" s="27">
        <v>9</v>
      </c>
      <c r="B16" s="28" t="s">
        <v>1</v>
      </c>
      <c r="C16" s="28" t="s">
        <v>24</v>
      </c>
      <c r="D16" s="28" t="s">
        <v>25</v>
      </c>
      <c r="E16" s="28" t="s">
        <v>4</v>
      </c>
      <c r="F16" s="28">
        <v>407</v>
      </c>
      <c r="G16" s="28" t="s">
        <v>5</v>
      </c>
      <c r="H16" s="40" t="str">
        <f t="array" ref="H16">INDEX('2.款式分析'!$2:$2,SMALL(IF(IF('2.款式分析'!A$3:A$6=LOOKUP(9^9,A$4:A16),'2.款式分析'!H$3:M$6="Y"),COLUMN(H:M),99),MOD(ROW()-4,6)+1))&amp;""</f>
        <v>间棉</v>
      </c>
      <c r="J16" s="44"/>
    </row>
    <row r="17" spans="1:10" s="2" customFormat="1" ht="20.25" customHeight="1">
      <c r="A17" s="30"/>
      <c r="B17" s="31"/>
      <c r="C17" s="31"/>
      <c r="D17" s="31"/>
      <c r="E17" s="31"/>
      <c r="F17" s="31"/>
      <c r="G17" s="32"/>
      <c r="H17" s="40" t="str">
        <f t="array" ref="H17">INDEX('2.款式分析'!$2:$2,SMALL(IF(IF('2.款式分析'!A$3:A$6=LOOKUP(9^9,A$4:A17),'2.款式分析'!H$3:M$6="Y"),COLUMN(H:M),99),MOD(ROW()-4,6)+1))&amp;""</f>
        <v>车花</v>
      </c>
      <c r="J17" s="44"/>
    </row>
    <row r="18" spans="1:10" s="2" customFormat="1" ht="20.25" customHeight="1">
      <c r="A18" s="30"/>
      <c r="B18" s="31"/>
      <c r="C18" s="31"/>
      <c r="D18" s="31"/>
      <c r="E18" s="31"/>
      <c r="F18" s="31"/>
      <c r="G18" s="32"/>
      <c r="H18" s="40" t="str">
        <f t="array" ref="H18">INDEX('2.款式分析'!$2:$2,SMALL(IF(IF('2.款式分析'!A$3:A$6=LOOKUP(9^9,A$4:A18),'2.款式分析'!H$3:M$6="Y"),COLUMN(H:M),99),MOD(ROW()-4,6)+1))&amp;""</f>
        <v/>
      </c>
      <c r="J18" s="44"/>
    </row>
    <row r="19" spans="1:10" s="2" customFormat="1" ht="20.25" customHeight="1">
      <c r="A19" s="30"/>
      <c r="B19" s="31"/>
      <c r="C19" s="31"/>
      <c r="D19" s="31"/>
      <c r="E19" s="31"/>
      <c r="F19" s="31"/>
      <c r="G19" s="32"/>
      <c r="H19" s="40" t="str">
        <f t="array" ref="H19">INDEX('2.款式分析'!$2:$2,SMALL(IF(IF('2.款式分析'!A$3:A$6=LOOKUP(9^9,A$4:A19),'2.款式分析'!H$3:M$6="Y"),COLUMN(H:M),99),MOD(ROW()-4,6)+1))&amp;""</f>
        <v/>
      </c>
      <c r="J19" s="44"/>
    </row>
    <row r="20" spans="1:10" s="2" customFormat="1" ht="20.25" customHeight="1">
      <c r="A20" s="30"/>
      <c r="B20" s="31"/>
      <c r="C20" s="31"/>
      <c r="D20" s="31"/>
      <c r="E20" s="31"/>
      <c r="F20" s="31"/>
      <c r="G20" s="32"/>
      <c r="H20" s="40" t="str">
        <f t="array" ref="H20">INDEX('2.款式分析'!$2:$2,SMALL(IF(IF('2.款式分析'!A$3:A$6=LOOKUP(9^9,A$4:A20),'2.款式分析'!H$3:M$6="Y"),COLUMN(H:M),99),MOD(ROW()-4,6)+1))&amp;""</f>
        <v/>
      </c>
      <c r="J20" s="44"/>
    </row>
    <row r="21" spans="1:10" s="2" customFormat="1" ht="20.25" customHeight="1">
      <c r="A21" s="33"/>
      <c r="B21" s="34"/>
      <c r="C21" s="34"/>
      <c r="D21" s="34"/>
      <c r="E21" s="34"/>
      <c r="F21" s="34"/>
      <c r="G21" s="35"/>
      <c r="H21" s="40" t="str">
        <f t="array" ref="H21">INDEX('2.款式分析'!$2:$2,SMALL(IF(IF('2.款式分析'!A$3:A$6=LOOKUP(9^9,A$4:A21),'2.款式分析'!H$3:M$6="Y"),COLUMN(H:M),99),MOD(ROW()-4,6)+1))&amp;""</f>
        <v/>
      </c>
      <c r="J21" s="44"/>
    </row>
    <row r="22" spans="1:10" s="2" customFormat="1" ht="20.25" customHeight="1">
      <c r="A22" s="27">
        <v>7</v>
      </c>
      <c r="B22" s="28" t="s">
        <v>1</v>
      </c>
      <c r="C22" s="28" t="s">
        <v>26</v>
      </c>
      <c r="D22" s="28" t="s">
        <v>27</v>
      </c>
      <c r="E22" s="28" t="s">
        <v>4</v>
      </c>
      <c r="F22" s="28">
        <v>408</v>
      </c>
      <c r="G22" s="28" t="s">
        <v>5</v>
      </c>
      <c r="H22" s="40" t="str">
        <f t="array" ref="H22">INDEX('2.款式分析'!$2:$2,SMALL(IF(IF('2.款式分析'!A$3:A$6=LOOKUP(9^9,A$4:A22),'2.款式分析'!H$3:M$6="Y"),COLUMN(H:M),99),MOD(ROW()-4,6)+1))&amp;""</f>
        <v>印花</v>
      </c>
      <c r="J22" s="44"/>
    </row>
    <row r="23" spans="1:10" s="2" customFormat="1" ht="20.25" customHeight="1">
      <c r="A23" s="30"/>
      <c r="B23" s="31"/>
      <c r="C23" s="31"/>
      <c r="D23" s="31"/>
      <c r="E23" s="31"/>
      <c r="F23" s="31"/>
      <c r="G23" s="32"/>
      <c r="H23" s="40" t="str">
        <f t="array" ref="H23">INDEX('2.款式分析'!$2:$2,SMALL(IF(IF('2.款式分析'!A$3:A$6=LOOKUP(9^9,A$4:A23),'2.款式分析'!H$3:M$6="Y"),COLUMN(H:M),99),MOD(ROW()-4,6)+1))&amp;""</f>
        <v>洗水</v>
      </c>
      <c r="J23" s="44"/>
    </row>
    <row r="24" spans="1:10" s="2" customFormat="1" ht="20.25" customHeight="1">
      <c r="A24" s="30"/>
      <c r="B24" s="31"/>
      <c r="C24" s="31"/>
      <c r="D24" s="31"/>
      <c r="E24" s="31"/>
      <c r="F24" s="31"/>
      <c r="G24" s="32"/>
      <c r="H24" s="40" t="str">
        <f t="array" ref="H24">INDEX('2.款式分析'!$2:$2,SMALL(IF(IF('2.款式分析'!A$3:A$6=LOOKUP(9^9,A$4:A24),'2.款式分析'!H$3:M$6="Y"),COLUMN(H:M),99),MOD(ROW()-4,6)+1))&amp;""</f>
        <v>捆条</v>
      </c>
      <c r="J24" s="44"/>
    </row>
    <row r="25" spans="1:10" s="2" customFormat="1" ht="20.25" customHeight="1">
      <c r="A25" s="30"/>
      <c r="B25" s="31"/>
      <c r="C25" s="31"/>
      <c r="D25" s="31"/>
      <c r="E25" s="31"/>
      <c r="F25" s="31"/>
      <c r="G25" s="32"/>
      <c r="H25" s="40" t="str">
        <f t="array" ref="H25">INDEX('2.款式分析'!$2:$2,SMALL(IF(IF('2.款式分析'!A$3:A$6=LOOKUP(9^9,A$4:A25),'2.款式分析'!H$3:M$6="Y"),COLUMN(H:M),99),MOD(ROW()-4,6)+1))&amp;""</f>
        <v/>
      </c>
      <c r="J25" s="44"/>
    </row>
    <row r="26" spans="1:10" s="2" customFormat="1" ht="20.25" customHeight="1">
      <c r="A26" s="30"/>
      <c r="B26" s="31"/>
      <c r="C26" s="31"/>
      <c r="D26" s="31"/>
      <c r="E26" s="31"/>
      <c r="F26" s="31"/>
      <c r="G26" s="32"/>
      <c r="H26" s="40" t="str">
        <f t="array" ref="H26">INDEX('2.款式分析'!$2:$2,SMALL(IF(IF('2.款式分析'!A$3:A$6=LOOKUP(9^9,A$4:A26),'2.款式分析'!H$3:M$6="Y"),COLUMN(H:M),99),MOD(ROW()-4,6)+1))&amp;""</f>
        <v/>
      </c>
      <c r="J26" s="44"/>
    </row>
    <row r="27" spans="1:10" s="2" customFormat="1" ht="20.25" customHeight="1">
      <c r="A27" s="33"/>
      <c r="B27" s="34"/>
      <c r="C27" s="34"/>
      <c r="D27" s="34"/>
      <c r="E27" s="34"/>
      <c r="F27" s="34"/>
      <c r="G27" s="35"/>
      <c r="H27" s="40" t="str">
        <f t="array" ref="H27">INDEX('2.款式分析'!$2:$2,SMALL(IF(IF('2.款式分析'!A$3:A$6=LOOKUP(9^9,A$4:A27),'2.款式分析'!H$3:M$6="Y"),COLUMN(H:M),99),MOD(ROW()-4,6)+1))&amp;""</f>
        <v/>
      </c>
      <c r="J27" s="44"/>
    </row>
  </sheetData>
  <phoneticPr fontId="1" type="noConversion"/>
  <pageMargins left="0.31496062992125984" right="0.35433070866141736" top="0.27559055118110237" bottom="0.15748031496062992" header="0.51181102362204722" footer="0.19685039370078741"/>
  <pageSetup paperSize="8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2.款式分析</vt:lpstr>
      <vt:lpstr>6.间棉车花印花洗水捆条镭射</vt:lpstr>
    </vt:vector>
  </TitlesOfParts>
  <Company>Sportfield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Ken.zeng</dc:creator>
  <cp:lastModifiedBy>wjc</cp:lastModifiedBy>
  <cp:lastPrinted>2010-11-24T03:04:35Z</cp:lastPrinted>
  <dcterms:created xsi:type="dcterms:W3CDTF">2007-05-11T02:59:35Z</dcterms:created>
  <dcterms:modified xsi:type="dcterms:W3CDTF">2011-02-09T15:22:35Z</dcterms:modified>
</cp:coreProperties>
</file>