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Sheet1!$A$1:$C$63</definedName>
  </definedNames>
  <calcPr calcId="144525"/>
</workbook>
</file>

<file path=xl/calcChain.xml><?xml version="1.0" encoding="utf-8"?>
<calcChain xmlns="http://schemas.openxmlformats.org/spreadsheetml/2006/main">
  <c r="E2" i="1" l="1" a="1"/>
  <c r="E2" i="1" s="1"/>
  <c r="E13" i="1" a="1"/>
  <c r="E13" i="1" s="1"/>
  <c r="E14" i="1" a="1"/>
  <c r="E14" i="1" s="1"/>
  <c r="E15" i="1" a="1"/>
  <c r="E15" i="1" s="1"/>
  <c r="E16" i="1" a="1"/>
  <c r="E16" i="1" s="1"/>
  <c r="E17" i="1" a="1"/>
  <c r="E17" i="1" s="1"/>
  <c r="E18" i="1" a="1"/>
  <c r="E18" i="1" s="1"/>
  <c r="E19" i="1" a="1"/>
  <c r="E19" i="1" s="1"/>
  <c r="E20" i="1" a="1"/>
  <c r="E20" i="1" s="1"/>
  <c r="E21" i="1" a="1"/>
  <c r="E21" i="1" s="1"/>
  <c r="E22" i="1" a="1"/>
  <c r="E22" i="1" s="1"/>
  <c r="E23" i="1" a="1"/>
  <c r="E23" i="1" s="1"/>
  <c r="E24" i="1" a="1"/>
  <c r="E24" i="1" s="1"/>
  <c r="E25" i="1" a="1"/>
  <c r="E25" i="1" s="1"/>
  <c r="E26" i="1" a="1"/>
  <c r="E26" i="1" s="1"/>
  <c r="E27" i="1" a="1"/>
  <c r="E27" i="1" s="1"/>
  <c r="E28" i="1" a="1"/>
  <c r="E28" i="1" s="1"/>
  <c r="E29" i="1" a="1"/>
  <c r="E29" i="1" s="1"/>
  <c r="E30" i="1" a="1"/>
  <c r="E30" i="1" s="1"/>
  <c r="E31" i="1" a="1"/>
  <c r="E31" i="1" s="1"/>
  <c r="E32" i="1" a="1"/>
  <c r="E32" i="1" s="1"/>
  <c r="E33" i="1" a="1"/>
  <c r="E33" i="1" s="1"/>
  <c r="E34" i="1" a="1"/>
  <c r="E34" i="1" s="1"/>
  <c r="E35" i="1" a="1"/>
  <c r="E35" i="1" s="1"/>
  <c r="E36" i="1" a="1"/>
  <c r="E36" i="1" s="1"/>
  <c r="E37" i="1" a="1"/>
  <c r="E37" i="1" s="1"/>
  <c r="E38" i="1" a="1"/>
  <c r="E38" i="1" s="1"/>
  <c r="E39" i="1" a="1"/>
  <c r="E39" i="1" s="1"/>
  <c r="E40" i="1" a="1"/>
  <c r="E40" i="1" s="1"/>
  <c r="E41" i="1" a="1"/>
  <c r="E41" i="1" s="1"/>
  <c r="E42" i="1" a="1"/>
  <c r="E42" i="1" s="1"/>
  <c r="E43" i="1" a="1"/>
  <c r="E43" i="1" s="1"/>
  <c r="E44" i="1" a="1"/>
  <c r="E44" i="1" s="1"/>
  <c r="E45" i="1" a="1"/>
  <c r="E45" i="1" s="1"/>
  <c r="E46" i="1" a="1"/>
  <c r="E46" i="1" s="1"/>
  <c r="E47" i="1" a="1"/>
  <c r="E47" i="1" s="1"/>
  <c r="E48" i="1" a="1"/>
  <c r="E48" i="1" s="1"/>
  <c r="E49" i="1" a="1"/>
  <c r="E49" i="1" s="1"/>
  <c r="E50" i="1" a="1"/>
  <c r="E50" i="1" s="1"/>
  <c r="E51" i="1" a="1"/>
  <c r="E51" i="1" s="1"/>
  <c r="E52" i="1" a="1"/>
  <c r="E52" i="1" s="1"/>
  <c r="E53" i="1" a="1"/>
  <c r="E53" i="1" s="1"/>
  <c r="E54" i="1" a="1"/>
  <c r="E54" i="1" s="1"/>
  <c r="E55" i="1" a="1"/>
  <c r="E55" i="1" s="1"/>
  <c r="E56" i="1" a="1"/>
  <c r="E56" i="1" s="1"/>
  <c r="E57" i="1" a="1"/>
  <c r="E57" i="1" s="1"/>
  <c r="E58" i="1" a="1"/>
  <c r="E58" i="1" s="1"/>
  <c r="E59" i="1" a="1"/>
  <c r="E59" i="1" s="1"/>
  <c r="E60" i="1" a="1"/>
  <c r="E60" i="1" s="1"/>
  <c r="E61" i="1" a="1"/>
  <c r="E61" i="1" s="1"/>
  <c r="E62" i="1" a="1"/>
  <c r="E62" i="1" s="1"/>
  <c r="E63" i="1" a="1"/>
  <c r="E63" i="1" s="1"/>
  <c r="E3" i="1" a="1"/>
  <c r="E3" i="1" s="1"/>
  <c r="E4" i="1" a="1"/>
  <c r="E4" i="1" s="1"/>
  <c r="E5" i="1" a="1"/>
  <c r="E5" i="1" s="1"/>
  <c r="E6" i="1" a="1"/>
  <c r="E6" i="1" s="1"/>
  <c r="E7" i="1" a="1"/>
  <c r="E7" i="1" s="1"/>
  <c r="E8" i="1" a="1"/>
  <c r="E8" i="1" s="1"/>
  <c r="E9" i="1" a="1"/>
  <c r="E9" i="1" s="1"/>
  <c r="E10" i="1" a="1"/>
  <c r="E10" i="1" s="1"/>
  <c r="E11" i="1" a="1"/>
  <c r="E11" i="1" s="1"/>
  <c r="E12" i="1" a="1"/>
  <c r="E12" i="1" s="1"/>
  <c r="F3" i="2" l="1"/>
  <c r="F4" i="2"/>
  <c r="F5" i="2"/>
  <c r="F6" i="2"/>
  <c r="F7" i="2"/>
  <c r="F2" i="2"/>
</calcChain>
</file>

<file path=xl/sharedStrings.xml><?xml version="1.0" encoding="utf-8"?>
<sst xmlns="http://schemas.openxmlformats.org/spreadsheetml/2006/main" count="156" uniqueCount="87">
  <si>
    <t>大类</t>
  </si>
  <si>
    <t>品名</t>
  </si>
  <si>
    <t>货号</t>
  </si>
  <si>
    <t>原价</t>
  </si>
  <si>
    <t>库存数量</t>
  </si>
  <si>
    <t>男服</t>
  </si>
  <si>
    <t>男风衣</t>
  </si>
  <si>
    <t>2207058A</t>
  </si>
  <si>
    <t>2207058B</t>
  </si>
  <si>
    <t>2207058C</t>
  </si>
  <si>
    <t>2207067A</t>
  </si>
  <si>
    <t>2207067B</t>
  </si>
  <si>
    <t>2207067C</t>
  </si>
  <si>
    <t>FA1</t>
    <phoneticPr fontId="1" type="noConversion"/>
  </si>
  <si>
    <t>FA2</t>
  </si>
  <si>
    <t>FA3</t>
  </si>
  <si>
    <t>FA4</t>
  </si>
  <si>
    <t>FA5</t>
  </si>
  <si>
    <t>FA6</t>
  </si>
  <si>
    <t>FA7</t>
  </si>
  <si>
    <t>FA8</t>
  </si>
  <si>
    <t>FA9</t>
  </si>
  <si>
    <t>FA10</t>
  </si>
  <si>
    <t>FA11</t>
  </si>
  <si>
    <t>FA12</t>
  </si>
  <si>
    <t>FA13</t>
  </si>
  <si>
    <t>FA14</t>
  </si>
  <si>
    <t>FA15</t>
  </si>
  <si>
    <t>FA16</t>
  </si>
  <si>
    <t>FA17</t>
  </si>
  <si>
    <t>FA74</t>
  </si>
  <si>
    <t>FA75</t>
  </si>
  <si>
    <t>FA76</t>
  </si>
  <si>
    <t>FA77</t>
  </si>
  <si>
    <t>FA78</t>
  </si>
  <si>
    <t>FA79</t>
  </si>
  <si>
    <t>FA80</t>
  </si>
  <si>
    <t>FA81</t>
  </si>
  <si>
    <t>FA82</t>
  </si>
  <si>
    <t>FA83</t>
  </si>
  <si>
    <t>FA84</t>
  </si>
  <si>
    <t>FA85</t>
  </si>
  <si>
    <t>FA86</t>
  </si>
  <si>
    <t>FA87</t>
  </si>
  <si>
    <t>FA88</t>
  </si>
  <si>
    <t>FA89</t>
  </si>
  <si>
    <t>FA90</t>
  </si>
  <si>
    <t>FA91</t>
  </si>
  <si>
    <t>FA92</t>
  </si>
  <si>
    <t>FA93</t>
  </si>
  <si>
    <t>FA94</t>
  </si>
  <si>
    <t>FA154</t>
  </si>
  <si>
    <t>FA155</t>
  </si>
  <si>
    <t>FA156</t>
  </si>
  <si>
    <t>FA157</t>
  </si>
  <si>
    <t>FA158</t>
  </si>
  <si>
    <t>FA159</t>
  </si>
  <si>
    <t>FA160</t>
  </si>
  <si>
    <t>FA161</t>
  </si>
  <si>
    <t>FA162</t>
  </si>
  <si>
    <t>FA163</t>
  </si>
  <si>
    <t>FA164</t>
  </si>
  <si>
    <t>FA165</t>
  </si>
  <si>
    <t>FA166</t>
  </si>
  <si>
    <t>FA167</t>
  </si>
  <si>
    <t>FA168</t>
  </si>
  <si>
    <t>FA169</t>
  </si>
  <si>
    <t>FA170</t>
  </si>
  <si>
    <t>FA171</t>
  </si>
  <si>
    <t>FA172</t>
  </si>
  <si>
    <t>FA173</t>
  </si>
  <si>
    <t>FA174</t>
  </si>
  <si>
    <t>FA175</t>
  </si>
  <si>
    <t>FA176</t>
  </si>
  <si>
    <t>FA177</t>
  </si>
  <si>
    <t>部分</t>
    <phoneticPr fontId="1" type="noConversion"/>
  </si>
  <si>
    <t>销售部</t>
    <phoneticPr fontId="1" type="noConversion"/>
  </si>
  <si>
    <t>市场部</t>
    <phoneticPr fontId="1" type="noConversion"/>
  </si>
  <si>
    <t>生产部</t>
    <phoneticPr fontId="1" type="noConversion"/>
  </si>
  <si>
    <t>序列</t>
    <phoneticPr fontId="1" type="noConversion"/>
  </si>
  <si>
    <t>数量</t>
    <phoneticPr fontId="1" type="noConversion"/>
  </si>
  <si>
    <t>以“销售部"为例：</t>
    <phoneticPr fontId="1" type="noConversion"/>
  </si>
  <si>
    <t>销售部中有17个计数值，那么前20%的计算方式为INT（17*20%）=3个</t>
    <phoneticPr fontId="1" type="noConversion"/>
  </si>
  <si>
    <t>如A列有三个部门，分别求出销售部中的占比前20%的为A，后20%的为C，其余为B</t>
    <phoneticPr fontId="1" type="noConversion"/>
  </si>
  <si>
    <t>求助：如何用公式标出数量占比为前20%为A，后3%为C，其余的为B</t>
    <phoneticPr fontId="1" type="noConversion"/>
  </si>
  <si>
    <t>那么在数量中前3个的标注为A，后三个为C，其余的为B</t>
    <phoneticPr fontId="1" type="noConversion"/>
  </si>
  <si>
    <t>以此类推。请用一个公式标出，谢谢。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</si>
</sst>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9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>
      <selection activeCell="D2" sqref="D2"/>
    </sheetView>
  </sheetViews>
  <sheetFormatPr defaultRowHeight="13.5" x14ac:dyDescent="0.15"/>
  <cols>
    <col min="3" max="3" width="9" style="2"/>
    <col min="10" max="15" width="0" hidden="1" customWidth="1"/>
  </cols>
  <sheetData>
    <row r="1" spans="1:6" x14ac:dyDescent="0.15">
      <c r="A1" t="s">
        <v>75</v>
      </c>
      <c r="B1" t="s">
        <v>79</v>
      </c>
      <c r="C1" s="2" t="s">
        <v>80</v>
      </c>
    </row>
    <row r="2" spans="1:6" x14ac:dyDescent="0.15">
      <c r="A2" t="s">
        <v>76</v>
      </c>
      <c r="B2" t="s">
        <v>13</v>
      </c>
      <c r="C2" s="2">
        <v>122</v>
      </c>
      <c r="E2" s="3" t="str">
        <f t="array" ref="E2">CHAR(68-SUM(N(C2-SMALL(IF(A$2:A$63=A2,C$2:C$63),INT(COUNTIF(A:A,A2)*{0,0.2,0.8})+{1,1,2})&gt;=0)))</f>
        <v>C</v>
      </c>
      <c r="F2" t="s">
        <v>84</v>
      </c>
    </row>
    <row r="3" spans="1:6" x14ac:dyDescent="0.15">
      <c r="A3" t="s">
        <v>76</v>
      </c>
      <c r="B3" t="s">
        <v>14</v>
      </c>
      <c r="C3" s="2">
        <v>683</v>
      </c>
      <c r="E3" s="3" t="str">
        <f t="array" ref="E3">CHAR(68-SUM(N(C3-SMALL(IF(A$2:A$63=A3,C$2:C$63),INT(COUNTIF(A:A,A3)*{0,0.2,0.8})+{1,1,2})&gt;=0)))</f>
        <v>A</v>
      </c>
      <c r="F3" t="s">
        <v>83</v>
      </c>
    </row>
    <row r="4" spans="1:6" x14ac:dyDescent="0.15">
      <c r="A4" t="s">
        <v>76</v>
      </c>
      <c r="B4" t="s">
        <v>15</v>
      </c>
      <c r="C4" s="2">
        <v>666</v>
      </c>
      <c r="E4" s="3" t="str">
        <f t="array" ref="E4">CHAR(68-SUM(N(C4-SMALL(IF(A$2:A$63=A4,C$2:C$63),INT(COUNTIF(A:A,A4)*{0,0.2,0.8})+{1,1,2})&gt;=0)))</f>
        <v>A</v>
      </c>
      <c r="F4" t="s">
        <v>81</v>
      </c>
    </row>
    <row r="5" spans="1:6" x14ac:dyDescent="0.15">
      <c r="A5" t="s">
        <v>76</v>
      </c>
      <c r="B5" t="s">
        <v>16</v>
      </c>
      <c r="C5" s="2">
        <v>555</v>
      </c>
      <c r="E5" s="3" t="str">
        <f t="array" ref="E5">CHAR(68-SUM(N(C5-SMALL(IF(A$2:A$63=A5,C$2:C$63),INT(COUNTIF(A:A,A5)*{0,0.2,0.8})+{1,1,2})&gt;=0)))</f>
        <v>B</v>
      </c>
      <c r="F5" t="s">
        <v>82</v>
      </c>
    </row>
    <row r="6" spans="1:6" x14ac:dyDescent="0.15">
      <c r="A6" t="s">
        <v>76</v>
      </c>
      <c r="B6" t="s">
        <v>17</v>
      </c>
      <c r="C6" s="2">
        <v>546</v>
      </c>
      <c r="E6" s="3" t="str">
        <f t="array" ref="E6">CHAR(68-SUM(N(C6-SMALL(IF(A$2:A$63=A6,C$2:C$63),INT(COUNTIF(A:A,A6)*{0,0.2,0.8})+{1,1,2})&gt;=0)))</f>
        <v>B</v>
      </c>
      <c r="F6" t="s">
        <v>85</v>
      </c>
    </row>
    <row r="7" spans="1:6" x14ac:dyDescent="0.15">
      <c r="A7" t="s">
        <v>76</v>
      </c>
      <c r="B7" t="s">
        <v>18</v>
      </c>
      <c r="C7" s="2">
        <v>474</v>
      </c>
      <c r="E7" s="3" t="str">
        <f t="array" ref="E7">CHAR(68-SUM(N(C7-SMALL(IF(A$2:A$63=A7,C$2:C$63),INT(COUNTIF(A:A,A7)*{0,0.2,0.8})+{1,1,2})&gt;=0)))</f>
        <v>B</v>
      </c>
    </row>
    <row r="8" spans="1:6" x14ac:dyDescent="0.15">
      <c r="A8" t="s">
        <v>76</v>
      </c>
      <c r="B8" t="s">
        <v>19</v>
      </c>
      <c r="C8" s="2">
        <v>465</v>
      </c>
      <c r="E8" s="3" t="str">
        <f t="array" ref="E8">CHAR(68-SUM(N(C8-SMALL(IF(A$2:A$63=A8,C$2:C$63),INT(COUNTIF(A:A,A8)*{0,0.2,0.8})+{1,1,2})&gt;=0)))</f>
        <v>B</v>
      </c>
      <c r="F8" t="s">
        <v>86</v>
      </c>
    </row>
    <row r="9" spans="1:6" x14ac:dyDescent="0.15">
      <c r="A9" t="s">
        <v>76</v>
      </c>
      <c r="B9" t="s">
        <v>20</v>
      </c>
      <c r="C9" s="2">
        <v>449</v>
      </c>
      <c r="E9" s="3" t="str">
        <f t="array" ref="E9">CHAR(68-SUM(N(C9-SMALL(IF(A$2:A$63=A9,C$2:C$63),INT(COUNTIF(A:A,A9)*{0,0.2,0.8})+{1,1,2})&gt;=0)))</f>
        <v>B</v>
      </c>
    </row>
    <row r="10" spans="1:6" x14ac:dyDescent="0.15">
      <c r="A10" t="s">
        <v>76</v>
      </c>
      <c r="B10" t="s">
        <v>21</v>
      </c>
      <c r="C10" s="2">
        <v>446</v>
      </c>
      <c r="E10" s="3" t="str">
        <f t="array" ref="E10">CHAR(68-SUM(N(C10-SMALL(IF(A$2:A$63=A10,C$2:C$63),INT(COUNTIF(A:A,A10)*{0,0.2,0.8})+{1,1,2})&gt;=0)))</f>
        <v>B</v>
      </c>
    </row>
    <row r="11" spans="1:6" x14ac:dyDescent="0.15">
      <c r="A11" t="s">
        <v>76</v>
      </c>
      <c r="B11" t="s">
        <v>22</v>
      </c>
      <c r="C11" s="2">
        <v>406</v>
      </c>
      <c r="E11" s="3" t="str">
        <f t="array" ref="E11">CHAR(68-SUM(N(C11-SMALL(IF(A$2:A$63=A11,C$2:C$63),INT(COUNTIF(A:A,A11)*{0,0.2,0.8})+{1,1,2})&gt;=0)))</f>
        <v>B</v>
      </c>
    </row>
    <row r="12" spans="1:6" x14ac:dyDescent="0.15">
      <c r="A12" t="s">
        <v>76</v>
      </c>
      <c r="B12" t="s">
        <v>23</v>
      </c>
      <c r="C12" s="2">
        <v>400</v>
      </c>
      <c r="E12" s="3" t="str">
        <f t="array" ref="E12">CHAR(68-SUM(N(C12-SMALL(IF(A$2:A$63=A12,C$2:C$63),INT(COUNTIF(A:A,A12)*{0,0.2,0.8})+{1,1,2})&gt;=0)))</f>
        <v>B</v>
      </c>
    </row>
    <row r="13" spans="1:6" x14ac:dyDescent="0.15">
      <c r="A13" t="s">
        <v>76</v>
      </c>
      <c r="B13" t="s">
        <v>24</v>
      </c>
      <c r="C13" s="2">
        <v>369</v>
      </c>
      <c r="E13" s="3" t="str">
        <f t="array" ref="E13">CHAR(68-SUM(N(C13-SMALL(IF(A$2:A$63=A13,C$2:C$63),INT(COUNTIF(A:A,A13)*{0,0.2,0.8})+{1,1,2})&gt;=0)))</f>
        <v>B</v>
      </c>
    </row>
    <row r="14" spans="1:6" x14ac:dyDescent="0.15">
      <c r="A14" t="s">
        <v>76</v>
      </c>
      <c r="B14" t="s">
        <v>25</v>
      </c>
      <c r="C14" s="2">
        <v>348</v>
      </c>
      <c r="E14" s="3" t="str">
        <f t="array" ref="E14">CHAR(68-SUM(N(C14-SMALL(IF(A$2:A$63=A14,C$2:C$63),INT(COUNTIF(A:A,A14)*{0,0.2,0.8})+{1,1,2})&gt;=0)))</f>
        <v>B</v>
      </c>
    </row>
    <row r="15" spans="1:6" x14ac:dyDescent="0.15">
      <c r="A15" t="s">
        <v>76</v>
      </c>
      <c r="B15" t="s">
        <v>27</v>
      </c>
      <c r="C15" s="2">
        <v>332</v>
      </c>
      <c r="E15" s="3" t="str">
        <f t="array" ref="E15">CHAR(68-SUM(N(C15-SMALL(IF(A$2:A$63=A15,C$2:C$63),INT(COUNTIF(A:A,A15)*{0,0.2,0.8})+{1,1,2})&gt;=0)))</f>
        <v>C</v>
      </c>
    </row>
    <row r="16" spans="1:6" x14ac:dyDescent="0.15">
      <c r="A16" t="s">
        <v>76</v>
      </c>
      <c r="B16" t="s">
        <v>28</v>
      </c>
      <c r="C16" s="2">
        <v>322</v>
      </c>
      <c r="E16" s="3" t="str">
        <f t="array" ref="E16">CHAR(68-SUM(N(C16-SMALL(IF(A$2:A$63=A16,C$2:C$63),INT(COUNTIF(A:A,A16)*{0,0.2,0.8})+{1,1,2})&gt;=0)))</f>
        <v>C</v>
      </c>
    </row>
    <row r="17" spans="1:5" x14ac:dyDescent="0.15">
      <c r="A17" t="s">
        <v>76</v>
      </c>
      <c r="B17" t="s">
        <v>29</v>
      </c>
      <c r="C17" s="2">
        <v>749</v>
      </c>
      <c r="E17" s="3" t="str">
        <f t="array" ref="E17">CHAR(68-SUM(N(C17-SMALL(IF(A$2:A$63=A17,C$2:C$63),INT(COUNTIF(A:A,A17)*{0,0.2,0.8})+{1,1,2})&gt;=0)))</f>
        <v>A</v>
      </c>
    </row>
    <row r="18" spans="1:5" x14ac:dyDescent="0.15">
      <c r="A18" t="s">
        <v>77</v>
      </c>
      <c r="B18" t="s">
        <v>30</v>
      </c>
      <c r="C18" s="2">
        <v>196</v>
      </c>
      <c r="E18" s="3" t="str">
        <f t="array" ref="E18">CHAR(68-SUM(N(C18-SMALL(IF(A$2:A$63=A18,C$2:C$63),INT(COUNTIF(A:A,A18)*{0,0.2,0.8})+{1,1,2})&gt;=0)))</f>
        <v>C</v>
      </c>
    </row>
    <row r="19" spans="1:5" x14ac:dyDescent="0.15">
      <c r="A19" t="s">
        <v>77</v>
      </c>
      <c r="B19" t="s">
        <v>31</v>
      </c>
      <c r="C19" s="2">
        <v>476</v>
      </c>
      <c r="E19" s="3" t="str">
        <f t="array" ref="E19">CHAR(68-SUM(N(C19-SMALL(IF(A$2:A$63=A19,C$2:C$63),INT(COUNTIF(A:A,A19)*{0,0.2,0.8})+{1,1,2})&gt;=0)))</f>
        <v>B</v>
      </c>
    </row>
    <row r="20" spans="1:5" x14ac:dyDescent="0.15">
      <c r="A20" t="s">
        <v>77</v>
      </c>
      <c r="B20" t="s">
        <v>32</v>
      </c>
      <c r="C20" s="2">
        <v>526</v>
      </c>
      <c r="E20" s="3" t="str">
        <f t="array" ref="E20">CHAR(68-SUM(N(C20-SMALL(IF(A$2:A$63=A20,C$2:C$63),INT(COUNTIF(A:A,A20)*{0,0.2,0.8})+{1,1,2})&gt;=0)))</f>
        <v>B</v>
      </c>
    </row>
    <row r="21" spans="1:5" x14ac:dyDescent="0.15">
      <c r="A21" t="s">
        <v>76</v>
      </c>
      <c r="B21" t="s">
        <v>26</v>
      </c>
      <c r="C21" s="2">
        <v>341</v>
      </c>
      <c r="E21" s="3" t="str">
        <f t="array" ref="E21">CHAR(68-SUM(N(C21-SMALL(IF(A$2:A$63=A21,C$2:C$63),INT(COUNTIF(A:A,A21)*{0,0.2,0.8})+{1,1,2})&gt;=0)))</f>
        <v>B</v>
      </c>
    </row>
    <row r="22" spans="1:5" x14ac:dyDescent="0.15">
      <c r="A22" t="s">
        <v>77</v>
      </c>
      <c r="B22" t="s">
        <v>33</v>
      </c>
      <c r="C22" s="2">
        <v>1</v>
      </c>
      <c r="E22" s="3" t="str">
        <f t="array" ref="E22">CHAR(68-SUM(N(C22-SMALL(IF(A$2:A$63=A22,C$2:C$63),INT(COUNTIF(A:A,A22)*{0,0.2,0.8})+{1,1,2})&gt;=0)))</f>
        <v>C</v>
      </c>
    </row>
    <row r="23" spans="1:5" x14ac:dyDescent="0.15">
      <c r="A23" t="s">
        <v>77</v>
      </c>
      <c r="B23" t="s">
        <v>34</v>
      </c>
      <c r="C23" s="2">
        <v>634</v>
      </c>
      <c r="E23" s="3" t="str">
        <f t="array" ref="E23">CHAR(68-SUM(N(C23-SMALL(IF(A$2:A$63=A23,C$2:C$63),INT(COUNTIF(A:A,A23)*{0,0.2,0.8})+{1,1,2})&gt;=0)))</f>
        <v>B</v>
      </c>
    </row>
    <row r="24" spans="1:5" x14ac:dyDescent="0.15">
      <c r="A24" t="s">
        <v>77</v>
      </c>
      <c r="B24" t="s">
        <v>35</v>
      </c>
      <c r="C24" s="2">
        <v>608</v>
      </c>
      <c r="E24" s="3" t="str">
        <f t="array" ref="E24">CHAR(68-SUM(N(C24-SMALL(IF(A$2:A$63=A24,C$2:C$63),INT(COUNTIF(A:A,A24)*{0,0.2,0.8})+{1,1,2})&gt;=0)))</f>
        <v>B</v>
      </c>
    </row>
    <row r="25" spans="1:5" x14ac:dyDescent="0.15">
      <c r="A25" t="s">
        <v>77</v>
      </c>
      <c r="B25" t="s">
        <v>36</v>
      </c>
      <c r="C25" s="2">
        <v>494</v>
      </c>
      <c r="E25" s="3" t="str">
        <f t="array" ref="E25">CHAR(68-SUM(N(C25-SMALL(IF(A$2:A$63=A25,C$2:C$63),INT(COUNTIF(A:A,A25)*{0,0.2,0.8})+{1,1,2})&gt;=0)))</f>
        <v>B</v>
      </c>
    </row>
    <row r="26" spans="1:5" x14ac:dyDescent="0.15">
      <c r="A26" t="s">
        <v>77</v>
      </c>
      <c r="B26" t="s">
        <v>37</v>
      </c>
      <c r="C26" s="2">
        <v>566</v>
      </c>
      <c r="E26" s="3" t="str">
        <f t="array" ref="E26">CHAR(68-SUM(N(C26-SMALL(IF(A$2:A$63=A26,C$2:C$63),INT(COUNTIF(A:A,A26)*{0,0.2,0.8})+{1,1,2})&gt;=0)))</f>
        <v>B</v>
      </c>
    </row>
    <row r="27" spans="1:5" x14ac:dyDescent="0.15">
      <c r="A27" t="s">
        <v>77</v>
      </c>
      <c r="B27" t="s">
        <v>38</v>
      </c>
      <c r="C27" s="2">
        <v>546</v>
      </c>
      <c r="E27" s="3" t="str">
        <f t="array" ref="E27">CHAR(68-SUM(N(C27-SMALL(IF(A$2:A$63=A27,C$2:C$63),INT(COUNTIF(A:A,A27)*{0,0.2,0.8})+{1,1,2})&gt;=0)))</f>
        <v>B</v>
      </c>
    </row>
    <row r="28" spans="1:5" x14ac:dyDescent="0.15">
      <c r="A28" t="s">
        <v>77</v>
      </c>
      <c r="B28" t="s">
        <v>39</v>
      </c>
      <c r="C28" s="2">
        <v>748</v>
      </c>
      <c r="E28" s="3" t="str">
        <f t="array" ref="E28">CHAR(68-SUM(N(C28-SMALL(IF(A$2:A$63=A28,C$2:C$63),INT(COUNTIF(A:A,A28)*{0,0.2,0.8})+{1,1,2})&gt;=0)))</f>
        <v>B</v>
      </c>
    </row>
    <row r="29" spans="1:5" x14ac:dyDescent="0.15">
      <c r="A29" t="s">
        <v>77</v>
      </c>
      <c r="B29" t="s">
        <v>40</v>
      </c>
      <c r="C29" s="2">
        <v>462</v>
      </c>
      <c r="E29" s="3" t="str">
        <f t="array" ref="E29">CHAR(68-SUM(N(C29-SMALL(IF(A$2:A$63=A29,C$2:C$63),INT(COUNTIF(A:A,A29)*{0,0.2,0.8})+{1,1,2})&gt;=0)))</f>
        <v>B</v>
      </c>
    </row>
    <row r="30" spans="1:5" x14ac:dyDescent="0.15">
      <c r="A30" t="s">
        <v>77</v>
      </c>
      <c r="B30" t="s">
        <v>41</v>
      </c>
      <c r="C30" s="2">
        <v>440</v>
      </c>
      <c r="E30" s="3" t="str">
        <f t="array" ref="E30">CHAR(68-SUM(N(C30-SMALL(IF(A$2:A$63=A30,C$2:C$63),INT(COUNTIF(A:A,A30)*{0,0.2,0.8})+{1,1,2})&gt;=0)))</f>
        <v>C</v>
      </c>
    </row>
    <row r="31" spans="1:5" x14ac:dyDescent="0.15">
      <c r="A31" t="s">
        <v>77</v>
      </c>
      <c r="B31" t="s">
        <v>42</v>
      </c>
      <c r="C31" s="2">
        <v>789</v>
      </c>
      <c r="E31" s="3" t="str">
        <f t="array" ref="E31">CHAR(68-SUM(N(C31-SMALL(IF(A$2:A$63=A31,C$2:C$63),INT(COUNTIF(A:A,A31)*{0,0.2,0.8})+{1,1,2})&gt;=0)))</f>
        <v>A</v>
      </c>
    </row>
    <row r="32" spans="1:5" x14ac:dyDescent="0.15">
      <c r="A32" t="s">
        <v>77</v>
      </c>
      <c r="B32" t="s">
        <v>43</v>
      </c>
      <c r="C32" s="2">
        <v>871</v>
      </c>
      <c r="E32" s="3" t="str">
        <f t="array" ref="E32">CHAR(68-SUM(N(C32-SMALL(IF(A$2:A$63=A32,C$2:C$63),INT(COUNTIF(A:A,A32)*{0,0.2,0.8})+{1,1,2})&gt;=0)))</f>
        <v>A</v>
      </c>
    </row>
    <row r="33" spans="1:5" x14ac:dyDescent="0.15">
      <c r="A33" t="s">
        <v>77</v>
      </c>
      <c r="B33" t="s">
        <v>44</v>
      </c>
      <c r="C33" s="2">
        <v>574</v>
      </c>
      <c r="E33" s="3" t="str">
        <f t="array" ref="E33">CHAR(68-SUM(N(C33-SMALL(IF(A$2:A$63=A33,C$2:C$63),INT(COUNTIF(A:A,A33)*{0,0.2,0.8})+{1,1,2})&gt;=0)))</f>
        <v>B</v>
      </c>
    </row>
    <row r="34" spans="1:5" x14ac:dyDescent="0.15">
      <c r="A34" t="s">
        <v>77</v>
      </c>
      <c r="B34" t="s">
        <v>45</v>
      </c>
      <c r="C34" s="2">
        <v>565</v>
      </c>
      <c r="E34" s="3" t="str">
        <f t="array" ref="E34">CHAR(68-SUM(N(C34-SMALL(IF(A$2:A$63=A34,C$2:C$63),INT(COUNTIF(A:A,A34)*{0,0.2,0.8})+{1,1,2})&gt;=0)))</f>
        <v>B</v>
      </c>
    </row>
    <row r="35" spans="1:5" x14ac:dyDescent="0.15">
      <c r="A35" t="s">
        <v>77</v>
      </c>
      <c r="B35" t="s">
        <v>46</v>
      </c>
      <c r="C35" s="2">
        <v>582</v>
      </c>
      <c r="E35" s="3" t="str">
        <f t="array" ref="E35">CHAR(68-SUM(N(C35-SMALL(IF(A$2:A$63=A35,C$2:C$63),INT(COUNTIF(A:A,A35)*{0,0.2,0.8})+{1,1,2})&gt;=0)))</f>
        <v>B</v>
      </c>
    </row>
    <row r="36" spans="1:5" x14ac:dyDescent="0.15">
      <c r="A36" t="s">
        <v>77</v>
      </c>
      <c r="B36" t="s">
        <v>47</v>
      </c>
      <c r="C36" s="2">
        <v>1</v>
      </c>
      <c r="E36" s="3" t="str">
        <f t="array" ref="E36">CHAR(68-SUM(N(C36-SMALL(IF(A$2:A$63=A36,C$2:C$63),INT(COUNTIF(A:A,A36)*{0,0.2,0.8})+{1,1,2})&gt;=0)))</f>
        <v>C</v>
      </c>
    </row>
    <row r="37" spans="1:5" x14ac:dyDescent="0.15">
      <c r="A37" t="s">
        <v>77</v>
      </c>
      <c r="B37" t="s">
        <v>48</v>
      </c>
      <c r="C37" s="2">
        <v>601</v>
      </c>
      <c r="E37" s="3" t="str">
        <f t="array" ref="E37">CHAR(68-SUM(N(C37-SMALL(IF(A$2:A$63=A37,C$2:C$63),INT(COUNTIF(A:A,A37)*{0,0.2,0.8})+{1,1,2})&gt;=0)))</f>
        <v>B</v>
      </c>
    </row>
    <row r="38" spans="1:5" x14ac:dyDescent="0.15">
      <c r="A38" t="s">
        <v>77</v>
      </c>
      <c r="B38" t="s">
        <v>49</v>
      </c>
      <c r="C38" s="2">
        <v>969</v>
      </c>
      <c r="E38" s="3" t="str">
        <f t="array" ref="E38">CHAR(68-SUM(N(C38-SMALL(IF(A$2:A$63=A38,C$2:C$63),INT(COUNTIF(A:A,A38)*{0,0.2,0.8})+{1,1,2})&gt;=0)))</f>
        <v>A</v>
      </c>
    </row>
    <row r="39" spans="1:5" x14ac:dyDescent="0.15">
      <c r="A39" t="s">
        <v>77</v>
      </c>
      <c r="B39" t="s">
        <v>50</v>
      </c>
      <c r="C39" s="2">
        <v>1115</v>
      </c>
      <c r="E39" s="3" t="str">
        <f t="array" ref="E39">CHAR(68-SUM(N(C39-SMALL(IF(A$2:A$63=A39,C$2:C$63),INT(COUNTIF(A:A,A39)*{0,0.2,0.8})+{1,1,2})&gt;=0)))</f>
        <v>A</v>
      </c>
    </row>
    <row r="40" spans="1:5" x14ac:dyDescent="0.15">
      <c r="A40" t="s">
        <v>78</v>
      </c>
      <c r="B40" t="s">
        <v>51</v>
      </c>
      <c r="C40" s="2">
        <v>116</v>
      </c>
      <c r="E40" s="3" t="str">
        <f t="array" ref="E40">CHAR(68-SUM(N(C40-SMALL(IF(A$2:A$63=A40,C$2:C$63),INT(COUNTIF(A:A,A40)*{0,0.2,0.8})+{1,1,2})&gt;=0)))</f>
        <v>B</v>
      </c>
    </row>
    <row r="41" spans="1:5" x14ac:dyDescent="0.15">
      <c r="A41" t="s">
        <v>78</v>
      </c>
      <c r="B41" t="s">
        <v>52</v>
      </c>
      <c r="C41" s="2">
        <v>102</v>
      </c>
      <c r="E41" s="3" t="str">
        <f t="array" ref="E41">CHAR(68-SUM(N(C41-SMALL(IF(A$2:A$63=A41,C$2:C$63),INT(COUNTIF(A:A,A41)*{0,0.2,0.8})+{1,1,2})&gt;=0)))</f>
        <v>B</v>
      </c>
    </row>
    <row r="42" spans="1:5" x14ac:dyDescent="0.15">
      <c r="A42" t="s">
        <v>78</v>
      </c>
      <c r="B42" t="s">
        <v>53</v>
      </c>
      <c r="C42" s="2">
        <v>99</v>
      </c>
      <c r="E42" s="3" t="str">
        <f t="array" ref="E42">CHAR(68-SUM(N(C42-SMALL(IF(A$2:A$63=A42,C$2:C$63),INT(COUNTIF(A:A,A42)*{0,0.2,0.8})+{1,1,2})&gt;=0)))</f>
        <v>B</v>
      </c>
    </row>
    <row r="43" spans="1:5" x14ac:dyDescent="0.15">
      <c r="A43" t="s">
        <v>78</v>
      </c>
      <c r="B43" t="s">
        <v>54</v>
      </c>
      <c r="C43" s="2">
        <v>225</v>
      </c>
      <c r="E43" s="3" t="str">
        <f t="array" ref="E43">CHAR(68-SUM(N(C43-SMALL(IF(A$2:A$63=A43,C$2:C$63),INT(COUNTIF(A:A,A43)*{0,0.2,0.8})+{1,1,2})&gt;=0)))</f>
        <v>A</v>
      </c>
    </row>
    <row r="44" spans="1:5" x14ac:dyDescent="0.15">
      <c r="A44" t="s">
        <v>78</v>
      </c>
      <c r="B44" t="s">
        <v>55</v>
      </c>
      <c r="C44" s="2">
        <v>4</v>
      </c>
      <c r="E44" s="3" t="str">
        <f t="array" ref="E44">CHAR(68-SUM(N(C44-SMALL(IF(A$2:A$63=A44,C$2:C$63),INT(COUNTIF(A:A,A44)*{0,0.2,0.8})+{1,1,2})&gt;=0)))</f>
        <v>C</v>
      </c>
    </row>
    <row r="45" spans="1:5" x14ac:dyDescent="0.15">
      <c r="A45" t="s">
        <v>78</v>
      </c>
      <c r="B45" t="s">
        <v>56</v>
      </c>
      <c r="C45" s="2">
        <v>117</v>
      </c>
      <c r="E45" s="3" t="str">
        <f t="array" ref="E45">CHAR(68-SUM(N(C45-SMALL(IF(A$2:A$63=A45,C$2:C$63),INT(COUNTIF(A:A,A45)*{0,0.2,0.8})+{1,1,2})&gt;=0)))</f>
        <v>B</v>
      </c>
    </row>
    <row r="46" spans="1:5" x14ac:dyDescent="0.15">
      <c r="A46" t="s">
        <v>78</v>
      </c>
      <c r="B46" t="s">
        <v>57</v>
      </c>
      <c r="C46" s="2">
        <v>85</v>
      </c>
      <c r="E46" s="3" t="str">
        <f t="array" ref="E46">CHAR(68-SUM(N(C46-SMALL(IF(A$2:A$63=A46,C$2:C$63),INT(COUNTIF(A:A,A46)*{0,0.2,0.8})+{1,1,2})&gt;=0)))</f>
        <v>B</v>
      </c>
    </row>
    <row r="47" spans="1:5" x14ac:dyDescent="0.15">
      <c r="A47" t="s">
        <v>78</v>
      </c>
      <c r="B47" t="s">
        <v>58</v>
      </c>
      <c r="C47" s="2">
        <v>180</v>
      </c>
      <c r="E47" s="3" t="str">
        <f t="array" ref="E47">CHAR(68-SUM(N(C47-SMALL(IF(A$2:A$63=A47,C$2:C$63),INT(COUNTIF(A:A,A47)*{0,0.2,0.8})+{1,1,2})&gt;=0)))</f>
        <v>B</v>
      </c>
    </row>
    <row r="48" spans="1:5" x14ac:dyDescent="0.15">
      <c r="A48" t="s">
        <v>78</v>
      </c>
      <c r="B48" t="s">
        <v>59</v>
      </c>
      <c r="C48" s="2">
        <v>210</v>
      </c>
      <c r="E48" s="3" t="str">
        <f t="array" ref="E48">CHAR(68-SUM(N(C48-SMALL(IF(A$2:A$63=A48,C$2:C$63),INT(COUNTIF(A:A,A48)*{0,0.2,0.8})+{1,1,2})&gt;=0)))</f>
        <v>A</v>
      </c>
    </row>
    <row r="49" spans="1:5" x14ac:dyDescent="0.15">
      <c r="A49" t="s">
        <v>78</v>
      </c>
      <c r="B49" t="s">
        <v>60</v>
      </c>
      <c r="C49" s="2">
        <v>106</v>
      </c>
      <c r="E49" s="3" t="str">
        <f t="array" ref="E49">CHAR(68-SUM(N(C49-SMALL(IF(A$2:A$63=A49,C$2:C$63),INT(COUNTIF(A:A,A49)*{0,0.2,0.8})+{1,1,2})&gt;=0)))</f>
        <v>B</v>
      </c>
    </row>
    <row r="50" spans="1:5" x14ac:dyDescent="0.15">
      <c r="A50" t="s">
        <v>78</v>
      </c>
      <c r="B50" t="s">
        <v>61</v>
      </c>
      <c r="C50" s="2">
        <v>62</v>
      </c>
      <c r="E50" s="3" t="str">
        <f t="array" ref="E50">CHAR(68-SUM(N(C50-SMALL(IF(A$2:A$63=A50,C$2:C$63),INT(COUNTIF(A:A,A50)*{0,0.2,0.8})+{1,1,2})&gt;=0)))</f>
        <v>B</v>
      </c>
    </row>
    <row r="51" spans="1:5" x14ac:dyDescent="0.15">
      <c r="A51" t="s">
        <v>78</v>
      </c>
      <c r="B51" t="s">
        <v>62</v>
      </c>
      <c r="C51" s="2">
        <v>126</v>
      </c>
      <c r="E51" s="3" t="str">
        <f t="array" ref="E51">CHAR(68-SUM(N(C51-SMALL(IF(A$2:A$63=A51,C$2:C$63),INT(COUNTIF(A:A,A51)*{0,0.2,0.8})+{1,1,2})&gt;=0)))</f>
        <v>B</v>
      </c>
    </row>
    <row r="52" spans="1:5" x14ac:dyDescent="0.15">
      <c r="A52" t="s">
        <v>78</v>
      </c>
      <c r="B52" t="s">
        <v>63</v>
      </c>
      <c r="C52" s="2">
        <v>30</v>
      </c>
      <c r="E52" s="3" t="str">
        <f t="array" ref="E52">CHAR(68-SUM(N(C52-SMALL(IF(A$2:A$63=A52,C$2:C$63),INT(COUNTIF(A:A,A52)*{0,0.2,0.8})+{1,1,2})&gt;=0)))</f>
        <v>B</v>
      </c>
    </row>
    <row r="53" spans="1:5" x14ac:dyDescent="0.15">
      <c r="A53" t="s">
        <v>78</v>
      </c>
      <c r="B53" t="s">
        <v>64</v>
      </c>
      <c r="C53" s="2">
        <v>129</v>
      </c>
      <c r="E53" s="3" t="str">
        <f t="array" ref="E53">CHAR(68-SUM(N(C53-SMALL(IF(A$2:A$63=A53,C$2:C$63),INT(COUNTIF(A:A,A53)*{0,0.2,0.8})+{1,1,2})&gt;=0)))</f>
        <v>B</v>
      </c>
    </row>
    <row r="54" spans="1:5" x14ac:dyDescent="0.15">
      <c r="A54" t="s">
        <v>78</v>
      </c>
      <c r="B54" t="s">
        <v>65</v>
      </c>
      <c r="C54" s="2">
        <v>44</v>
      </c>
      <c r="E54" s="3" t="str">
        <f t="array" ref="E54">CHAR(68-SUM(N(C54-SMALL(IF(A$2:A$63=A54,C$2:C$63),INT(COUNTIF(A:A,A54)*{0,0.2,0.8})+{1,1,2})&gt;=0)))</f>
        <v>B</v>
      </c>
    </row>
    <row r="55" spans="1:5" x14ac:dyDescent="0.15">
      <c r="A55" t="s">
        <v>78</v>
      </c>
      <c r="B55" t="s">
        <v>66</v>
      </c>
      <c r="C55" s="2">
        <v>174</v>
      </c>
      <c r="E55" s="3" t="str">
        <f t="array" ref="E55">CHAR(68-SUM(N(C55-SMALL(IF(A$2:A$63=A55,C$2:C$63),INT(COUNTIF(A:A,A55)*{0,0.2,0.8})+{1,1,2})&gt;=0)))</f>
        <v>B</v>
      </c>
    </row>
    <row r="56" spans="1:5" x14ac:dyDescent="0.15">
      <c r="A56" t="s">
        <v>78</v>
      </c>
      <c r="B56" t="s">
        <v>67</v>
      </c>
      <c r="C56" s="2">
        <v>187</v>
      </c>
      <c r="E56" s="3" t="str">
        <f t="array" ref="E56">CHAR(68-SUM(N(C56-SMALL(IF(A$2:A$63=A56,C$2:C$63),INT(COUNTIF(A:A,A56)*{0,0.2,0.8})+{1,1,2})&gt;=0)))</f>
        <v>B</v>
      </c>
    </row>
    <row r="57" spans="1:5" x14ac:dyDescent="0.15">
      <c r="A57" t="s">
        <v>78</v>
      </c>
      <c r="B57" t="s">
        <v>68</v>
      </c>
      <c r="C57" s="2">
        <v>204</v>
      </c>
      <c r="E57" s="3" t="str">
        <f t="array" ref="E57">CHAR(68-SUM(N(C57-SMALL(IF(A$2:A$63=A57,C$2:C$63),INT(COUNTIF(A:A,A57)*{0,0.2,0.8})+{1,1,2})&gt;=0)))</f>
        <v>B</v>
      </c>
    </row>
    <row r="58" spans="1:5" x14ac:dyDescent="0.15">
      <c r="A58" t="s">
        <v>78</v>
      </c>
      <c r="B58" t="s">
        <v>69</v>
      </c>
      <c r="C58" s="2">
        <v>240</v>
      </c>
      <c r="E58" s="3" t="str">
        <f t="array" ref="E58">CHAR(68-SUM(N(C58-SMALL(IF(A$2:A$63=A58,C$2:C$63),INT(COUNTIF(A:A,A58)*{0,0.2,0.8})+{1,1,2})&gt;=0)))</f>
        <v>A</v>
      </c>
    </row>
    <row r="59" spans="1:5" x14ac:dyDescent="0.15">
      <c r="A59" t="s">
        <v>78</v>
      </c>
      <c r="B59" t="s">
        <v>70</v>
      </c>
      <c r="C59" s="2">
        <v>10</v>
      </c>
      <c r="E59" s="3" t="str">
        <f t="array" ref="E59">CHAR(68-SUM(N(C59-SMALL(IF(A$2:A$63=A59,C$2:C$63),INT(COUNTIF(A:A,A59)*{0,0.2,0.8})+{1,1,2})&gt;=0)))</f>
        <v>C</v>
      </c>
    </row>
    <row r="60" spans="1:5" x14ac:dyDescent="0.15">
      <c r="A60" t="s">
        <v>78</v>
      </c>
      <c r="B60" t="s">
        <v>71</v>
      </c>
      <c r="C60" s="2">
        <v>316</v>
      </c>
      <c r="E60" s="3" t="str">
        <f t="array" ref="E60">CHAR(68-SUM(N(C60-SMALL(IF(A$2:A$63=A60,C$2:C$63),INT(COUNTIF(A:A,A60)*{0,0.2,0.8})+{1,1,2})&gt;=0)))</f>
        <v>A</v>
      </c>
    </row>
    <row r="61" spans="1:5" x14ac:dyDescent="0.15">
      <c r="A61" t="s">
        <v>78</v>
      </c>
      <c r="B61" t="s">
        <v>72</v>
      </c>
      <c r="C61" s="2">
        <v>84</v>
      </c>
      <c r="E61" s="3" t="str">
        <f t="array" ref="E61">CHAR(68-SUM(N(C61-SMALL(IF(A$2:A$63=A61,C$2:C$63),INT(COUNTIF(A:A,A61)*{0,0.2,0.8})+{1,1,2})&gt;=0)))</f>
        <v>B</v>
      </c>
    </row>
    <row r="62" spans="1:5" x14ac:dyDescent="0.15">
      <c r="A62" t="s">
        <v>78</v>
      </c>
      <c r="B62" t="s">
        <v>73</v>
      </c>
      <c r="C62" s="2">
        <v>12</v>
      </c>
      <c r="E62" s="3" t="str">
        <f t="array" ref="E62">CHAR(68-SUM(N(C62-SMALL(IF(A$2:A$63=A62,C$2:C$63),INT(COUNTIF(A:A,A62)*{0,0.2,0.8})+{1,1,2})&gt;=0)))</f>
        <v>C</v>
      </c>
    </row>
    <row r="63" spans="1:5" x14ac:dyDescent="0.15">
      <c r="A63" t="s">
        <v>78</v>
      </c>
      <c r="B63" t="s">
        <v>74</v>
      </c>
      <c r="C63" s="2">
        <v>13</v>
      </c>
      <c r="E63" s="3" t="str">
        <f t="array" ref="E63">CHAR(68-SUM(N(C63-SMALL(IF(A$2:A$63=A63,C$2:C$63),INT(COUNTIF(A:A,A63)*{0,0.2,0.8})+{1,1,2})&gt;=0)))</f>
        <v>C</v>
      </c>
    </row>
  </sheetData>
  <autoFilter ref="A1:C63">
    <sortState ref="A2:L78">
      <sortCondition descending="1" ref="C1:C269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F14" sqref="F14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15">
      <c r="A2" t="s">
        <v>5</v>
      </c>
      <c r="B2" t="s">
        <v>6</v>
      </c>
      <c r="C2" t="s">
        <v>7</v>
      </c>
      <c r="D2">
        <v>289</v>
      </c>
      <c r="E2">
        <v>514</v>
      </c>
      <c r="F2" s="1">
        <f>E2/SUM($E$2:$E$7)</f>
        <v>0.21381031613976706</v>
      </c>
    </row>
    <row r="3" spans="1:6" x14ac:dyDescent="0.15">
      <c r="A3" t="s">
        <v>5</v>
      </c>
      <c r="B3" t="s">
        <v>6</v>
      </c>
      <c r="C3" t="s">
        <v>8</v>
      </c>
      <c r="D3">
        <v>289</v>
      </c>
      <c r="E3">
        <v>365</v>
      </c>
      <c r="F3" s="1">
        <f t="shared" ref="F3:F7" si="0">E3/SUM($E$2:$E$7)</f>
        <v>0.15183028286189684</v>
      </c>
    </row>
    <row r="4" spans="1:6" x14ac:dyDescent="0.15">
      <c r="A4" t="s">
        <v>5</v>
      </c>
      <c r="B4" t="s">
        <v>6</v>
      </c>
      <c r="C4" t="s">
        <v>9</v>
      </c>
      <c r="D4">
        <v>289</v>
      </c>
      <c r="E4">
        <v>1</v>
      </c>
      <c r="F4" s="1">
        <f t="shared" si="0"/>
        <v>4.1597337770382697E-4</v>
      </c>
    </row>
    <row r="5" spans="1:6" x14ac:dyDescent="0.15">
      <c r="A5" t="s">
        <v>5</v>
      </c>
      <c r="B5" t="s">
        <v>6</v>
      </c>
      <c r="C5" t="s">
        <v>10</v>
      </c>
      <c r="D5">
        <v>359</v>
      </c>
      <c r="E5">
        <v>431</v>
      </c>
      <c r="F5" s="1">
        <f t="shared" si="0"/>
        <v>0.17928452579034942</v>
      </c>
    </row>
    <row r="6" spans="1:6" x14ac:dyDescent="0.15">
      <c r="A6" t="s">
        <v>5</v>
      </c>
      <c r="B6" t="s">
        <v>6</v>
      </c>
      <c r="C6" t="s">
        <v>11</v>
      </c>
      <c r="D6">
        <v>359</v>
      </c>
      <c r="E6">
        <v>447</v>
      </c>
      <c r="F6" s="1">
        <f t="shared" si="0"/>
        <v>0.18594009983361065</v>
      </c>
    </row>
    <row r="7" spans="1:6" x14ac:dyDescent="0.15">
      <c r="A7" t="s">
        <v>5</v>
      </c>
      <c r="B7" t="s">
        <v>6</v>
      </c>
      <c r="C7" t="s">
        <v>12</v>
      </c>
      <c r="D7">
        <v>359</v>
      </c>
      <c r="E7">
        <v>646</v>
      </c>
      <c r="F7" s="1">
        <f t="shared" si="0"/>
        <v>0.2687188019966722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2011-02-17T05:51:58Z</dcterms:modified>
</cp:coreProperties>
</file>