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9" i="1" l="1" a="1"/>
  <c r="L9" i="1" s="1"/>
  <c r="L10" i="1" a="1"/>
  <c r="L10" i="1"/>
  <c r="L11" i="1" a="1"/>
  <c r="L11" i="1" s="1"/>
  <c r="L12" i="1" a="1"/>
  <c r="L12" i="1"/>
  <c r="L13" i="1" a="1"/>
  <c r="L13" i="1" s="1"/>
  <c r="L14" i="1" a="1"/>
  <c r="L14" i="1"/>
  <c r="L15" i="1" a="1"/>
  <c r="L15" i="1" s="1"/>
  <c r="L16" i="1" a="1"/>
  <c r="L16" i="1"/>
  <c r="L17" i="1" a="1"/>
  <c r="L17" i="1" s="1"/>
  <c r="L18" i="1" a="1"/>
  <c r="L18" i="1"/>
  <c r="L19" i="1" a="1"/>
  <c r="L19" i="1" s="1"/>
  <c r="L20" i="1" a="1"/>
  <c r="L20" i="1"/>
  <c r="L21" i="1" a="1"/>
  <c r="L21" i="1" s="1"/>
  <c r="L22" i="1" a="1"/>
  <c r="L22" i="1"/>
  <c r="L5" i="1" a="1"/>
  <c r="L5" i="1"/>
  <c r="L6" i="1" a="1"/>
  <c r="L6" i="1"/>
  <c r="L7" i="1" a="1"/>
  <c r="L7" i="1"/>
  <c r="L8" i="1" a="1"/>
  <c r="L8" i="1"/>
  <c r="L4" i="1" a="1"/>
  <c r="L4" i="1"/>
  <c r="H24" i="1" l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K5" i="1"/>
  <c r="J19" i="1"/>
  <c r="O10" i="1"/>
  <c r="Q10" i="1" s="1"/>
  <c r="O12" i="1"/>
  <c r="Q12" i="1" s="1"/>
  <c r="O13" i="1"/>
  <c r="Q13" i="1" s="1"/>
  <c r="O14" i="1"/>
  <c r="Q14" i="1" s="1"/>
  <c r="O7" i="1"/>
  <c r="Q7" i="1" s="1"/>
  <c r="O6" i="1"/>
  <c r="Q6" i="1" s="1"/>
  <c r="O5" i="1"/>
  <c r="Q5" i="1" s="1"/>
  <c r="K6" i="1"/>
  <c r="K7" i="1"/>
  <c r="K8" i="1"/>
  <c r="O8" i="1"/>
  <c r="Q8" i="1" s="1"/>
  <c r="K9" i="1"/>
  <c r="K10" i="1"/>
  <c r="K11" i="1"/>
  <c r="K12" i="1"/>
  <c r="K13" i="1"/>
  <c r="K14" i="1"/>
  <c r="K15" i="1"/>
  <c r="K16" i="1"/>
  <c r="K17" i="1"/>
  <c r="K18" i="1"/>
  <c r="K19" i="1"/>
  <c r="O19" i="1"/>
  <c r="Q19" i="1" s="1"/>
  <c r="K20" i="1"/>
  <c r="O20" i="1"/>
  <c r="Q20" i="1" s="1"/>
  <c r="K21" i="1"/>
  <c r="O21" i="1"/>
  <c r="Q21" i="1" s="1"/>
  <c r="K22" i="1"/>
  <c r="O22" i="1"/>
  <c r="Q22" i="1" s="1"/>
  <c r="K23" i="1"/>
  <c r="O23" i="1"/>
  <c r="Q23" i="1" s="1"/>
  <c r="K4" i="1"/>
  <c r="J7" i="1"/>
  <c r="J5" i="1"/>
  <c r="D2" i="2"/>
  <c r="A7" i="2"/>
  <c r="A8" i="2"/>
  <c r="A9" i="2"/>
  <c r="J6" i="1"/>
  <c r="J8" i="1"/>
  <c r="J9" i="1"/>
  <c r="J10" i="1"/>
  <c r="J11" i="1"/>
  <c r="J12" i="1"/>
  <c r="J13" i="1"/>
  <c r="J14" i="1"/>
  <c r="J15" i="1"/>
  <c r="J16" i="1"/>
  <c r="J17" i="1"/>
  <c r="J18" i="1"/>
  <c r="J20" i="1"/>
  <c r="J21" i="1"/>
  <c r="J22" i="1"/>
  <c r="J23" i="1"/>
  <c r="J4" i="1"/>
  <c r="H23" i="1"/>
  <c r="H22" i="1"/>
  <c r="H21" i="1"/>
  <c r="H20" i="1"/>
  <c r="H19" i="1"/>
  <c r="H18" i="1"/>
  <c r="O18" i="1" s="1"/>
  <c r="Q18" i="1" s="1"/>
  <c r="H17" i="1"/>
  <c r="O17" i="1" s="1"/>
  <c r="Q17" i="1" s="1"/>
  <c r="H16" i="1"/>
  <c r="H15" i="1"/>
  <c r="H14" i="1"/>
  <c r="H13" i="1"/>
  <c r="H12" i="1"/>
  <c r="H11" i="1"/>
  <c r="O11" i="1" s="1"/>
  <c r="Q11" i="1" s="1"/>
  <c r="H10" i="1"/>
  <c r="H9" i="1"/>
  <c r="H8" i="1"/>
  <c r="H7" i="1"/>
  <c r="H6" i="1"/>
  <c r="H5" i="1"/>
  <c r="H4" i="1"/>
  <c r="O16" i="1" l="1"/>
  <c r="Q16" i="1" s="1"/>
  <c r="O15" i="1"/>
  <c r="Q15" i="1" s="1"/>
  <c r="O9" i="1"/>
  <c r="Q9" i="1" s="1"/>
  <c r="O4" i="1"/>
  <c r="Q4" i="1" s="1"/>
</calcChain>
</file>

<file path=xl/comments1.xml><?xml version="1.0" encoding="utf-8"?>
<comments xmlns="http://schemas.openxmlformats.org/spreadsheetml/2006/main">
  <authors>
    <author>作者</author>
  </authors>
  <commentList>
    <comment ref="L4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要求在</t>
        </r>
        <r>
          <rPr>
            <sz val="9"/>
            <color indexed="81"/>
            <rFont val="Tahoma"/>
            <family val="2"/>
          </rPr>
          <t>L</t>
        </r>
        <r>
          <rPr>
            <sz val="9"/>
            <color indexed="81"/>
            <rFont val="宋体"/>
            <family val="3"/>
            <charset val="134"/>
          </rPr>
          <t>列汇总销售给各客户的全部产品金额总和（即</t>
        </r>
        <r>
          <rPr>
            <sz val="9"/>
            <color indexed="81"/>
            <rFont val="Tahoma"/>
            <family val="2"/>
          </rPr>
          <t>H</t>
        </r>
        <r>
          <rPr>
            <sz val="9"/>
            <color indexed="81"/>
            <rFont val="宋体"/>
            <family val="3"/>
            <charset val="134"/>
          </rPr>
          <t xml:space="preserve">列的金额），
</t>
        </r>
        <r>
          <rPr>
            <sz val="9"/>
            <color indexed="81"/>
            <rFont val="Tahoma"/>
            <family val="2"/>
          </rPr>
          <t xml:space="preserve">   </t>
        </r>
        <r>
          <rPr>
            <sz val="9"/>
            <color indexed="81"/>
            <rFont val="宋体"/>
            <family val="3"/>
            <charset val="134"/>
          </rPr>
          <t>注：</t>
        </r>
        <r>
          <rPr>
            <sz val="9"/>
            <color indexed="81"/>
            <rFont val="Tahoma"/>
            <family val="2"/>
          </rPr>
          <t>C</t>
        </r>
        <r>
          <rPr>
            <sz val="9"/>
            <color indexed="81"/>
            <rFont val="宋体"/>
            <family val="3"/>
            <charset val="134"/>
          </rPr>
          <t>列的单位名称由于各个单位购买的产品种类型号数量不一致，所以单位名称会出现在</t>
        </r>
        <r>
          <rPr>
            <sz val="9"/>
            <color indexed="81"/>
            <rFont val="Tahoma"/>
            <family val="2"/>
          </rPr>
          <t>C</t>
        </r>
        <r>
          <rPr>
            <sz val="9"/>
            <color indexed="81"/>
            <rFont val="宋体"/>
            <family val="3"/>
            <charset val="134"/>
          </rPr>
          <t>列的位置没有规律。请高手指点如何写公式？</t>
        </r>
      </text>
    </comment>
  </commentList>
</comments>
</file>

<file path=xl/sharedStrings.xml><?xml version="1.0" encoding="utf-8"?>
<sst xmlns="http://schemas.openxmlformats.org/spreadsheetml/2006/main" count="73" uniqueCount="69">
  <si>
    <t>型号</t>
  </si>
  <si>
    <t>产品</t>
  </si>
  <si>
    <t>数量</t>
  </si>
  <si>
    <t>单价</t>
  </si>
  <si>
    <t>优惠</t>
  </si>
  <si>
    <t>运费</t>
  </si>
  <si>
    <t>ml-12</t>
  </si>
  <si>
    <t>ml-7</t>
  </si>
  <si>
    <t>ml-9</t>
  </si>
  <si>
    <t>公式</t>
  </si>
  <si>
    <t>日期</t>
    <phoneticPr fontId="1" type="noConversion"/>
  </si>
  <si>
    <t>单位</t>
    <phoneticPr fontId="1" type="noConversion"/>
  </si>
  <si>
    <t>金额</t>
    <phoneticPr fontId="1" type="noConversion"/>
  </si>
  <si>
    <t>备注</t>
    <phoneticPr fontId="1" type="noConversion"/>
  </si>
  <si>
    <t>香蕉</t>
  </si>
  <si>
    <t>橙子</t>
  </si>
  <si>
    <t>苹果</t>
  </si>
  <si>
    <t>香梨</t>
  </si>
  <si>
    <t>说明</t>
  </si>
  <si>
    <t>结果</t>
  </si>
  <si>
    <t>由于此处无精确匹配项，因此函数会返回单元格区域 B2:B5 中最接近的下一个最小值 (38) 的位置。</t>
  </si>
  <si>
    <t>单元格区域 B2:B5 中值 41 的位置。</t>
  </si>
  <si>
    <t>由于单元格区域 B2:B5 中的值不是按降序排列，因此返回错误。</t>
  </si>
  <si>
    <t>联谊公司</t>
    <phoneticPr fontId="1" type="noConversion"/>
  </si>
  <si>
    <t>宏达公司</t>
    <phoneticPr fontId="1" type="noConversion"/>
  </si>
  <si>
    <t>应收金额</t>
    <phoneticPr fontId="1" type="noConversion"/>
  </si>
  <si>
    <t>实收金额</t>
    <phoneticPr fontId="1" type="noConversion"/>
  </si>
  <si>
    <t>未收金额</t>
    <phoneticPr fontId="1" type="noConversion"/>
  </si>
  <si>
    <t>支付方式</t>
    <phoneticPr fontId="1" type="noConversion"/>
  </si>
  <si>
    <t>备注</t>
    <phoneticPr fontId="1" type="noConversion"/>
  </si>
  <si>
    <t>合计销售额</t>
    <phoneticPr fontId="1" type="noConversion"/>
  </si>
  <si>
    <t>ml-5</t>
  </si>
  <si>
    <t>ml-6</t>
  </si>
  <si>
    <t>ml-8</t>
  </si>
  <si>
    <t>销  售  日  记  账</t>
    <phoneticPr fontId="1" type="noConversion"/>
  </si>
  <si>
    <t>谊佳公司</t>
    <phoneticPr fontId="1" type="noConversion"/>
  </si>
  <si>
    <t>ml-11</t>
  </si>
  <si>
    <t>ml-13</t>
  </si>
  <si>
    <t>ml-15</t>
  </si>
  <si>
    <t>ml-17</t>
  </si>
  <si>
    <t>ml-18</t>
  </si>
  <si>
    <t>ml-19</t>
  </si>
  <si>
    <t>ml-20</t>
  </si>
  <si>
    <t>ml-21</t>
  </si>
  <si>
    <t>ml-22</t>
  </si>
  <si>
    <t>ml-5</t>
    <phoneticPr fontId="1" type="noConversion"/>
  </si>
  <si>
    <t>ml-7</t>
    <phoneticPr fontId="1" type="noConversion"/>
  </si>
  <si>
    <t>ml-8</t>
    <phoneticPr fontId="1" type="noConversion"/>
  </si>
  <si>
    <t>ml-23</t>
  </si>
  <si>
    <t>ml-24</t>
  </si>
  <si>
    <t>ml-25</t>
  </si>
  <si>
    <t>ml-26</t>
  </si>
  <si>
    <t>ml-27</t>
  </si>
  <si>
    <t>ml-28</t>
  </si>
  <si>
    <t>ml-29</t>
  </si>
  <si>
    <t>ml-30</t>
  </si>
  <si>
    <t>ml-31</t>
  </si>
  <si>
    <t>ml-32</t>
  </si>
  <si>
    <t>ml-33</t>
  </si>
  <si>
    <t>ml-34</t>
  </si>
  <si>
    <t>ml-35</t>
  </si>
  <si>
    <t>ml-36</t>
  </si>
  <si>
    <t>ml-37</t>
  </si>
  <si>
    <t>ml-38</t>
  </si>
  <si>
    <t>ml-39</t>
  </si>
  <si>
    <t>ml-40</t>
  </si>
  <si>
    <t>ml-41</t>
  </si>
  <si>
    <t>ml-42</t>
  </si>
  <si>
    <t>ml-43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</si>
</sst>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¥&quot;* #,##0.00_ ;_ &quot;¥&quot;* \-#,##0.00_ ;_ &quot;¥&quot;* &quot;-&quot;??_ ;_ @_ "/>
    <numFmt numFmtId="176" formatCode="&quot;¥&quot;#,##0.0;[Red]&quot;¥&quot;\-#,##0.0"/>
  </numFmts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3.2"/>
      <color rgb="FF454545"/>
      <name val="Arial"/>
      <family val="2"/>
    </font>
    <font>
      <sz val="11"/>
      <color rgb="FF454545"/>
      <name val="Arial"/>
      <family val="2"/>
    </font>
    <font>
      <sz val="10.1"/>
      <color rgb="FF454545"/>
      <name val="Arial"/>
      <family val="2"/>
    </font>
    <font>
      <sz val="11"/>
      <color rgb="FFFF0000"/>
      <name val="宋体"/>
      <family val="2"/>
      <charset val="134"/>
      <scheme val="minor"/>
    </font>
    <font>
      <sz val="22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31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Dashed">
        <color theme="3" tint="0.39988402966399123"/>
      </bottom>
      <diagonal/>
    </border>
    <border>
      <left style="thick">
        <color theme="7" tint="-0.24994659260841701"/>
      </left>
      <right/>
      <top style="thick">
        <color theme="7" tint="-0.24994659260841701"/>
      </top>
      <bottom/>
      <diagonal/>
    </border>
    <border>
      <left/>
      <right style="thin">
        <color theme="3" tint="0.39991454817346722"/>
      </right>
      <top/>
      <bottom style="thin">
        <color theme="3" tint="0.39994506668294322"/>
      </bottom>
      <diagonal/>
    </border>
    <border>
      <left style="double">
        <color rgb="FFFF0000"/>
      </left>
      <right style="double">
        <color rgb="FFFF0000"/>
      </right>
      <top style="thin">
        <color theme="3" tint="0.39994506668294322"/>
      </top>
      <bottom style="mediumDashed">
        <color theme="3" tint="0.39988402966399123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1454817346722"/>
      </bottom>
      <diagonal/>
    </border>
    <border>
      <left/>
      <right/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mediumDashed">
        <color theme="3" tint="0.39988402966399123"/>
      </bottom>
      <diagonal/>
    </border>
    <border>
      <left style="double">
        <color rgb="FFFF0000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double">
        <color rgb="FFFF0000"/>
      </right>
      <top style="thin">
        <color theme="3" tint="0.39994506668294322"/>
      </top>
      <bottom style="thin">
        <color theme="3" tint="0.39994506668294322"/>
      </bottom>
      <diagonal/>
    </border>
    <border>
      <left style="double">
        <color rgb="FFFF0000"/>
      </left>
      <right style="thin">
        <color theme="3" tint="0.39994506668294322"/>
      </right>
      <top style="thin">
        <color theme="3" tint="0.39994506668294322"/>
      </top>
      <bottom style="mediumDashed">
        <color theme="3" tint="0.39988402966399123"/>
      </bottom>
      <diagonal/>
    </border>
    <border>
      <left style="thin">
        <color theme="3" tint="0.39994506668294322"/>
      </left>
      <right style="double">
        <color rgb="FFFF0000"/>
      </right>
      <top style="thin">
        <color theme="3" tint="0.39994506668294322"/>
      </top>
      <bottom style="mediumDashed">
        <color theme="3" tint="0.39988402966399123"/>
      </bottom>
      <diagonal/>
    </border>
    <border>
      <left style="double">
        <color rgb="FFFF0000"/>
      </left>
      <right style="double">
        <color rgb="FFFF0000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/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double">
        <color rgb="FFFF0000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double">
        <color rgb="FFFF0000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 style="double">
        <color rgb="FFFF0000"/>
      </right>
      <top/>
      <bottom style="thin">
        <color theme="3" tint="0.39994506668294322"/>
      </bottom>
      <diagonal/>
    </border>
    <border>
      <left style="double">
        <color rgb="FFFF0000"/>
      </left>
      <right style="double">
        <color rgb="FFFF0000"/>
      </right>
      <top/>
      <bottom style="thin">
        <color theme="3" tint="0.39994506668294322"/>
      </bottom>
      <diagonal/>
    </border>
    <border>
      <left/>
      <right/>
      <top/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thick">
        <color theme="7"/>
      </left>
      <right style="thin">
        <color theme="7"/>
      </right>
      <top style="thick">
        <color theme="7"/>
      </top>
      <bottom style="thin">
        <color theme="7" tint="0.39997558519241921"/>
      </bottom>
      <diagonal/>
    </border>
    <border>
      <left style="thin">
        <color theme="7"/>
      </left>
      <right style="thin">
        <color theme="7"/>
      </right>
      <top style="thick">
        <color theme="7"/>
      </top>
      <bottom style="thin">
        <color theme="7" tint="0.39997558519241921"/>
      </bottom>
      <diagonal/>
    </border>
    <border>
      <left style="thin">
        <color theme="7"/>
      </left>
      <right style="thick">
        <color theme="7"/>
      </right>
      <top style="thick">
        <color theme="7"/>
      </top>
      <bottom style="thin">
        <color theme="7" tint="0.39997558519241921"/>
      </bottom>
      <diagonal/>
    </border>
    <border>
      <left style="thick">
        <color theme="7"/>
      </left>
      <right style="thin">
        <color theme="7"/>
      </right>
      <top/>
      <bottom style="thick">
        <color theme="7"/>
      </bottom>
      <diagonal/>
    </border>
    <border>
      <left style="thin">
        <color theme="7"/>
      </left>
      <right style="thin">
        <color theme="7"/>
      </right>
      <top/>
      <bottom style="thick">
        <color theme="7"/>
      </bottom>
      <diagonal/>
    </border>
    <border>
      <left style="thin">
        <color theme="7"/>
      </left>
      <right style="thick">
        <color theme="7"/>
      </right>
      <top/>
      <bottom style="thick">
        <color theme="7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Fill="1" applyProtection="1">
      <alignment vertical="center"/>
    </xf>
    <xf numFmtId="0" fontId="0" fillId="2" borderId="0" xfId="0" applyFill="1" applyProtection="1">
      <alignment vertical="center"/>
    </xf>
    <xf numFmtId="0" fontId="0" fillId="2" borderId="0" xfId="0" applyFill="1" applyBorder="1" applyAlignment="1" applyProtection="1">
      <alignment horizontal="center" vertical="center" wrapText="1"/>
    </xf>
    <xf numFmtId="0" fontId="2" fillId="2" borderId="0" xfId="0" applyFont="1" applyFill="1" applyBorder="1" applyProtection="1">
      <alignment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>
      <alignment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3" xfId="0" applyFont="1" applyFill="1" applyBorder="1" applyProtection="1">
      <alignment vertical="center"/>
    </xf>
    <xf numFmtId="0" fontId="0" fillId="0" borderId="3" xfId="0" applyFill="1" applyBorder="1" applyProtection="1">
      <alignment vertical="center"/>
    </xf>
    <xf numFmtId="0" fontId="0" fillId="0" borderId="4" xfId="0" applyFont="1" applyFill="1" applyBorder="1" applyProtection="1">
      <alignment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/>
    </xf>
    <xf numFmtId="14" fontId="0" fillId="0" borderId="8" xfId="0" applyNumberFormat="1" applyFill="1" applyBorder="1" applyProtection="1">
      <alignment vertical="center"/>
    </xf>
    <xf numFmtId="0" fontId="0" fillId="0" borderId="8" xfId="0" applyFill="1" applyBorder="1" applyProtection="1">
      <alignment vertical="center"/>
    </xf>
    <xf numFmtId="0" fontId="0" fillId="0" borderId="9" xfId="0" applyFill="1" applyBorder="1" applyProtection="1">
      <alignment vertical="center"/>
    </xf>
    <xf numFmtId="14" fontId="0" fillId="0" borderId="10" xfId="0" applyNumberFormat="1" applyFill="1" applyBorder="1" applyProtection="1">
      <alignment vertical="center"/>
    </xf>
    <xf numFmtId="14" fontId="3" fillId="0" borderId="12" xfId="0" applyNumberFormat="1" applyFont="1" applyFill="1" applyBorder="1" applyAlignment="1" applyProtection="1">
      <alignment vertical="center"/>
    </xf>
    <xf numFmtId="176" fontId="0" fillId="0" borderId="13" xfId="0" applyNumberFormat="1" applyFont="1" applyFill="1" applyBorder="1" applyProtection="1">
      <alignment vertical="center"/>
    </xf>
    <xf numFmtId="14" fontId="3" fillId="0" borderId="14" xfId="0" applyNumberFormat="1" applyFont="1" applyFill="1" applyBorder="1" applyAlignment="1" applyProtection="1">
      <alignment vertical="center"/>
    </xf>
    <xf numFmtId="176" fontId="0" fillId="0" borderId="15" xfId="0" applyNumberFormat="1" applyFont="1" applyFill="1" applyBorder="1" applyProtection="1">
      <alignment vertical="center"/>
    </xf>
    <xf numFmtId="44" fontId="3" fillId="0" borderId="10" xfId="0" applyNumberFormat="1" applyFont="1" applyFill="1" applyBorder="1" applyProtection="1">
      <alignment vertical="center"/>
    </xf>
    <xf numFmtId="44" fontId="3" fillId="0" borderId="8" xfId="0" applyNumberFormat="1" applyFont="1" applyFill="1" applyBorder="1" applyProtection="1">
      <alignment vertical="center"/>
    </xf>
    <xf numFmtId="44" fontId="3" fillId="0" borderId="11" xfId="0" applyNumberFormat="1" applyFont="1" applyFill="1" applyBorder="1" applyProtection="1">
      <alignment vertical="center"/>
    </xf>
    <xf numFmtId="176" fontId="0" fillId="0" borderId="16" xfId="0" applyNumberFormat="1" applyFont="1" applyFill="1" applyBorder="1" applyProtection="1">
      <alignment vertical="center"/>
    </xf>
    <xf numFmtId="176" fontId="0" fillId="0" borderId="7" xfId="0" applyNumberFormat="1" applyFont="1" applyFill="1" applyBorder="1" applyProtection="1">
      <alignment vertical="center"/>
    </xf>
    <xf numFmtId="0" fontId="0" fillId="0" borderId="17" xfId="0" applyFill="1" applyBorder="1" applyAlignment="1" applyProtection="1">
      <alignment horizontal="center" vertical="center"/>
    </xf>
    <xf numFmtId="0" fontId="0" fillId="0" borderId="18" xfId="0" applyFont="1" applyFill="1" applyBorder="1" applyProtection="1">
      <alignment vertical="center"/>
    </xf>
    <xf numFmtId="14" fontId="3" fillId="0" borderId="19" xfId="0" applyNumberFormat="1" applyFont="1" applyFill="1" applyBorder="1" applyAlignment="1" applyProtection="1">
      <alignment vertical="center"/>
    </xf>
    <xf numFmtId="14" fontId="3" fillId="0" borderId="20" xfId="0" applyNumberFormat="1" applyFont="1" applyFill="1" applyBorder="1" applyAlignment="1" applyProtection="1">
      <alignment vertical="center"/>
    </xf>
    <xf numFmtId="176" fontId="0" fillId="0" borderId="21" xfId="0" applyNumberFormat="1" applyFont="1" applyFill="1" applyBorder="1" applyProtection="1">
      <alignment vertical="center"/>
    </xf>
    <xf numFmtId="176" fontId="0" fillId="0" borderId="22" xfId="0" applyNumberFormat="1" applyFont="1" applyFill="1" applyBorder="1" applyProtection="1">
      <alignment vertical="center"/>
    </xf>
    <xf numFmtId="0" fontId="5" fillId="3" borderId="23" xfId="0" applyFont="1" applyFill="1" applyBorder="1" applyAlignment="1">
      <alignment vertical="top" wrapText="1"/>
    </xf>
    <xf numFmtId="0" fontId="6" fillId="3" borderId="23" xfId="0" applyFont="1" applyFill="1" applyBorder="1" applyAlignment="1">
      <alignment vertical="top" wrapText="1"/>
    </xf>
    <xf numFmtId="0" fontId="6" fillId="4" borderId="24" xfId="0" applyFont="1" applyFill="1" applyBorder="1" applyAlignment="1">
      <alignment vertical="top" wrapText="1"/>
    </xf>
    <xf numFmtId="0" fontId="5" fillId="4" borderId="24" xfId="0" applyFont="1" applyFill="1" applyBorder="1" applyAlignment="1">
      <alignment vertical="top" wrapText="1"/>
    </xf>
    <xf numFmtId="0" fontId="0" fillId="0" borderId="12" xfId="0" applyFont="1" applyFill="1" applyBorder="1" applyProtection="1">
      <alignment vertical="center"/>
    </xf>
    <xf numFmtId="0" fontId="0" fillId="0" borderId="12" xfId="0" applyFill="1" applyBorder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/>
    </xf>
    <xf numFmtId="176" fontId="2" fillId="6" borderId="28" xfId="0" applyNumberFormat="1" applyFont="1" applyFill="1" applyBorder="1">
      <alignment vertical="center"/>
    </xf>
    <xf numFmtId="176" fontId="2" fillId="6" borderId="29" xfId="0" applyNumberFormat="1" applyFont="1" applyFill="1" applyBorder="1">
      <alignment vertical="center"/>
    </xf>
    <xf numFmtId="176" fontId="0" fillId="6" borderId="29" xfId="0" applyNumberFormat="1" applyFont="1" applyFill="1" applyBorder="1">
      <alignment vertical="center"/>
    </xf>
    <xf numFmtId="0" fontId="2" fillId="6" borderId="29" xfId="0" applyFont="1" applyFill="1" applyBorder="1">
      <alignment vertical="center"/>
    </xf>
    <xf numFmtId="0" fontId="2" fillId="6" borderId="30" xfId="0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Fill="1" applyProtection="1">
      <alignment vertical="center"/>
    </xf>
    <xf numFmtId="0" fontId="9" fillId="0" borderId="0" xfId="0" applyFont="1" applyProtection="1">
      <alignment vertical="center"/>
    </xf>
    <xf numFmtId="0" fontId="10" fillId="0" borderId="0" xfId="0" applyFont="1" applyProtection="1">
      <alignment vertical="center"/>
    </xf>
  </cellXfs>
  <cellStyles count="1">
    <cellStyle name="常规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3" tint="0.39994506668294322"/>
        </left>
        <right style="thin">
          <color theme="3" tint="0.39994506668294322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3" tint="0.39994506668294322"/>
        </left>
        <right/>
        <top style="thin">
          <color theme="3" tint="0.39994506668294322"/>
        </top>
        <bottom style="thin">
          <color theme="3" tint="0.39994506668294322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177" formatCode="_ &quot;¥&quot;* #,##0.0_ ;_ &quot;¥&quot;* \-#,##0.0_ ;_ &quot;¥&quot;* &quot;-&quot;?_ ;_ @_ "/>
      <fill>
        <patternFill patternType="none">
          <fgColor indexed="64"/>
          <bgColor indexed="65"/>
        </patternFill>
      </fill>
      <border diagonalUp="0" diagonalDown="0">
        <left style="double">
          <color rgb="FFFF0000"/>
        </left>
        <right style="double">
          <color rgb="FFFF0000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34" formatCode="_ &quot;¥&quot;* #,##0.00_ ;_ &quot;¥&quot;* \-#,##0.00_ ;_ &quot;¥&quot;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3" tint="0.39994506668294322"/>
        </left>
        <right style="double">
          <color rgb="FFFF0000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3" tint="0.39994506668294322"/>
        </left>
        <right style="thin">
          <color theme="3" tint="0.39994506668294322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3" tint="0.39994506668294322"/>
        </left>
        <right style="thin">
          <color theme="3" tint="0.39994506668294322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19" formatCode="yyyy/m/d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>
        <left style="double">
          <color rgb="FFFF0000"/>
        </left>
        <right style="thin">
          <color theme="3" tint="0.39994506668294322"/>
        </right>
        <top style="thin">
          <color auto="1"/>
        </top>
        <bottom style="thin">
          <color auto="1"/>
        </bottom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/>
        <right style="thin">
          <color theme="3" tint="0.39991454817346722"/>
        </right>
        <top style="thin">
          <color auto="1"/>
        </top>
        <bottom style="thin">
          <color auto="1"/>
        </bottom>
      </border>
      <protection locked="1" hidden="0"/>
    </dxf>
    <dxf>
      <border>
        <top style="thin">
          <color theme="3" tint="0.39994506668294322"/>
        </top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protection locked="1" hidden="0"/>
    </dxf>
    <dxf>
      <border>
        <bottom style="thin">
          <color theme="3" tint="0.399945066682943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3" tint="0.39994506668294322"/>
        </left>
        <right style="thin">
          <color theme="3" tint="0.39994506668294322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3_2" displayName="表3_2" ref="B3:I44" totalsRowShown="0" headerRowDxfId="11" dataDxfId="9" headerRowBorderDxfId="10" totalsRowBorderDxfId="8">
  <tableColumns count="8">
    <tableColumn id="1" name="日期" dataDxfId="7"/>
    <tableColumn id="2" name="单位" dataDxfId="6"/>
    <tableColumn id="3" name="型号" dataDxfId="5"/>
    <tableColumn id="4" name="产品" dataDxfId="0"/>
    <tableColumn id="5" name="数量" dataDxfId="4"/>
    <tableColumn id="6" name="单价" dataDxfId="3"/>
    <tableColumn id="7" name="金额" dataDxfId="2">
      <calculatedColumnFormula>IF(OR(ISBLANK(F4),ISBLANK(G4)),"",F4*G4)</calculatedColumnFormula>
    </tableColumn>
    <tableColumn id="9" name="备注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4"/>
  <sheetViews>
    <sheetView showGridLines="0"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L4" sqref="L4"/>
    </sheetView>
  </sheetViews>
  <sheetFormatPr defaultRowHeight="13.5" outlineLevelCol="1" x14ac:dyDescent="0.15"/>
  <cols>
    <col min="1" max="1" width="2" style="1" customWidth="1"/>
    <col min="2" max="2" width="9.875" style="1" customWidth="1" outlineLevel="1"/>
    <col min="3" max="3" width="15" style="1" customWidth="1" outlineLevel="1"/>
    <col min="4" max="4" width="5.875" style="1" customWidth="1" outlineLevel="1"/>
    <col min="5" max="5" width="18.75" style="1" customWidth="1" outlineLevel="1"/>
    <col min="6" max="6" width="5.25" style="1" customWidth="1" outlineLevel="1"/>
    <col min="7" max="7" width="7.875" style="1" customWidth="1" outlineLevel="1"/>
    <col min="8" max="8" width="15" style="1" customWidth="1" outlineLevel="1"/>
    <col min="9" max="9" width="12.625" style="1" customWidth="1" outlineLevel="1"/>
    <col min="10" max="10" width="4" style="3" customWidth="1"/>
    <col min="11" max="11" width="15.625" style="2" customWidth="1"/>
    <col min="12" max="12" width="13" style="1" customWidth="1"/>
    <col min="13" max="13" width="7.625" style="1" customWidth="1"/>
    <col min="14" max="14" width="6.375" style="1" customWidth="1"/>
    <col min="15" max="15" width="9.25" style="1" customWidth="1"/>
    <col min="16" max="16" width="10.5" style="1" customWidth="1"/>
    <col min="17" max="17" width="11.875" style="1" customWidth="1"/>
    <col min="18" max="19" width="9" style="1"/>
  </cols>
  <sheetData>
    <row r="1" spans="1:19" ht="27" x14ac:dyDescent="0.15">
      <c r="C1" s="52" t="s">
        <v>34</v>
      </c>
      <c r="D1" s="51"/>
      <c r="J1" s="50"/>
    </row>
    <row r="2" spans="1:19" ht="14.25" thickBot="1" x14ac:dyDescent="0.2">
      <c r="J2" s="2"/>
      <c r="K2" s="49"/>
    </row>
    <row r="3" spans="1:19" ht="15" thickTop="1" thickBot="1" x14ac:dyDescent="0.2">
      <c r="A3" s="2"/>
      <c r="B3" s="13" t="s">
        <v>10</v>
      </c>
      <c r="C3" s="27" t="s">
        <v>11</v>
      </c>
      <c r="D3" s="6" t="s">
        <v>0</v>
      </c>
      <c r="E3" s="7" t="s">
        <v>1</v>
      </c>
      <c r="F3" s="6" t="s">
        <v>2</v>
      </c>
      <c r="G3" s="6" t="s">
        <v>3</v>
      </c>
      <c r="H3" s="8" t="s">
        <v>12</v>
      </c>
      <c r="I3" s="12" t="s">
        <v>13</v>
      </c>
      <c r="J3" s="4"/>
      <c r="K3" s="49"/>
      <c r="L3" s="40" t="s">
        <v>30</v>
      </c>
      <c r="M3" s="41" t="s">
        <v>4</v>
      </c>
      <c r="N3" s="41" t="s">
        <v>5</v>
      </c>
      <c r="O3" s="42" t="s">
        <v>25</v>
      </c>
      <c r="P3" s="42" t="s">
        <v>26</v>
      </c>
      <c r="Q3" s="42" t="s">
        <v>27</v>
      </c>
      <c r="R3" s="42" t="s">
        <v>28</v>
      </c>
      <c r="S3" s="43" t="s">
        <v>29</v>
      </c>
    </row>
    <row r="4" spans="1:19" ht="15" thickTop="1" thickBot="1" x14ac:dyDescent="0.2">
      <c r="A4" s="2"/>
      <c r="B4" s="14">
        <v>40575</v>
      </c>
      <c r="C4" s="18" t="s">
        <v>35</v>
      </c>
      <c r="D4" s="28" t="s">
        <v>6</v>
      </c>
      <c r="E4" s="9"/>
      <c r="F4" s="9">
        <v>10</v>
      </c>
      <c r="G4" s="19">
        <v>10</v>
      </c>
      <c r="H4" s="25">
        <f t="shared" ref="H4:H23" si="0">IF(OR(ISBLANK(F4),ISBLANK(G4)),"",F4*G4)</f>
        <v>100</v>
      </c>
      <c r="I4" s="22"/>
      <c r="J4" s="5">
        <f>IF(ISBLANK(C4),"",ROW())</f>
        <v>4</v>
      </c>
      <c r="K4" s="39" t="str">
        <f>IF(ISBLANK(C4),"",C4)</f>
        <v>谊佳公司</v>
      </c>
      <c r="L4" s="44">
        <f t="array" ref="L4">IF(K4="","",SUMPRODUCT((LOOKUP(ROW(C$4:C$44),IF(C$4:C$44&lt;&gt;"",ROW(C$4:C$44)),C$4:C$44)=K4)*(H$4:H$44)))</f>
        <v>450</v>
      </c>
      <c r="M4" s="45"/>
      <c r="N4" s="45"/>
      <c r="O4" s="46">
        <f>IF(ISNUMBER(L4),L4-SUM(M4:N4),"")</f>
        <v>450</v>
      </c>
      <c r="P4" s="46"/>
      <c r="Q4" s="46">
        <f t="shared" ref="Q4" si="1">O4-P4</f>
        <v>450</v>
      </c>
      <c r="R4" s="47"/>
      <c r="S4" s="48"/>
    </row>
    <row r="5" spans="1:19" ht="15" thickTop="1" thickBot="1" x14ac:dyDescent="0.2">
      <c r="A5" s="2"/>
      <c r="B5" s="15"/>
      <c r="C5" s="38"/>
      <c r="D5" s="9" t="s">
        <v>31</v>
      </c>
      <c r="E5" s="9"/>
      <c r="F5" s="9">
        <v>10</v>
      </c>
      <c r="G5" s="19">
        <v>10</v>
      </c>
      <c r="H5" s="25">
        <f t="shared" si="0"/>
        <v>100</v>
      </c>
      <c r="I5" s="23"/>
      <c r="J5" s="5" t="str">
        <f t="shared" ref="J5:J23" si="2">IF(ISBLANK(C5),"",ROW())</f>
        <v/>
      </c>
      <c r="K5" s="39" t="str">
        <f>IF(ISBLANK(C5),"",C5)</f>
        <v/>
      </c>
      <c r="L5" s="44" t="str">
        <f t="array" ref="L5">IF(K5="","",SUMPRODUCT((LOOKUP(ROW(C$4:C$44),IF(C$4:C$44&lt;&gt;"",ROW(C$4:C$44)),C$4:C$44)=K5)*(H$4:H$44)))</f>
        <v/>
      </c>
      <c r="M5" s="45"/>
      <c r="N5" s="45"/>
      <c r="O5" s="46" t="str">
        <f t="shared" ref="O5:O23" si="3">IF(ISNUMBER(L5),L5-SUM(M5:N5),"")</f>
        <v/>
      </c>
      <c r="P5" s="46"/>
      <c r="Q5" s="46" t="e">
        <f t="shared" ref="Q5:Q23" si="4">O5-P5</f>
        <v>#VALUE!</v>
      </c>
      <c r="R5" s="47"/>
      <c r="S5" s="48"/>
    </row>
    <row r="6" spans="1:19" ht="15" thickTop="1" thickBot="1" x14ac:dyDescent="0.2">
      <c r="A6" s="2"/>
      <c r="B6" s="15"/>
      <c r="C6" s="18"/>
      <c r="D6" s="9" t="s">
        <v>32</v>
      </c>
      <c r="E6" s="9"/>
      <c r="F6" s="9">
        <v>10</v>
      </c>
      <c r="G6" s="19">
        <v>10</v>
      </c>
      <c r="H6" s="25">
        <f t="shared" si="0"/>
        <v>100</v>
      </c>
      <c r="I6" s="23"/>
      <c r="J6" s="5" t="str">
        <f t="shared" si="2"/>
        <v/>
      </c>
      <c r="K6" s="39" t="str">
        <f t="shared" ref="K6:K23" si="5">IF(ISBLANK(C6),"",C6)</f>
        <v/>
      </c>
      <c r="L6" s="44" t="str">
        <f t="array" ref="L6">IF(K6="","",SUMPRODUCT((LOOKUP(ROW(C$4:C$44),IF(C$4:C$44&lt;&gt;"",ROW(C$4:C$44)),C$4:C$44)=K6)*(H$4:H$44)))</f>
        <v/>
      </c>
      <c r="M6" s="45"/>
      <c r="N6" s="45"/>
      <c r="O6" s="46" t="str">
        <f t="shared" si="3"/>
        <v/>
      </c>
      <c r="P6" s="46"/>
      <c r="Q6" s="46" t="e">
        <f t="shared" si="4"/>
        <v>#VALUE!</v>
      </c>
      <c r="R6" s="47"/>
      <c r="S6" s="48"/>
    </row>
    <row r="7" spans="1:19" ht="15" thickTop="1" thickBot="1" x14ac:dyDescent="0.2">
      <c r="A7" s="2"/>
      <c r="B7" s="15"/>
      <c r="C7" s="18"/>
      <c r="D7" s="9" t="s">
        <v>7</v>
      </c>
      <c r="E7" s="9"/>
      <c r="F7" s="9">
        <v>10</v>
      </c>
      <c r="G7" s="19">
        <v>10</v>
      </c>
      <c r="H7" s="25">
        <f t="shared" si="0"/>
        <v>100</v>
      </c>
      <c r="I7" s="23"/>
      <c r="J7" s="5" t="str">
        <f t="shared" si="2"/>
        <v/>
      </c>
      <c r="K7" s="39" t="str">
        <f t="shared" si="5"/>
        <v/>
      </c>
      <c r="L7" s="44" t="str">
        <f t="array" ref="L7">IF(K7="","",SUMPRODUCT((LOOKUP(ROW(C$4:C$44),IF(C$4:C$44&lt;&gt;"",ROW(C$4:C$44)),C$4:C$44)=K7)*(H$4:H$44)))</f>
        <v/>
      </c>
      <c r="M7" s="45"/>
      <c r="N7" s="45"/>
      <c r="O7" s="46" t="str">
        <f t="shared" si="3"/>
        <v/>
      </c>
      <c r="P7" s="46"/>
      <c r="Q7" s="46" t="e">
        <f t="shared" si="4"/>
        <v>#VALUE!</v>
      </c>
      <c r="R7" s="47"/>
      <c r="S7" s="48"/>
    </row>
    <row r="8" spans="1:19" ht="15" thickTop="1" thickBot="1" x14ac:dyDescent="0.2">
      <c r="A8" s="2"/>
      <c r="B8" s="16"/>
      <c r="C8" s="30"/>
      <c r="D8" s="9" t="s">
        <v>8</v>
      </c>
      <c r="E8" s="9"/>
      <c r="F8" s="9">
        <v>10</v>
      </c>
      <c r="G8" s="19">
        <v>5</v>
      </c>
      <c r="H8" s="25">
        <f t="shared" si="0"/>
        <v>50</v>
      </c>
      <c r="I8" s="23"/>
      <c r="J8" s="5" t="str">
        <f t="shared" si="2"/>
        <v/>
      </c>
      <c r="K8" s="39" t="str">
        <f t="shared" si="5"/>
        <v/>
      </c>
      <c r="L8" s="44" t="str">
        <f t="array" ref="L8">IF(K8="","",SUMPRODUCT((LOOKUP(ROW(C$4:C$44),IF(C$4:C$44&lt;&gt;"",ROW(C$4:C$44)),C$4:C$44)=K8)*(H$4:H$44)))</f>
        <v/>
      </c>
      <c r="M8" s="45"/>
      <c r="N8" s="45"/>
      <c r="O8" s="46" t="str">
        <f t="shared" si="3"/>
        <v/>
      </c>
      <c r="P8" s="46"/>
      <c r="Q8" s="46" t="e">
        <f t="shared" si="4"/>
        <v>#VALUE!</v>
      </c>
      <c r="R8" s="47"/>
      <c r="S8" s="48"/>
    </row>
    <row r="9" spans="1:19" ht="14.25" customHeight="1" thickTop="1" thickBot="1" x14ac:dyDescent="0.2">
      <c r="B9" s="17"/>
      <c r="C9" s="38" t="s">
        <v>23</v>
      </c>
      <c r="D9" s="9" t="s">
        <v>33</v>
      </c>
      <c r="E9" s="7"/>
      <c r="F9" s="7">
        <v>10</v>
      </c>
      <c r="G9" s="31">
        <v>10</v>
      </c>
      <c r="H9" s="32">
        <f t="shared" si="0"/>
        <v>100</v>
      </c>
      <c r="I9" s="22"/>
      <c r="J9" s="5">
        <f t="shared" si="2"/>
        <v>9</v>
      </c>
      <c r="K9" s="39" t="str">
        <f t="shared" si="5"/>
        <v>联谊公司</v>
      </c>
      <c r="L9" s="44">
        <f t="array" ref="L9">IF(K9="","",SUMPRODUCT((LOOKUP(ROW(C$4:C$44),IF(C$4:C$44&lt;&gt;"",ROW(C$4:C$44)),C$4:C$44)=K9)*(H$4:H$44)))</f>
        <v>920</v>
      </c>
      <c r="M9" s="45"/>
      <c r="N9" s="45"/>
      <c r="O9" s="46">
        <f t="shared" si="3"/>
        <v>920</v>
      </c>
      <c r="P9" s="46"/>
      <c r="Q9" s="46">
        <f t="shared" si="4"/>
        <v>920</v>
      </c>
      <c r="R9" s="47"/>
      <c r="S9" s="48"/>
    </row>
    <row r="10" spans="1:19" ht="15" thickTop="1" thickBot="1" x14ac:dyDescent="0.2">
      <c r="B10" s="15"/>
      <c r="C10" s="29"/>
      <c r="D10" s="9" t="s">
        <v>8</v>
      </c>
      <c r="E10" s="9"/>
      <c r="F10" s="7">
        <v>10</v>
      </c>
      <c r="G10" s="31">
        <v>10</v>
      </c>
      <c r="H10" s="25">
        <f t="shared" si="0"/>
        <v>100</v>
      </c>
      <c r="I10" s="23"/>
      <c r="J10" s="5" t="str">
        <f t="shared" si="2"/>
        <v/>
      </c>
      <c r="K10" s="39" t="str">
        <f t="shared" si="5"/>
        <v/>
      </c>
      <c r="L10" s="44" t="str">
        <f t="array" ref="L10">IF(K10="","",SUMPRODUCT((LOOKUP(ROW(C$4:C$44),IF(C$4:C$44&lt;&gt;"",ROW(C$4:C$44)),C$4:C$44)=K10)*(H$4:H$44)))</f>
        <v/>
      </c>
      <c r="M10" s="45"/>
      <c r="N10" s="45"/>
      <c r="O10" s="46" t="str">
        <f t="shared" si="3"/>
        <v/>
      </c>
      <c r="P10" s="46"/>
      <c r="Q10" s="46" t="e">
        <f t="shared" si="4"/>
        <v>#VALUE!</v>
      </c>
      <c r="R10" s="47"/>
      <c r="S10" s="48"/>
    </row>
    <row r="11" spans="1:19" ht="15" thickTop="1" thickBot="1" x14ac:dyDescent="0.2">
      <c r="B11" s="15"/>
      <c r="C11" s="18"/>
      <c r="D11" s="10" t="s">
        <v>45</v>
      </c>
      <c r="E11" s="9"/>
      <c r="F11" s="7">
        <v>10</v>
      </c>
      <c r="G11" s="31">
        <v>10</v>
      </c>
      <c r="H11" s="25">
        <f t="shared" si="0"/>
        <v>100</v>
      </c>
      <c r="I11" s="23"/>
      <c r="J11" s="5" t="str">
        <f t="shared" si="2"/>
        <v/>
      </c>
      <c r="K11" s="39" t="str">
        <f t="shared" si="5"/>
        <v/>
      </c>
      <c r="L11" s="44" t="str">
        <f t="array" ref="L11">IF(K11="","",SUMPRODUCT((LOOKUP(ROW(C$4:C$44),IF(C$4:C$44&lt;&gt;"",ROW(C$4:C$44)),C$4:C$44)=K11)*(H$4:H$44)))</f>
        <v/>
      </c>
      <c r="M11" s="45"/>
      <c r="N11" s="45"/>
      <c r="O11" s="46" t="str">
        <f t="shared" si="3"/>
        <v/>
      </c>
      <c r="P11" s="46"/>
      <c r="Q11" s="46" t="e">
        <f t="shared" si="4"/>
        <v>#VALUE!</v>
      </c>
      <c r="R11" s="47"/>
      <c r="S11" s="48"/>
    </row>
    <row r="12" spans="1:19" ht="15" thickTop="1" thickBot="1" x14ac:dyDescent="0.2">
      <c r="B12" s="15"/>
      <c r="C12" s="18"/>
      <c r="D12" s="9" t="s">
        <v>36</v>
      </c>
      <c r="E12" s="9"/>
      <c r="F12" s="7">
        <v>10</v>
      </c>
      <c r="G12" s="31">
        <v>10</v>
      </c>
      <c r="H12" s="25">
        <f t="shared" si="0"/>
        <v>100</v>
      </c>
      <c r="I12" s="23"/>
      <c r="J12" s="5" t="str">
        <f t="shared" si="2"/>
        <v/>
      </c>
      <c r="K12" s="39" t="str">
        <f t="shared" si="5"/>
        <v/>
      </c>
      <c r="L12" s="44" t="str">
        <f t="array" ref="L12">IF(K12="","",SUMPRODUCT((LOOKUP(ROW(C$4:C$44),IF(C$4:C$44&lt;&gt;"",ROW(C$4:C$44)),C$4:C$44)=K12)*(H$4:H$44)))</f>
        <v/>
      </c>
      <c r="M12" s="45"/>
      <c r="N12" s="45"/>
      <c r="O12" s="46" t="str">
        <f t="shared" si="3"/>
        <v/>
      </c>
      <c r="P12" s="46"/>
      <c r="Q12" s="46" t="e">
        <f t="shared" si="4"/>
        <v>#VALUE!</v>
      </c>
      <c r="R12" s="47"/>
      <c r="S12" s="48"/>
    </row>
    <row r="13" spans="1:19" ht="15" thickTop="1" thickBot="1" x14ac:dyDescent="0.2">
      <c r="B13" s="16"/>
      <c r="C13" s="30"/>
      <c r="D13" s="9" t="s">
        <v>6</v>
      </c>
      <c r="E13" s="9"/>
      <c r="F13" s="7">
        <v>10</v>
      </c>
      <c r="G13" s="31">
        <v>10</v>
      </c>
      <c r="H13" s="25">
        <f t="shared" si="0"/>
        <v>100</v>
      </c>
      <c r="I13" s="23"/>
      <c r="J13" s="5" t="str">
        <f t="shared" si="2"/>
        <v/>
      </c>
      <c r="K13" s="39" t="str">
        <f t="shared" si="5"/>
        <v/>
      </c>
      <c r="L13" s="44" t="str">
        <f t="array" ref="L13">IF(K13="","",SUMPRODUCT((LOOKUP(ROW(C$4:C$44),IF(C$4:C$44&lt;&gt;"",ROW(C$4:C$44)),C$4:C$44)=K13)*(H$4:H$44)))</f>
        <v/>
      </c>
      <c r="M13" s="45"/>
      <c r="N13" s="45"/>
      <c r="O13" s="46" t="str">
        <f t="shared" si="3"/>
        <v/>
      </c>
      <c r="P13" s="46"/>
      <c r="Q13" s="46" t="e">
        <f t="shared" si="4"/>
        <v>#VALUE!</v>
      </c>
      <c r="R13" s="47"/>
      <c r="S13" s="48"/>
    </row>
    <row r="14" spans="1:19" ht="14.25" customHeight="1" thickTop="1" thickBot="1" x14ac:dyDescent="0.2">
      <c r="B14" s="17"/>
      <c r="C14" s="37"/>
      <c r="D14" s="9" t="s">
        <v>37</v>
      </c>
      <c r="E14" s="7"/>
      <c r="F14" s="7">
        <v>10</v>
      </c>
      <c r="G14" s="31">
        <v>10</v>
      </c>
      <c r="H14" s="32">
        <f t="shared" si="0"/>
        <v>100</v>
      </c>
      <c r="I14" s="22"/>
      <c r="J14" s="5" t="str">
        <f t="shared" si="2"/>
        <v/>
      </c>
      <c r="K14" s="39" t="str">
        <f t="shared" si="5"/>
        <v/>
      </c>
      <c r="L14" s="44" t="str">
        <f t="array" ref="L14">IF(K14="","",SUMPRODUCT((LOOKUP(ROW(C$4:C$44),IF(C$4:C$44&lt;&gt;"",ROW(C$4:C$44)),C$4:C$44)=K14)*(H$4:H$44)))</f>
        <v/>
      </c>
      <c r="M14" s="45"/>
      <c r="N14" s="45"/>
      <c r="O14" s="46" t="str">
        <f t="shared" si="3"/>
        <v/>
      </c>
      <c r="P14" s="46"/>
      <c r="Q14" s="46" t="e">
        <f t="shared" si="4"/>
        <v>#VALUE!</v>
      </c>
      <c r="R14" s="47"/>
      <c r="S14" s="48"/>
    </row>
    <row r="15" spans="1:19" ht="15" thickTop="1" thickBot="1" x14ac:dyDescent="0.2">
      <c r="B15" s="15"/>
      <c r="C15" s="29"/>
      <c r="D15" s="10" t="s">
        <v>46</v>
      </c>
      <c r="E15" s="9"/>
      <c r="F15" s="7">
        <v>10</v>
      </c>
      <c r="G15" s="31">
        <v>10</v>
      </c>
      <c r="H15" s="25">
        <f t="shared" si="0"/>
        <v>100</v>
      </c>
      <c r="I15" s="23"/>
      <c r="J15" s="5" t="str">
        <f t="shared" si="2"/>
        <v/>
      </c>
      <c r="K15" s="39" t="str">
        <f t="shared" si="5"/>
        <v/>
      </c>
      <c r="L15" s="44" t="str">
        <f t="array" ref="L15">IF(K15="","",SUMPRODUCT((LOOKUP(ROW(C$4:C$44),IF(C$4:C$44&lt;&gt;"",ROW(C$4:C$44)),C$4:C$44)=K15)*(H$4:H$44)))</f>
        <v/>
      </c>
      <c r="M15" s="45"/>
      <c r="N15" s="45"/>
      <c r="O15" s="46" t="str">
        <f t="shared" si="3"/>
        <v/>
      </c>
      <c r="P15" s="46"/>
      <c r="Q15" s="46" t="e">
        <f t="shared" si="4"/>
        <v>#VALUE!</v>
      </c>
      <c r="R15" s="47"/>
      <c r="S15" s="48"/>
    </row>
    <row r="16" spans="1:19" ht="15" thickTop="1" thickBot="1" x14ac:dyDescent="0.2">
      <c r="B16" s="15"/>
      <c r="C16" s="18"/>
      <c r="D16" s="9" t="s">
        <v>38</v>
      </c>
      <c r="E16" s="9"/>
      <c r="F16" s="7">
        <v>10</v>
      </c>
      <c r="G16" s="31">
        <v>10</v>
      </c>
      <c r="H16" s="25">
        <f t="shared" si="0"/>
        <v>100</v>
      </c>
      <c r="I16" s="23"/>
      <c r="J16" s="5" t="str">
        <f t="shared" si="2"/>
        <v/>
      </c>
      <c r="K16" s="39" t="str">
        <f t="shared" si="5"/>
        <v/>
      </c>
      <c r="L16" s="44" t="str">
        <f t="array" ref="L16">IF(K16="","",SUMPRODUCT((LOOKUP(ROW(C$4:C$44),IF(C$4:C$44&lt;&gt;"",ROW(C$4:C$44)),C$4:C$44)=K16)*(H$4:H$44)))</f>
        <v/>
      </c>
      <c r="M16" s="45"/>
      <c r="N16" s="45"/>
      <c r="O16" s="46" t="str">
        <f t="shared" si="3"/>
        <v/>
      </c>
      <c r="P16" s="46"/>
      <c r="Q16" s="46" t="e">
        <f t="shared" si="4"/>
        <v>#VALUE!</v>
      </c>
      <c r="R16" s="47"/>
      <c r="S16" s="48"/>
    </row>
    <row r="17" spans="2:19" ht="15" thickTop="1" thickBot="1" x14ac:dyDescent="0.2">
      <c r="B17" s="15"/>
      <c r="C17" s="18"/>
      <c r="D17" s="10" t="s">
        <v>47</v>
      </c>
      <c r="E17" s="9"/>
      <c r="F17" s="7">
        <v>10</v>
      </c>
      <c r="G17" s="31">
        <v>10</v>
      </c>
      <c r="H17" s="25">
        <f t="shared" si="0"/>
        <v>100</v>
      </c>
      <c r="I17" s="23"/>
      <c r="J17" s="5" t="str">
        <f t="shared" si="2"/>
        <v/>
      </c>
      <c r="K17" s="39" t="str">
        <f t="shared" si="5"/>
        <v/>
      </c>
      <c r="L17" s="44" t="str">
        <f t="array" ref="L17">IF(K17="","",SUMPRODUCT((LOOKUP(ROW(C$4:C$44),IF(C$4:C$44&lt;&gt;"",ROW(C$4:C$44)),C$4:C$44)=K17)*(H$4:H$44)))</f>
        <v/>
      </c>
      <c r="M17" s="45"/>
      <c r="N17" s="45"/>
      <c r="O17" s="46" t="str">
        <f t="shared" si="3"/>
        <v/>
      </c>
      <c r="P17" s="46"/>
      <c r="Q17" s="46" t="e">
        <f t="shared" si="4"/>
        <v>#VALUE!</v>
      </c>
      <c r="R17" s="47"/>
      <c r="S17" s="48"/>
    </row>
    <row r="18" spans="2:19" ht="15" thickTop="1" thickBot="1" x14ac:dyDescent="0.2">
      <c r="B18" s="16"/>
      <c r="C18" s="30"/>
      <c r="D18" s="9" t="s">
        <v>39</v>
      </c>
      <c r="E18" s="11"/>
      <c r="F18" s="7">
        <v>10</v>
      </c>
      <c r="G18" s="31">
        <v>2</v>
      </c>
      <c r="H18" s="26">
        <f t="shared" si="0"/>
        <v>20</v>
      </c>
      <c r="I18" s="24"/>
      <c r="J18" s="5" t="str">
        <f t="shared" si="2"/>
        <v/>
      </c>
      <c r="K18" s="39" t="str">
        <f t="shared" si="5"/>
        <v/>
      </c>
      <c r="L18" s="44" t="str">
        <f t="array" ref="L18">IF(K18="","",SUMPRODUCT((LOOKUP(ROW(C$4:C$44),IF(C$4:C$44&lt;&gt;"",ROW(C$4:C$44)),C$4:C$44)=K18)*(H$4:H$44)))</f>
        <v/>
      </c>
      <c r="M18" s="45"/>
      <c r="N18" s="45"/>
      <c r="O18" s="46" t="str">
        <f t="shared" si="3"/>
        <v/>
      </c>
      <c r="P18" s="46"/>
      <c r="Q18" s="46" t="e">
        <f t="shared" si="4"/>
        <v>#VALUE!</v>
      </c>
      <c r="R18" s="47"/>
      <c r="S18" s="48"/>
    </row>
    <row r="19" spans="2:19" ht="14.25" customHeight="1" thickTop="1" thickBot="1" x14ac:dyDescent="0.2">
      <c r="B19" s="17"/>
      <c r="C19" s="38" t="s">
        <v>24</v>
      </c>
      <c r="D19" s="9" t="s">
        <v>40</v>
      </c>
      <c r="E19" s="9"/>
      <c r="F19" s="9">
        <v>5</v>
      </c>
      <c r="G19" s="19">
        <v>5</v>
      </c>
      <c r="H19" s="25">
        <f t="shared" si="0"/>
        <v>25</v>
      </c>
      <c r="I19" s="22"/>
      <c r="J19" s="5">
        <f>IF(ISBLANK(C19),"",ROW())</f>
        <v>19</v>
      </c>
      <c r="K19" s="39" t="str">
        <f t="shared" si="5"/>
        <v>宏达公司</v>
      </c>
      <c r="L19" s="44">
        <f t="array" ref="L19">IF(K19="","",SUMPRODUCT((LOOKUP(ROW(C$4:C$44),IF(C$4:C$44&lt;&gt;"",ROW(C$4:C$44)),C$4:C$44)=K19)*(H$4:H$44)))</f>
        <v>650</v>
      </c>
      <c r="M19" s="45"/>
      <c r="N19" s="45"/>
      <c r="O19" s="46">
        <f t="shared" si="3"/>
        <v>650</v>
      </c>
      <c r="P19" s="46"/>
      <c r="Q19" s="46">
        <f t="shared" si="4"/>
        <v>650</v>
      </c>
      <c r="R19" s="47"/>
      <c r="S19" s="48"/>
    </row>
    <row r="20" spans="2:19" ht="15" thickTop="1" thickBot="1" x14ac:dyDescent="0.2">
      <c r="B20" s="15"/>
      <c r="C20" s="29"/>
      <c r="D20" s="9" t="s">
        <v>41</v>
      </c>
      <c r="E20" s="9"/>
      <c r="F20" s="9">
        <v>5</v>
      </c>
      <c r="G20" s="19">
        <v>5</v>
      </c>
      <c r="H20" s="25">
        <f t="shared" si="0"/>
        <v>25</v>
      </c>
      <c r="I20" s="23"/>
      <c r="J20" s="5" t="str">
        <f t="shared" si="2"/>
        <v/>
      </c>
      <c r="K20" s="39" t="str">
        <f t="shared" si="5"/>
        <v/>
      </c>
      <c r="L20" s="44" t="str">
        <f t="array" ref="L20">IF(K20="","",SUMPRODUCT((LOOKUP(ROW(C$4:C$44),IF(C$4:C$44&lt;&gt;"",ROW(C$4:C$44)),C$4:C$44)=K20)*(H$4:H$44)))</f>
        <v/>
      </c>
      <c r="M20" s="45"/>
      <c r="N20" s="45"/>
      <c r="O20" s="46" t="str">
        <f t="shared" si="3"/>
        <v/>
      </c>
      <c r="P20" s="46"/>
      <c r="Q20" s="46" t="e">
        <f t="shared" si="4"/>
        <v>#VALUE!</v>
      </c>
      <c r="R20" s="47"/>
      <c r="S20" s="48"/>
    </row>
    <row r="21" spans="2:19" ht="15" thickTop="1" thickBot="1" x14ac:dyDescent="0.2">
      <c r="B21" s="15"/>
      <c r="C21" s="18"/>
      <c r="D21" s="9" t="s">
        <v>42</v>
      </c>
      <c r="E21" s="9"/>
      <c r="F21" s="9">
        <v>5</v>
      </c>
      <c r="G21" s="19">
        <v>5</v>
      </c>
      <c r="H21" s="25">
        <f t="shared" si="0"/>
        <v>25</v>
      </c>
      <c r="I21" s="23"/>
      <c r="J21" s="5" t="str">
        <f t="shared" si="2"/>
        <v/>
      </c>
      <c r="K21" s="39" t="str">
        <f t="shared" si="5"/>
        <v/>
      </c>
      <c r="L21" s="44" t="str">
        <f t="array" ref="L21">IF(K21="","",SUMPRODUCT((LOOKUP(ROW(C$4:C$44),IF(C$4:C$44&lt;&gt;"",ROW(C$4:C$44)),C$4:C$44)=K21)*(H$4:H$44)))</f>
        <v/>
      </c>
      <c r="M21" s="45"/>
      <c r="N21" s="45"/>
      <c r="O21" s="46" t="str">
        <f t="shared" si="3"/>
        <v/>
      </c>
      <c r="P21" s="46"/>
      <c r="Q21" s="46" t="e">
        <f t="shared" si="4"/>
        <v>#VALUE!</v>
      </c>
      <c r="R21" s="47"/>
      <c r="S21" s="48"/>
    </row>
    <row r="22" spans="2:19" ht="15" thickTop="1" thickBot="1" x14ac:dyDescent="0.2">
      <c r="B22" s="15"/>
      <c r="C22" s="18"/>
      <c r="D22" s="9" t="s">
        <v>43</v>
      </c>
      <c r="E22" s="9"/>
      <c r="F22" s="9">
        <v>5</v>
      </c>
      <c r="G22" s="19">
        <v>5</v>
      </c>
      <c r="H22" s="25">
        <f t="shared" si="0"/>
        <v>25</v>
      </c>
      <c r="I22" s="23"/>
      <c r="J22" s="5" t="str">
        <f t="shared" si="2"/>
        <v/>
      </c>
      <c r="K22" s="39" t="str">
        <f t="shared" si="5"/>
        <v/>
      </c>
      <c r="L22" s="44" t="str">
        <f t="array" ref="L22">IF(K22="","",SUMPRODUCT((LOOKUP(ROW(C$4:C$44),IF(C$4:C$44&lt;&gt;"",ROW(C$4:C$44)),C$4:C$44)=K22)*(H$4:H$44)))</f>
        <v/>
      </c>
      <c r="M22" s="45"/>
      <c r="N22" s="45"/>
      <c r="O22" s="46" t="str">
        <f t="shared" si="3"/>
        <v/>
      </c>
      <c r="P22" s="46"/>
      <c r="Q22" s="46" t="e">
        <f t="shared" si="4"/>
        <v>#VALUE!</v>
      </c>
      <c r="R22" s="47"/>
      <c r="S22" s="48"/>
    </row>
    <row r="23" spans="2:19" ht="15" thickTop="1" thickBot="1" x14ac:dyDescent="0.2">
      <c r="B23" s="16"/>
      <c r="C23" s="20"/>
      <c r="D23" s="9" t="s">
        <v>44</v>
      </c>
      <c r="E23" s="11"/>
      <c r="F23" s="11">
        <v>5</v>
      </c>
      <c r="G23" s="21">
        <v>5</v>
      </c>
      <c r="H23" s="26">
        <f t="shared" si="0"/>
        <v>25</v>
      </c>
      <c r="I23" s="24"/>
      <c r="J23" s="5" t="str">
        <f t="shared" si="2"/>
        <v/>
      </c>
      <c r="K23" s="39" t="str">
        <f t="shared" si="5"/>
        <v/>
      </c>
      <c r="L23" s="44"/>
      <c r="M23" s="45"/>
      <c r="N23" s="45"/>
      <c r="O23" s="46" t="str">
        <f t="shared" si="3"/>
        <v/>
      </c>
      <c r="P23" s="46"/>
      <c r="Q23" s="46" t="e">
        <f t="shared" si="4"/>
        <v>#VALUE!</v>
      </c>
      <c r="R23" s="47"/>
      <c r="S23" s="48"/>
    </row>
    <row r="24" spans="2:19" x14ac:dyDescent="0.15">
      <c r="B24" s="15"/>
      <c r="C24" s="18"/>
      <c r="D24" s="9" t="s">
        <v>48</v>
      </c>
      <c r="E24" s="9"/>
      <c r="F24" s="9">
        <v>5</v>
      </c>
      <c r="G24" s="19">
        <v>5</v>
      </c>
      <c r="H24" s="25">
        <f t="shared" ref="H24:H44" si="6">IF(OR(ISBLANK(F24),ISBLANK(G24)),"",F24*G24)</f>
        <v>25</v>
      </c>
      <c r="I24" s="23"/>
    </row>
    <row r="25" spans="2:19" x14ac:dyDescent="0.15">
      <c r="B25" s="15"/>
      <c r="C25" s="18"/>
      <c r="D25" s="9" t="s">
        <v>49</v>
      </c>
      <c r="E25" s="9"/>
      <c r="F25" s="9">
        <v>5</v>
      </c>
      <c r="G25" s="19">
        <v>5</v>
      </c>
      <c r="H25" s="25">
        <f t="shared" si="6"/>
        <v>25</v>
      </c>
      <c r="I25" s="23"/>
    </row>
    <row r="26" spans="2:19" ht="14.25" thickBot="1" x14ac:dyDescent="0.2">
      <c r="B26" s="16"/>
      <c r="C26" s="20"/>
      <c r="D26" s="9" t="s">
        <v>50</v>
      </c>
      <c r="E26" s="11"/>
      <c r="F26" s="11">
        <v>5</v>
      </c>
      <c r="G26" s="21">
        <v>5</v>
      </c>
      <c r="H26" s="26">
        <f t="shared" si="6"/>
        <v>25</v>
      </c>
      <c r="I26" s="24"/>
    </row>
    <row r="27" spans="2:19" x14ac:dyDescent="0.15">
      <c r="B27" s="15"/>
      <c r="C27" s="18"/>
      <c r="D27" s="9" t="s">
        <v>51</v>
      </c>
      <c r="E27" s="9"/>
      <c r="F27" s="9">
        <v>5</v>
      </c>
      <c r="G27" s="19">
        <v>5</v>
      </c>
      <c r="H27" s="25">
        <f t="shared" si="6"/>
        <v>25</v>
      </c>
      <c r="I27" s="23"/>
    </row>
    <row r="28" spans="2:19" x14ac:dyDescent="0.15">
      <c r="B28" s="15"/>
      <c r="C28" s="18"/>
      <c r="D28" s="9" t="s">
        <v>52</v>
      </c>
      <c r="E28" s="9"/>
      <c r="F28" s="9">
        <v>5</v>
      </c>
      <c r="G28" s="19">
        <v>5</v>
      </c>
      <c r="H28" s="25">
        <f t="shared" si="6"/>
        <v>25</v>
      </c>
      <c r="I28" s="23"/>
    </row>
    <row r="29" spans="2:19" ht="14.25" thickBot="1" x14ac:dyDescent="0.2">
      <c r="B29" s="16"/>
      <c r="C29" s="20"/>
      <c r="D29" s="9" t="s">
        <v>53</v>
      </c>
      <c r="E29" s="11"/>
      <c r="F29" s="11">
        <v>5</v>
      </c>
      <c r="G29" s="21">
        <v>5</v>
      </c>
      <c r="H29" s="26">
        <f t="shared" si="6"/>
        <v>25</v>
      </c>
      <c r="I29" s="24"/>
    </row>
    <row r="30" spans="2:19" x14ac:dyDescent="0.15">
      <c r="B30" s="15"/>
      <c r="C30" s="18"/>
      <c r="D30" s="9" t="s">
        <v>54</v>
      </c>
      <c r="E30" s="9"/>
      <c r="F30" s="9">
        <v>5</v>
      </c>
      <c r="G30" s="19">
        <v>5</v>
      </c>
      <c r="H30" s="25">
        <f t="shared" si="6"/>
        <v>25</v>
      </c>
      <c r="I30" s="23"/>
    </row>
    <row r="31" spans="2:19" x14ac:dyDescent="0.15">
      <c r="B31" s="15"/>
      <c r="C31" s="18"/>
      <c r="D31" s="9" t="s">
        <v>55</v>
      </c>
      <c r="E31" s="9"/>
      <c r="F31" s="9">
        <v>5</v>
      </c>
      <c r="G31" s="19">
        <v>5</v>
      </c>
      <c r="H31" s="25">
        <f t="shared" si="6"/>
        <v>25</v>
      </c>
      <c r="I31" s="23"/>
    </row>
    <row r="32" spans="2:19" ht="14.25" thickBot="1" x14ac:dyDescent="0.2">
      <c r="B32" s="16"/>
      <c r="C32" s="20"/>
      <c r="D32" s="9" t="s">
        <v>56</v>
      </c>
      <c r="E32" s="11"/>
      <c r="F32" s="11">
        <v>5</v>
      </c>
      <c r="G32" s="21">
        <v>5</v>
      </c>
      <c r="H32" s="26">
        <f t="shared" si="6"/>
        <v>25</v>
      </c>
      <c r="I32" s="24"/>
    </row>
    <row r="33" spans="2:9" x14ac:dyDescent="0.15">
      <c r="B33" s="15"/>
      <c r="C33" s="18"/>
      <c r="D33" s="9" t="s">
        <v>57</v>
      </c>
      <c r="E33" s="9"/>
      <c r="F33" s="9">
        <v>5</v>
      </c>
      <c r="G33" s="19">
        <v>5</v>
      </c>
      <c r="H33" s="25">
        <f t="shared" si="6"/>
        <v>25</v>
      </c>
      <c r="I33" s="23"/>
    </row>
    <row r="34" spans="2:9" x14ac:dyDescent="0.15">
      <c r="B34" s="15"/>
      <c r="C34" s="18"/>
      <c r="D34" s="9" t="s">
        <v>58</v>
      </c>
      <c r="E34" s="9"/>
      <c r="F34" s="9">
        <v>5</v>
      </c>
      <c r="G34" s="19">
        <v>5</v>
      </c>
      <c r="H34" s="25">
        <f t="shared" si="6"/>
        <v>25</v>
      </c>
      <c r="I34" s="23"/>
    </row>
    <row r="35" spans="2:9" ht="14.25" thickBot="1" x14ac:dyDescent="0.2">
      <c r="B35" s="16"/>
      <c r="C35" s="20"/>
      <c r="D35" s="9" t="s">
        <v>59</v>
      </c>
      <c r="E35" s="11"/>
      <c r="F35" s="11">
        <v>5</v>
      </c>
      <c r="G35" s="21">
        <v>5</v>
      </c>
      <c r="H35" s="26">
        <f t="shared" si="6"/>
        <v>25</v>
      </c>
      <c r="I35" s="24"/>
    </row>
    <row r="36" spans="2:9" x14ac:dyDescent="0.15">
      <c r="B36" s="15"/>
      <c r="C36" s="18"/>
      <c r="D36" s="9" t="s">
        <v>60</v>
      </c>
      <c r="E36" s="9"/>
      <c r="F36" s="9">
        <v>5</v>
      </c>
      <c r="G36" s="19">
        <v>5</v>
      </c>
      <c r="H36" s="25">
        <f t="shared" si="6"/>
        <v>25</v>
      </c>
      <c r="I36" s="23"/>
    </row>
    <row r="37" spans="2:9" x14ac:dyDescent="0.15">
      <c r="B37" s="15"/>
      <c r="C37" s="18"/>
      <c r="D37" s="9" t="s">
        <v>61</v>
      </c>
      <c r="E37" s="9"/>
      <c r="F37" s="9">
        <v>5</v>
      </c>
      <c r="G37" s="19">
        <v>5</v>
      </c>
      <c r="H37" s="25">
        <f t="shared" si="6"/>
        <v>25</v>
      </c>
      <c r="I37" s="23"/>
    </row>
    <row r="38" spans="2:9" ht="14.25" thickBot="1" x14ac:dyDescent="0.2">
      <c r="B38" s="16"/>
      <c r="C38" s="20"/>
      <c r="D38" s="9" t="s">
        <v>62</v>
      </c>
      <c r="E38" s="11"/>
      <c r="F38" s="11">
        <v>5</v>
      </c>
      <c r="G38" s="21">
        <v>5</v>
      </c>
      <c r="H38" s="26">
        <f t="shared" si="6"/>
        <v>25</v>
      </c>
      <c r="I38" s="24"/>
    </row>
    <row r="39" spans="2:9" x14ac:dyDescent="0.15">
      <c r="B39" s="15"/>
      <c r="C39" s="18"/>
      <c r="D39" s="9" t="s">
        <v>63</v>
      </c>
      <c r="E39" s="9"/>
      <c r="F39" s="9">
        <v>5</v>
      </c>
      <c r="G39" s="19">
        <v>5</v>
      </c>
      <c r="H39" s="25">
        <f t="shared" si="6"/>
        <v>25</v>
      </c>
      <c r="I39" s="23"/>
    </row>
    <row r="40" spans="2:9" x14ac:dyDescent="0.15">
      <c r="B40" s="15"/>
      <c r="C40" s="18"/>
      <c r="D40" s="9" t="s">
        <v>64</v>
      </c>
      <c r="E40" s="9"/>
      <c r="F40" s="9">
        <v>5</v>
      </c>
      <c r="G40" s="19">
        <v>5</v>
      </c>
      <c r="H40" s="25">
        <f t="shared" si="6"/>
        <v>25</v>
      </c>
      <c r="I40" s="23"/>
    </row>
    <row r="41" spans="2:9" ht="14.25" thickBot="1" x14ac:dyDescent="0.2">
      <c r="B41" s="16"/>
      <c r="C41" s="20"/>
      <c r="D41" s="9" t="s">
        <v>65</v>
      </c>
      <c r="E41" s="11"/>
      <c r="F41" s="11">
        <v>5</v>
      </c>
      <c r="G41" s="21">
        <v>5</v>
      </c>
      <c r="H41" s="26">
        <f t="shared" si="6"/>
        <v>25</v>
      </c>
      <c r="I41" s="24"/>
    </row>
    <row r="42" spans="2:9" x14ac:dyDescent="0.15">
      <c r="B42" s="15"/>
      <c r="C42" s="18"/>
      <c r="D42" s="9" t="s">
        <v>66</v>
      </c>
      <c r="E42" s="9"/>
      <c r="F42" s="9">
        <v>5</v>
      </c>
      <c r="G42" s="19">
        <v>5</v>
      </c>
      <c r="H42" s="25">
        <f t="shared" si="6"/>
        <v>25</v>
      </c>
      <c r="I42" s="23"/>
    </row>
    <row r="43" spans="2:9" x14ac:dyDescent="0.15">
      <c r="B43" s="15"/>
      <c r="C43" s="18"/>
      <c r="D43" s="9" t="s">
        <v>67</v>
      </c>
      <c r="E43" s="9"/>
      <c r="F43" s="9">
        <v>5</v>
      </c>
      <c r="G43" s="19">
        <v>5</v>
      </c>
      <c r="H43" s="25">
        <f t="shared" si="6"/>
        <v>25</v>
      </c>
      <c r="I43" s="23"/>
    </row>
    <row r="44" spans="2:9" ht="14.25" thickBot="1" x14ac:dyDescent="0.2">
      <c r="B44" s="16"/>
      <c r="C44" s="20"/>
      <c r="D44" s="9" t="s">
        <v>68</v>
      </c>
      <c r="E44" s="11"/>
      <c r="F44" s="11">
        <v>5</v>
      </c>
      <c r="G44" s="21">
        <v>5</v>
      </c>
      <c r="H44" s="26">
        <f t="shared" si="6"/>
        <v>25</v>
      </c>
      <c r="I44" s="24"/>
    </row>
  </sheetData>
  <sheetProtection insertColumns="0" insertRows="0"/>
  <protectedRanges>
    <protectedRange sqref="D9:D44 D4:G8" name="区域1_1"/>
  </protectedRanges>
  <phoneticPr fontId="1" type="noConversion"/>
  <pageMargins left="0.7" right="0.7" top="0.75" bottom="0.75" header="0.3" footer="0.3"/>
  <pageSetup paperSize="9" orientation="portrait" horizontalDpi="200" verticalDpi="20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13.5" x14ac:dyDescent="0.15"/>
  <cols>
    <col min="1" max="1" width="13.625" customWidth="1"/>
    <col min="2" max="2" width="60.25" customWidth="1"/>
  </cols>
  <sheetData>
    <row r="1" spans="1:4" ht="18" thickBot="1" x14ac:dyDescent="0.2">
      <c r="A1" s="33" t="s">
        <v>1</v>
      </c>
      <c r="B1" s="33" t="s">
        <v>2</v>
      </c>
      <c r="C1" s="34"/>
    </row>
    <row r="2" spans="1:4" ht="15" thickBot="1" x14ac:dyDescent="0.2">
      <c r="A2" s="35" t="s">
        <v>14</v>
      </c>
      <c r="B2" s="35">
        <v>25</v>
      </c>
      <c r="C2" s="35"/>
      <c r="D2">
        <f>MATCH(39,B2:B5,1)</f>
        <v>2</v>
      </c>
    </row>
    <row r="3" spans="1:4" ht="15" thickBot="1" x14ac:dyDescent="0.2">
      <c r="A3" s="34" t="s">
        <v>15</v>
      </c>
      <c r="B3" s="34">
        <v>38</v>
      </c>
      <c r="C3" s="34"/>
    </row>
    <row r="4" spans="1:4" ht="15" thickBot="1" x14ac:dyDescent="0.2">
      <c r="A4" s="35" t="s">
        <v>16</v>
      </c>
      <c r="B4" s="35">
        <v>40</v>
      </c>
      <c r="C4" s="35"/>
    </row>
    <row r="5" spans="1:4" ht="15" thickBot="1" x14ac:dyDescent="0.2">
      <c r="A5" s="34" t="s">
        <v>17</v>
      </c>
      <c r="B5" s="34">
        <v>41</v>
      </c>
      <c r="C5" s="34"/>
    </row>
    <row r="6" spans="1:4" ht="18" thickBot="1" x14ac:dyDescent="0.2">
      <c r="A6" s="36" t="s">
        <v>9</v>
      </c>
      <c r="B6" s="36" t="s">
        <v>18</v>
      </c>
      <c r="C6" s="36" t="s">
        <v>19</v>
      </c>
    </row>
    <row r="7" spans="1:4" ht="29.25" thickBot="1" x14ac:dyDescent="0.2">
      <c r="A7" s="34">
        <f>MATCH(39,B2:B5,1)</f>
        <v>2</v>
      </c>
      <c r="B7" s="34" t="s">
        <v>20</v>
      </c>
      <c r="C7" s="34">
        <v>2</v>
      </c>
    </row>
    <row r="8" spans="1:4" ht="15" thickBot="1" x14ac:dyDescent="0.2">
      <c r="A8" s="35">
        <f>MATCH(41,B2:B5,0)</f>
        <v>4</v>
      </c>
      <c r="B8" s="35" t="s">
        <v>21</v>
      </c>
      <c r="C8" s="35">
        <v>4</v>
      </c>
    </row>
    <row r="9" spans="1:4" ht="15" thickBot="1" x14ac:dyDescent="0.2">
      <c r="A9" s="34" t="e">
        <f>MATCH(40,B2:B5,-1)</f>
        <v>#N/A</v>
      </c>
      <c r="B9" s="34" t="s">
        <v>22</v>
      </c>
      <c r="C9" s="34" t="e">
        <v>#N/A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2011-02-20T15:10:24Z</dcterms:modified>
</cp:coreProperties>
</file>