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14955" windowHeight="9120"/>
  </bookViews>
  <sheets>
    <sheet name="Sheet1" sheetId="1" r:id="rId1"/>
    <sheet name="Sheet2" sheetId="2" r:id="rId2"/>
  </sheets>
  <calcPr calcId="144525" iterate="1" iterateCount="2"/>
</workbook>
</file>

<file path=xl/calcChain.xml><?xml version="1.0" encoding="utf-8"?>
<calcChain xmlns="http://schemas.openxmlformats.org/spreadsheetml/2006/main">
  <c r="B2" i="1" l="1"/>
  <c r="B3" i="1" a="1"/>
  <c r="B3" i="1" s="1"/>
  <c r="B4" i="1" a="1"/>
  <c r="B4" i="1" s="1"/>
  <c r="B5" i="1" a="1"/>
  <c r="B5" i="1" s="1"/>
  <c r="B6" i="1" a="1"/>
  <c r="B6" i="1" s="1"/>
  <c r="B7" i="1" a="1"/>
  <c r="B7" i="1" s="1"/>
  <c r="B8" i="1" a="1"/>
  <c r="B8" i="1" s="1"/>
  <c r="B9" i="1" a="1"/>
  <c r="B9" i="1" s="1"/>
  <c r="B10" i="1" a="1"/>
  <c r="B10" i="1" s="1"/>
  <c r="B11" i="1" a="1"/>
  <c r="B11" i="1" s="1"/>
</calcChain>
</file>

<file path=xl/sharedStrings.xml><?xml version="1.0" encoding="utf-8"?>
<sst xmlns="http://schemas.openxmlformats.org/spreadsheetml/2006/main" count="24" uniqueCount="19">
  <si>
    <t>ML739CY-TSY-25</t>
  </si>
  <si>
    <t>MA35CY-5.5</t>
    <phoneticPr fontId="3" type="noConversion"/>
  </si>
  <si>
    <t>MB92CY-11.25</t>
    <phoneticPr fontId="3" type="noConversion"/>
  </si>
  <si>
    <t>MC299CYR-18.5</t>
    <phoneticPr fontId="3" type="noConversion"/>
  </si>
  <si>
    <t>型号</t>
    <phoneticPr fontId="3" type="noConversion"/>
  </si>
  <si>
    <t>数量</t>
    <phoneticPr fontId="3" type="noConversion"/>
  </si>
  <si>
    <t>MA23CY-TSZ-5.5</t>
  </si>
  <si>
    <t>MV42CYZ-TSZ-10.5</t>
  </si>
  <si>
    <t>MV1498CY-TSZ-10.5</t>
  </si>
  <si>
    <t>MC299CYR-TSZ-18.5</t>
  </si>
  <si>
    <t>MB92CY-TSZ-11.25</t>
  </si>
  <si>
    <t>MP210CY-TSZ-16</t>
  </si>
  <si>
    <t>MA35CY-TSZ-5.5</t>
  </si>
  <si>
    <t>MT277CYR-TSZ-13.25</t>
  </si>
  <si>
    <t>MP210CY</t>
    <phoneticPr fontId="3" type="noConversion"/>
  </si>
  <si>
    <t>MT277CYR</t>
    <phoneticPr fontId="3" type="noConversion"/>
  </si>
  <si>
    <t>x-y-z</t>
    <phoneticPr fontId="3" type="noConversion"/>
  </si>
  <si>
    <t>TSZ-9.5-MP427CY</t>
    <phoneticPr fontId="3" type="noConversion"/>
  </si>
  <si>
    <t>MP427CY-TSZ-9.5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</si>
</sst>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10"/>
      <name val="Arial"/>
      <family val="2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</cellXfs>
  <cellStyles count="2">
    <cellStyle name="常规" xfId="0" builtinId="0"/>
    <cellStyle name="样式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1"/>
  <sheetViews>
    <sheetView tabSelected="1" workbookViewId="0">
      <selection activeCell="E15" sqref="E15"/>
    </sheetView>
  </sheetViews>
  <sheetFormatPr defaultRowHeight="14.25" x14ac:dyDescent="0.15"/>
  <cols>
    <col min="1" max="1" width="22.25" customWidth="1"/>
  </cols>
  <sheetData>
    <row r="1" spans="1:2" x14ac:dyDescent="0.15">
      <c r="A1" s="1" t="s">
        <v>4</v>
      </c>
      <c r="B1" s="1" t="s">
        <v>5</v>
      </c>
    </row>
    <row r="2" spans="1:2" x14ac:dyDescent="0.15">
      <c r="A2" s="2" t="s">
        <v>16</v>
      </c>
      <c r="B2" s="4">
        <f>MOD(TEXT(MAX(MMULT(1-ISERR(SEARCH(TRIM("-"&amp;MID(SUBSTITUTE(A2,"-",REPT(" ",50)),{1,51,101},50))&amp;"-","-"&amp;Sheet2!A$2:A$11&amp;"-")),{1;1;1})*10^6+Sheet2!B$2:B$11),"[&lt;1e6]\0"),10^6)</f>
        <v>0</v>
      </c>
    </row>
    <row r="3" spans="1:2" x14ac:dyDescent="0.15">
      <c r="A3" s="2" t="s">
        <v>9</v>
      </c>
      <c r="B3" s="5">
        <f t="array" ref="B3">MOD(TEXT(MAX(MMULT(1-ISERR(SEARCH(TRIM("-"&amp;MID(SUBSTITUTE(A3,"-",REPT(" ",50)),{1,51,101},50))&amp;"-","-"&amp;Sheet2!A$2:A$11&amp;"-")),{1;1;1})*10^6+Sheet2!B$2:B$11),"[&lt;1e6]\0"),10^6)</f>
        <v>85</v>
      </c>
    </row>
    <row r="4" spans="1:2" x14ac:dyDescent="0.15">
      <c r="A4" s="2" t="s">
        <v>7</v>
      </c>
      <c r="B4" s="5">
        <f t="array" ref="B4">MOD(TEXT(MAX(MMULT(1-ISERR(SEARCH(TRIM("-"&amp;MID(SUBSTITUTE(A4,"-",REPT(" ",50)),{1,51,101},50))&amp;"-","-"&amp;Sheet2!A$2:A$11&amp;"-")),{1;1;1})*10^6+Sheet2!B$2:B$11),"[&lt;1e6]\0"),10^6)</f>
        <v>32</v>
      </c>
    </row>
    <row r="5" spans="1:2" x14ac:dyDescent="0.15">
      <c r="A5" s="2" t="s">
        <v>6</v>
      </c>
      <c r="B5" s="5">
        <f t="array" ref="B5">MOD(TEXT(MAX(MMULT(1-ISERR(SEARCH(TRIM("-"&amp;MID(SUBSTITUTE(A5,"-",REPT(" ",50)),{1,51,101},50))&amp;"-","-"&amp;Sheet2!A$2:A$11&amp;"-")),{1;1;1})*10^6+Sheet2!B$2:B$11),"[&lt;1e6]\0"),10^6)</f>
        <v>8</v>
      </c>
    </row>
    <row r="6" spans="1:2" x14ac:dyDescent="0.15">
      <c r="A6" s="2" t="s">
        <v>12</v>
      </c>
      <c r="B6" s="5">
        <f t="array" ref="B6">MOD(TEXT(MAX(MMULT(1-ISERR(SEARCH(TRIM("-"&amp;MID(SUBSTITUTE(A6,"-",REPT(" ",50)),{1,51,101},50))&amp;"-","-"&amp;Sheet2!A$2:A$11&amp;"-")),{1;1;1})*10^6+Sheet2!B$2:B$11),"[&lt;1e6]\0"),10^6)</f>
        <v>5</v>
      </c>
    </row>
    <row r="7" spans="1:2" x14ac:dyDescent="0.15">
      <c r="A7" s="2" t="s">
        <v>10</v>
      </c>
      <c r="B7" s="5">
        <f t="array" ref="B7">MOD(TEXT(MAX(MMULT(1-ISERR(SEARCH(TRIM("-"&amp;MID(SUBSTITUTE(A7,"-",REPT(" ",50)),{1,51,101},50))&amp;"-","-"&amp;Sheet2!A$2:A$11&amp;"-")),{1;1;1})*10^6+Sheet2!B$2:B$11),"[&lt;1e6]\0"),10^6)</f>
        <v>48</v>
      </c>
    </row>
    <row r="8" spans="1:2" x14ac:dyDescent="0.15">
      <c r="A8" s="2" t="s">
        <v>0</v>
      </c>
      <c r="B8" s="5">
        <f t="array" ref="B8">MOD(TEXT(MAX(MMULT(1-ISERR(SEARCH(TRIM("-"&amp;MID(SUBSTITUTE(A8,"-",REPT(" ",50)),{1,51,101},50))&amp;"-","-"&amp;Sheet2!A$2:A$11&amp;"-")),{1;1;1})*10^6+Sheet2!B$2:B$11),"[&lt;1e6]\0"),10^6)</f>
        <v>68</v>
      </c>
    </row>
    <row r="9" spans="1:2" x14ac:dyDescent="0.15">
      <c r="A9" s="2" t="s">
        <v>11</v>
      </c>
      <c r="B9" s="5">
        <f t="array" ref="B9">MOD(TEXT(MAX(MMULT(1-ISERR(SEARCH(TRIM("-"&amp;MID(SUBSTITUTE(A9,"-",REPT(" ",50)),{1,51,101},50))&amp;"-","-"&amp;Sheet2!A$2:A$11&amp;"-")),{1;1;1})*10^6+Sheet2!B$2:B$11),"[&lt;1e6]\0"),10^6)</f>
        <v>25</v>
      </c>
    </row>
    <row r="10" spans="1:2" x14ac:dyDescent="0.15">
      <c r="A10" s="3" t="s">
        <v>18</v>
      </c>
      <c r="B10" s="4">
        <f t="array" ref="B10">MOD(TEXT(MAX(MMULT(1-ISERR(SEARCH(TRIM("-"&amp;MID(SUBSTITUTE(A10,"-",REPT(" ",50)),{1,51,101},50))&amp;"-","-"&amp;Sheet2!A$2:A$11&amp;"-")),{1;1;1})*10^6+Sheet2!B$2:B$11),"[&lt;1e6]\0"),10^6)</f>
        <v>27</v>
      </c>
    </row>
    <row r="11" spans="1:2" x14ac:dyDescent="0.15">
      <c r="A11" s="2" t="s">
        <v>13</v>
      </c>
      <c r="B11" s="5">
        <f t="array" ref="B11">MOD(TEXT(MAX(MMULT(1-ISERR(SEARCH(TRIM("-"&amp;MID(SUBSTITUTE(A11,"-",REPT(" ",50)),{1,51,101},50))&amp;"-","-"&amp;Sheet2!A$2:A$11&amp;"-")),{1;1;1})*10^6+Sheet2!B$2:B$11),"[&lt;1e6]\0"),10^6)</f>
        <v>65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1"/>
  <sheetViews>
    <sheetView workbookViewId="0">
      <selection activeCell="A10" sqref="A10"/>
    </sheetView>
  </sheetViews>
  <sheetFormatPr defaultRowHeight="14.25" x14ac:dyDescent="0.15"/>
  <cols>
    <col min="1" max="1" width="21.625" customWidth="1"/>
  </cols>
  <sheetData>
    <row r="1" spans="1:2" x14ac:dyDescent="0.15">
      <c r="A1" s="1" t="s">
        <v>4</v>
      </c>
      <c r="B1" s="1" t="s">
        <v>5</v>
      </c>
    </row>
    <row r="2" spans="1:2" x14ac:dyDescent="0.15">
      <c r="A2" s="2" t="s">
        <v>8</v>
      </c>
      <c r="B2" s="1">
        <v>13</v>
      </c>
    </row>
    <row r="3" spans="1:2" x14ac:dyDescent="0.15">
      <c r="A3" s="2" t="s">
        <v>3</v>
      </c>
      <c r="B3" s="1">
        <v>85</v>
      </c>
    </row>
    <row r="4" spans="1:2" x14ac:dyDescent="0.15">
      <c r="A4" s="2" t="s">
        <v>7</v>
      </c>
      <c r="B4" s="1">
        <v>32</v>
      </c>
    </row>
    <row r="5" spans="1:2" x14ac:dyDescent="0.15">
      <c r="A5" s="2" t="s">
        <v>6</v>
      </c>
      <c r="B5" s="1">
        <v>8</v>
      </c>
    </row>
    <row r="6" spans="1:2" x14ac:dyDescent="0.15">
      <c r="A6" s="2" t="s">
        <v>1</v>
      </c>
      <c r="B6" s="1">
        <v>5</v>
      </c>
    </row>
    <row r="7" spans="1:2" x14ac:dyDescent="0.15">
      <c r="A7" s="2" t="s">
        <v>2</v>
      </c>
      <c r="B7" s="1">
        <v>48</v>
      </c>
    </row>
    <row r="8" spans="1:2" x14ac:dyDescent="0.15">
      <c r="A8" s="2" t="s">
        <v>0</v>
      </c>
      <c r="B8" s="1">
        <v>68</v>
      </c>
    </row>
    <row r="9" spans="1:2" x14ac:dyDescent="0.15">
      <c r="A9" s="2" t="s">
        <v>14</v>
      </c>
      <c r="B9" s="1">
        <v>25</v>
      </c>
    </row>
    <row r="10" spans="1:2" x14ac:dyDescent="0.15">
      <c r="A10" s="3" t="s">
        <v>17</v>
      </c>
      <c r="B10" s="1">
        <v>27</v>
      </c>
    </row>
    <row r="11" spans="1:2" x14ac:dyDescent="0.15">
      <c r="A11" s="2" t="s">
        <v>15</v>
      </c>
      <c r="B11" s="1">
        <v>65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捷美家品</dc:creator>
  <cp:lastModifiedBy>gouweicao78</cp:lastModifiedBy>
  <dcterms:created xsi:type="dcterms:W3CDTF">2011-03-04T03:55:51Z</dcterms:created>
  <dcterms:modified xsi:type="dcterms:W3CDTF">2011-03-04T08:28:22Z</dcterms:modified>
</cp:coreProperties>
</file>