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9090" windowHeight="6405"/>
  </bookViews>
  <sheets>
    <sheet name="图表" sheetId="2" r:id="rId1"/>
    <sheet name="数据" sheetId="3" state="hidden" r:id="rId2"/>
  </sheets>
  <calcPr calcId="125725"/>
</workbook>
</file>

<file path=xl/calcChain.xml><?xml version="1.0" encoding="utf-8"?>
<calcChain xmlns="http://schemas.openxmlformats.org/spreadsheetml/2006/main">
  <c r="C2" i="3"/>
  <c r="C3"/>
  <c r="C4"/>
  <c r="C5"/>
  <c r="C6"/>
  <c r="C7"/>
  <c r="C8"/>
  <c r="C9"/>
  <c r="C10"/>
  <c r="D2"/>
  <c r="D3"/>
  <c r="D4"/>
  <c r="D5"/>
  <c r="D6"/>
  <c r="D7"/>
  <c r="D8"/>
  <c r="D9"/>
  <c r="D10"/>
  <c r="E2"/>
  <c r="E3"/>
  <c r="E4"/>
  <c r="E5"/>
  <c r="E6"/>
  <c r="E7"/>
  <c r="E8"/>
  <c r="E9"/>
  <c r="E10"/>
  <c r="F2"/>
  <c r="F3"/>
  <c r="F4"/>
  <c r="F5"/>
  <c r="F6"/>
  <c r="F7"/>
  <c r="F8"/>
  <c r="F9"/>
  <c r="F10"/>
  <c r="B2"/>
  <c r="B3"/>
  <c r="B4"/>
  <c r="B5"/>
  <c r="B6"/>
  <c r="B7"/>
  <c r="B8"/>
  <c r="B9"/>
  <c r="B10"/>
  <c r="A12"/>
  <c r="C12" s="1"/>
  <c r="B11" l="1"/>
  <c r="E11"/>
  <c r="C11"/>
  <c r="F11"/>
  <c r="D11"/>
  <c r="B13"/>
  <c r="B16"/>
  <c r="B14"/>
  <c r="B17"/>
  <c r="B15"/>
</calcChain>
</file>

<file path=xl/sharedStrings.xml><?xml version="1.0" encoding="utf-8"?>
<sst xmlns="http://schemas.openxmlformats.org/spreadsheetml/2006/main" count="21" uniqueCount="21">
  <si>
    <t>内销产品</t>
  </si>
  <si>
    <t>出口睡袋</t>
  </si>
  <si>
    <t>睡袋附件</t>
  </si>
  <si>
    <t>宠物用品</t>
  </si>
  <si>
    <t>野餐垫</t>
  </si>
  <si>
    <t>包袋</t>
  </si>
  <si>
    <t>警告标</t>
  </si>
  <si>
    <t>服装</t>
  </si>
  <si>
    <t>直接出口用品</t>
  </si>
  <si>
    <t>总计</t>
  </si>
  <si>
    <t>项目</t>
    <phoneticPr fontId="1" type="noConversion"/>
  </si>
  <si>
    <r>
      <t xml:space="preserve"> </t>
    </r>
    <r>
      <rPr>
        <sz val="9"/>
        <color indexed="9"/>
        <rFont val="宋体"/>
        <charset val="134"/>
      </rPr>
      <t>国产料</t>
    </r>
  </si>
  <si>
    <r>
      <t xml:space="preserve"> </t>
    </r>
    <r>
      <rPr>
        <sz val="9"/>
        <color indexed="9"/>
        <rFont val="宋体"/>
        <charset val="134"/>
      </rPr>
      <t>进口料</t>
    </r>
  </si>
  <si>
    <r>
      <t xml:space="preserve"> </t>
    </r>
    <r>
      <rPr>
        <sz val="9"/>
        <color indexed="9"/>
        <rFont val="宋体"/>
        <charset val="134"/>
      </rPr>
      <t>外加工费</t>
    </r>
  </si>
  <si>
    <r>
      <t xml:space="preserve"> </t>
    </r>
    <r>
      <rPr>
        <sz val="9"/>
        <color indexed="9"/>
        <rFont val="宋体"/>
        <charset val="134"/>
      </rPr>
      <t>直接工资</t>
    </r>
  </si>
  <si>
    <r>
      <t xml:space="preserve"> </t>
    </r>
    <r>
      <rPr>
        <sz val="9"/>
        <color indexed="9"/>
        <rFont val="宋体"/>
        <charset val="134"/>
      </rPr>
      <t>制造费用</t>
    </r>
  </si>
  <si>
    <r>
      <t xml:space="preserve"> </t>
    </r>
    <r>
      <rPr>
        <sz val="9"/>
        <rFont val="宋体"/>
        <charset val="134"/>
      </rPr>
      <t>国产料</t>
    </r>
  </si>
  <si>
    <r>
      <t xml:space="preserve"> </t>
    </r>
    <r>
      <rPr>
        <sz val="9"/>
        <rFont val="宋体"/>
        <charset val="134"/>
      </rPr>
      <t>进口料</t>
    </r>
  </si>
  <si>
    <r>
      <t xml:space="preserve"> </t>
    </r>
    <r>
      <rPr>
        <sz val="9"/>
        <rFont val="宋体"/>
        <charset val="134"/>
      </rPr>
      <t>外加工费</t>
    </r>
  </si>
  <si>
    <r>
      <t xml:space="preserve"> </t>
    </r>
    <r>
      <rPr>
        <sz val="9"/>
        <rFont val="宋体"/>
        <charset val="134"/>
      </rPr>
      <t>直接工资</t>
    </r>
  </si>
  <si>
    <r>
      <t xml:space="preserve"> </t>
    </r>
    <r>
      <rPr>
        <sz val="9"/>
        <rFont val="宋体"/>
        <charset val="134"/>
      </rPr>
      <t>制造费用</t>
    </r>
  </si>
</sst>
</file>

<file path=xl/styles.xml><?xml version="1.0" encoding="utf-8"?>
<styleSheet xmlns="http://schemas.openxmlformats.org/spreadsheetml/2006/main">
  <numFmts count="1">
    <numFmt numFmtId="176" formatCode="#,##0_ 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Verdana"/>
      <family val="2"/>
    </font>
    <font>
      <sz val="9"/>
      <color indexed="9"/>
      <name val="宋体"/>
      <charset val="134"/>
    </font>
    <font>
      <sz val="9"/>
      <color indexed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</fills>
  <borders count="8">
    <border>
      <left/>
      <right/>
      <top/>
      <bottom/>
      <diagonal/>
    </border>
    <border>
      <left style="double">
        <color indexed="9"/>
      </left>
      <right style="thin">
        <color indexed="64"/>
      </right>
      <top style="double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9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9"/>
      </top>
      <bottom style="thin">
        <color indexed="64"/>
      </bottom>
      <diagonal/>
    </border>
    <border>
      <left style="double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Continuous" vertical="center" wrapText="1"/>
    </xf>
    <xf numFmtId="176" fontId="2" fillId="0" borderId="0" xfId="0" applyNumberFormat="1" applyFont="1" applyAlignment="1">
      <alignment horizontal="centerContinuous" vertical="center" wrapText="1"/>
    </xf>
    <xf numFmtId="176" fontId="2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76" fontId="2" fillId="4" borderId="5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76" fontId="2" fillId="4" borderId="7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0" fillId="0" borderId="0" xfId="0" applyFill="1"/>
    <xf numFmtId="176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0" fontId="0" fillId="5" borderId="0" xfId="0" applyFill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view3D>
      <c:rotX val="20"/>
      <c:perspective val="0"/>
    </c:view3D>
    <c:plotArea>
      <c:layout>
        <c:manualLayout>
          <c:layoutTarget val="inner"/>
          <c:xMode val="edge"/>
          <c:yMode val="edge"/>
          <c:x val="0.10215071640960394"/>
          <c:y val="0.3492962550839776"/>
          <c:w val="0.64516241942907748"/>
          <c:h val="0.48169080338193687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gradFill rotWithShape="0">
                <a:gsLst>
                  <a:gs pos="0">
                    <a:srgbClr val="3366FF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FF00FF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gradFill rotWithShape="0">
                <a:gsLst>
                  <a:gs pos="0">
                    <a:srgbClr val="00FF00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gradFill rotWithShape="0">
                <a:gsLst>
                  <a:gs pos="0">
                    <a:srgbClr val="FFFF00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gradFill rotWithShape="0">
                <a:gsLst>
                  <a:gs pos="0">
                    <a:srgbClr val="FF8080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00FF"/>
                    </a:solidFill>
                    <a:latin typeface="幼圆"/>
                    <a:ea typeface="幼圆"/>
                    <a:cs typeface="幼圆"/>
                  </a:defRPr>
                </a:pPr>
                <a:endParaRPr lang="zh-CN"/>
              </a:p>
            </c:txPr>
            <c:showCatName val="1"/>
            <c:showPercent val="1"/>
            <c:showLeaderLines val="1"/>
          </c:dLbls>
          <c:cat>
            <c:strRef>
              <c:f>数据!$A$13:$A$17</c:f>
              <c:strCache>
                <c:ptCount val="5"/>
                <c:pt idx="0">
                  <c:v> 国产料</c:v>
                </c:pt>
                <c:pt idx="1">
                  <c:v> 进口料</c:v>
                </c:pt>
                <c:pt idx="2">
                  <c:v> 外加工费</c:v>
                </c:pt>
                <c:pt idx="3">
                  <c:v> 直接工资</c:v>
                </c:pt>
                <c:pt idx="4">
                  <c:v> 制造费用</c:v>
                </c:pt>
              </c:strCache>
            </c:strRef>
          </c:cat>
          <c:val>
            <c:numRef>
              <c:f>数据!$B$13:$B$17</c:f>
              <c:numCache>
                <c:formatCode>#,##0_ </c:formatCode>
                <c:ptCount val="5"/>
                <c:pt idx="0">
                  <c:v>56340</c:v>
                </c:pt>
                <c:pt idx="1">
                  <c:v>197011</c:v>
                </c:pt>
                <c:pt idx="2">
                  <c:v>927536</c:v>
                </c:pt>
                <c:pt idx="3">
                  <c:v>131141</c:v>
                </c:pt>
                <c:pt idx="4">
                  <c:v>265586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290342340008856"/>
          <c:y val="0.91267731167103827"/>
          <c:w val="0.77240278548314556"/>
          <c:h val="5.915501094164137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10" b="0" i="0" u="none" strike="noStrike" baseline="0">
              <a:solidFill>
                <a:srgbClr val="0000FF"/>
              </a:solidFill>
              <a:latin typeface="幼圆"/>
              <a:ea typeface="幼圆"/>
              <a:cs typeface="幼圆"/>
            </a:defRPr>
          </a:pPr>
          <a:endParaRPr lang="zh-CN"/>
        </a:p>
      </c:txPr>
    </c:legend>
    <c:plotVisOnly val="1"/>
    <c:dispBlanksAs val="zero"/>
  </c:chart>
  <c:spPr>
    <a:gradFill rotWithShape="0">
      <a:gsLst>
        <a:gs pos="0">
          <a:srgbClr val="FFFFFF"/>
        </a:gs>
        <a:gs pos="100000">
          <a:srgbClr val="CCFFCC"/>
        </a:gs>
      </a:gsLst>
      <a:lin ang="5400000" scaled="1"/>
    </a:gradFill>
    <a:ln w="3175">
      <a:solidFill>
        <a:srgbClr val="FF66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114300</xdr:rowOff>
    </xdr:from>
    <xdr:to>
      <xdr:col>8</xdr:col>
      <xdr:colOff>438150</xdr:colOff>
      <xdr:row>20</xdr:row>
      <xdr:rowOff>57150</xdr:rowOff>
    </xdr:to>
    <xdr:grpSp>
      <xdr:nvGrpSpPr>
        <xdr:cNvPr id="3085" name="Group 1037"/>
        <xdr:cNvGrpSpPr>
          <a:grpSpLocks/>
        </xdr:cNvGrpSpPr>
      </xdr:nvGrpSpPr>
      <xdr:grpSpPr bwMode="auto">
        <a:xfrm>
          <a:off x="304800" y="114300"/>
          <a:ext cx="5314950" cy="3381375"/>
          <a:chOff x="20" y="12"/>
          <a:chExt cx="558" cy="355"/>
        </a:xfrm>
      </xdr:grpSpPr>
      <xdr:graphicFrame macro="">
        <xdr:nvGraphicFramePr>
          <xdr:cNvPr id="3079" name="Chart 1031"/>
          <xdr:cNvGraphicFramePr>
            <a:graphicFrameLocks/>
          </xdr:cNvGraphicFramePr>
        </xdr:nvGraphicFramePr>
        <xdr:xfrm>
          <a:off x="20" y="12"/>
          <a:ext cx="558" cy="35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数据!C12">
        <xdr:nvSpPr>
          <xdr:cNvPr id="3082" name="Rectangle 1034"/>
          <xdr:cNvSpPr>
            <a:spLocks noChangeArrowheads="1" noTextEdit="1"/>
          </xdr:cNvSpPr>
        </xdr:nvSpPr>
        <xdr:spPr bwMode="auto">
          <a:xfrm>
            <a:off x="125" y="25"/>
            <a:ext cx="296" cy="6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36576" tIns="32004" rIns="36576" bIns="32004" anchor="ctr" upright="1"/>
          <a:lstStyle/>
          <a:p>
            <a:pPr algn="ctr" rtl="0">
              <a:defRPr sz="1000"/>
            </a:pPr>
            <a:fld id="{0A20ECEC-7C28-48B5-9406-25DE1F30D495}" type="TxLink">
              <a:rPr lang="en-US" altLang="zh-CN" sz="1600" b="0" i="0" strike="noStrike">
                <a:solidFill>
                  <a:srgbClr val="FF0000"/>
                </a:solidFill>
                <a:latin typeface="华文彩云"/>
                <a:ea typeface="华文彩云"/>
              </a:rPr>
              <a:t>2005年出口睡袋成本构成</a:t>
            </a:fld>
            <a:endParaRPr lang="zh-CN" altLang="en-US" sz="1600" b="0" i="0" strike="noStrike">
              <a:solidFill>
                <a:srgbClr val="FF0000"/>
              </a:solidFill>
              <a:latin typeface="华文彩云"/>
              <a:ea typeface="华文彩云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K25"/>
  <sheetViews>
    <sheetView showGridLines="0" tabSelected="1" topLeftCell="A2" workbookViewId="0">
      <selection activeCell="I13" sqref="I13"/>
    </sheetView>
  </sheetViews>
  <sheetFormatPr defaultColWidth="0" defaultRowHeight="14.25" zeroHeight="1"/>
  <cols>
    <col min="1" max="1" width="5" style="17" customWidth="1"/>
    <col min="2" max="9" width="9" style="17" customWidth="1"/>
    <col min="10" max="11" width="0" style="14" hidden="1" customWidth="1"/>
  </cols>
  <sheetData>
    <row r="1" spans="1:9" hidden="1">
      <c r="A1"/>
      <c r="B1"/>
      <c r="C1"/>
      <c r="D1"/>
      <c r="E1"/>
      <c r="F1"/>
      <c r="G1"/>
      <c r="H1"/>
      <c r="I1"/>
    </row>
    <row r="2" spans="1:9"/>
    <row r="3" spans="1:9"/>
    <row r="4" spans="1:9"/>
    <row r="5" spans="1:9"/>
    <row r="6" spans="1:9"/>
    <row r="7" spans="1:9"/>
    <row r="8" spans="1:9"/>
    <row r="9" spans="1:9"/>
    <row r="10" spans="1:9"/>
    <row r="11" spans="1:9"/>
    <row r="12" spans="1:9"/>
    <row r="13" spans="1:9"/>
    <row r="14" spans="1:9"/>
    <row r="15" spans="1:9"/>
    <row r="16" spans="1:9"/>
    <row r="17"/>
    <row r="18"/>
    <row r="19"/>
    <row r="20"/>
    <row r="21"/>
    <row r="22"/>
    <row r="23" hidden="1"/>
    <row r="24" hidden="1"/>
    <row r="25" hidden="1"/>
  </sheetData>
  <phoneticPr fontId="1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F17"/>
  <sheetViews>
    <sheetView showGridLines="0" workbookViewId="0">
      <selection activeCell="B9" sqref="B9"/>
    </sheetView>
  </sheetViews>
  <sheetFormatPr defaultRowHeight="15" customHeight="1"/>
  <cols>
    <col min="1" max="1" width="7.25" style="2" customWidth="1"/>
    <col min="2" max="2" width="10.625" style="5" customWidth="1"/>
    <col min="3" max="3" width="18.375" style="5" customWidth="1"/>
    <col min="4" max="5" width="10" style="5" bestFit="1" customWidth="1"/>
    <col min="6" max="6" width="11.125" style="5" bestFit="1" customWidth="1"/>
    <col min="7" max="16384" width="9" style="2"/>
  </cols>
  <sheetData>
    <row r="1" spans="1:6" ht="15" customHeight="1" thickTop="1">
      <c r="A1" s="6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8" t="s">
        <v>15</v>
      </c>
    </row>
    <row r="2" spans="1:6" ht="15" customHeight="1">
      <c r="A2" s="9" t="s">
        <v>0</v>
      </c>
      <c r="B2" s="10">
        <f ca="1">INT(RAND()*1000000)</f>
        <v>182520</v>
      </c>
      <c r="C2" s="10">
        <f t="shared" ref="C2:F10" ca="1" si="0">INT(RAND()*1000000)</f>
        <v>337309</v>
      </c>
      <c r="D2" s="10">
        <f t="shared" ca="1" si="0"/>
        <v>248835</v>
      </c>
      <c r="E2" s="10">
        <f t="shared" ca="1" si="0"/>
        <v>807385</v>
      </c>
      <c r="F2" s="10">
        <f t="shared" ca="1" si="0"/>
        <v>327695</v>
      </c>
    </row>
    <row r="3" spans="1:6" ht="15" customHeight="1">
      <c r="A3" s="9" t="s">
        <v>1</v>
      </c>
      <c r="B3" s="10">
        <f t="shared" ref="B3:B10" ca="1" si="1">INT(RAND()*1000000)</f>
        <v>56340</v>
      </c>
      <c r="C3" s="10">
        <f t="shared" ca="1" si="0"/>
        <v>197011</v>
      </c>
      <c r="D3" s="10">
        <f t="shared" ca="1" si="0"/>
        <v>927536</v>
      </c>
      <c r="E3" s="10">
        <f t="shared" ca="1" si="0"/>
        <v>131141</v>
      </c>
      <c r="F3" s="10">
        <f t="shared" ca="1" si="0"/>
        <v>265586</v>
      </c>
    </row>
    <row r="4" spans="1:6" ht="15" customHeight="1">
      <c r="A4" s="9" t="s">
        <v>2</v>
      </c>
      <c r="B4" s="10">
        <f t="shared" ca="1" si="1"/>
        <v>543073</v>
      </c>
      <c r="C4" s="10">
        <f t="shared" ca="1" si="0"/>
        <v>697287</v>
      </c>
      <c r="D4" s="10">
        <f t="shared" ca="1" si="0"/>
        <v>908657</v>
      </c>
      <c r="E4" s="10">
        <f t="shared" ca="1" si="0"/>
        <v>640219</v>
      </c>
      <c r="F4" s="10">
        <f t="shared" ca="1" si="0"/>
        <v>96845</v>
      </c>
    </row>
    <row r="5" spans="1:6" ht="15" customHeight="1">
      <c r="A5" s="9" t="s">
        <v>3</v>
      </c>
      <c r="B5" s="10">
        <f t="shared" ca="1" si="1"/>
        <v>961128</v>
      </c>
      <c r="C5" s="10">
        <f t="shared" ca="1" si="0"/>
        <v>473549</v>
      </c>
      <c r="D5" s="10">
        <f t="shared" ca="1" si="0"/>
        <v>137318</v>
      </c>
      <c r="E5" s="10">
        <f t="shared" ca="1" si="0"/>
        <v>273478</v>
      </c>
      <c r="F5" s="10">
        <f t="shared" ca="1" si="0"/>
        <v>461940</v>
      </c>
    </row>
    <row r="6" spans="1:6" ht="15" customHeight="1">
      <c r="A6" s="9" t="s">
        <v>4</v>
      </c>
      <c r="B6" s="10">
        <f t="shared" ca="1" si="1"/>
        <v>123819</v>
      </c>
      <c r="C6" s="10">
        <f t="shared" ca="1" si="0"/>
        <v>388147</v>
      </c>
      <c r="D6" s="10">
        <f t="shared" ca="1" si="0"/>
        <v>818566</v>
      </c>
      <c r="E6" s="10">
        <f t="shared" ca="1" si="0"/>
        <v>680531</v>
      </c>
      <c r="F6" s="10">
        <f t="shared" ca="1" si="0"/>
        <v>367420</v>
      </c>
    </row>
    <row r="7" spans="1:6" ht="15" customHeight="1">
      <c r="A7" s="9" t="s">
        <v>5</v>
      </c>
      <c r="B7" s="10">
        <f t="shared" ca="1" si="1"/>
        <v>252388</v>
      </c>
      <c r="C7" s="10">
        <f t="shared" ca="1" si="0"/>
        <v>206613</v>
      </c>
      <c r="D7" s="10">
        <f t="shared" ca="1" si="0"/>
        <v>738820</v>
      </c>
      <c r="E7" s="10">
        <f t="shared" ca="1" si="0"/>
        <v>29348</v>
      </c>
      <c r="F7" s="10">
        <f t="shared" ca="1" si="0"/>
        <v>832352</v>
      </c>
    </row>
    <row r="8" spans="1:6" ht="15" customHeight="1">
      <c r="A8" s="9" t="s">
        <v>6</v>
      </c>
      <c r="B8" s="10">
        <f t="shared" ca="1" si="1"/>
        <v>662342</v>
      </c>
      <c r="C8" s="10">
        <f t="shared" ca="1" si="0"/>
        <v>299525</v>
      </c>
      <c r="D8" s="10">
        <f t="shared" ca="1" si="0"/>
        <v>70644</v>
      </c>
      <c r="E8" s="10">
        <f t="shared" ca="1" si="0"/>
        <v>70311</v>
      </c>
      <c r="F8" s="10">
        <f t="shared" ca="1" si="0"/>
        <v>317164</v>
      </c>
    </row>
    <row r="9" spans="1:6" ht="15" customHeight="1">
      <c r="A9" s="9" t="s">
        <v>7</v>
      </c>
      <c r="B9" s="10">
        <f t="shared" ca="1" si="1"/>
        <v>712608</v>
      </c>
      <c r="C9" s="10">
        <f t="shared" ca="1" si="0"/>
        <v>253274</v>
      </c>
      <c r="D9" s="10">
        <f t="shared" ca="1" si="0"/>
        <v>120765</v>
      </c>
      <c r="E9" s="10">
        <f t="shared" ca="1" si="0"/>
        <v>376448</v>
      </c>
      <c r="F9" s="10">
        <f t="shared" ca="1" si="0"/>
        <v>104943</v>
      </c>
    </row>
    <row r="10" spans="1:6" ht="15" customHeight="1">
      <c r="A10" s="9" t="s">
        <v>8</v>
      </c>
      <c r="B10" s="10">
        <f t="shared" ca="1" si="1"/>
        <v>83966</v>
      </c>
      <c r="C10" s="10">
        <f t="shared" ca="1" si="0"/>
        <v>275579</v>
      </c>
      <c r="D10" s="10">
        <f t="shared" ca="1" si="0"/>
        <v>843099</v>
      </c>
      <c r="E10" s="10">
        <f t="shared" ca="1" si="0"/>
        <v>664198</v>
      </c>
      <c r="F10" s="10">
        <f t="shared" ca="1" si="0"/>
        <v>492721</v>
      </c>
    </row>
    <row r="11" spans="1:6" ht="15" customHeight="1" thickBot="1">
      <c r="A11" s="11" t="s">
        <v>9</v>
      </c>
      <c r="B11" s="12">
        <f ca="1">SUM(B2:B10)</f>
        <v>3578184</v>
      </c>
      <c r="C11" s="12">
        <f ca="1">SUM(C2:C10)</f>
        <v>3128294</v>
      </c>
      <c r="D11" s="12">
        <f ca="1">SUM(D2:D10)</f>
        <v>4814240</v>
      </c>
      <c r="E11" s="12">
        <f ca="1">SUM(E2:E10)</f>
        <v>3673059</v>
      </c>
      <c r="F11" s="12">
        <f ca="1">SUM(F2:F10)</f>
        <v>3266666</v>
      </c>
    </row>
    <row r="12" spans="1:6" ht="15" customHeight="1" thickTop="1">
      <c r="A12" s="3" t="str">
        <f ca="1">OFFSET($A$1,数据!D12,0,1,1)</f>
        <v>出口睡袋</v>
      </c>
      <c r="B12" s="4"/>
      <c r="C12" s="13" t="str">
        <f ca="1">"2005年"&amp;A12&amp;"成本构成"</f>
        <v>2005年出口睡袋成本构成</v>
      </c>
      <c r="D12" s="1">
        <v>2</v>
      </c>
    </row>
    <row r="13" spans="1:6" ht="15" customHeight="1">
      <c r="A13" s="15" t="s">
        <v>16</v>
      </c>
      <c r="B13" s="16">
        <f ca="1">INDEX($B$2:$F$11,MATCH($A$12,$A$2:$A$11,),MATCH(A13,$B$1:$F$1,))</f>
        <v>56340</v>
      </c>
    </row>
    <row r="14" spans="1:6" ht="15" customHeight="1">
      <c r="A14" s="15" t="s">
        <v>17</v>
      </c>
      <c r="B14" s="16">
        <f ca="1">INDEX($B$2:$F$11,MATCH($A$12,$A$2:$A$11,),MATCH(A14,$B$1:$F$1,))</f>
        <v>197011</v>
      </c>
    </row>
    <row r="15" spans="1:6" ht="15" customHeight="1">
      <c r="A15" s="15" t="s">
        <v>18</v>
      </c>
      <c r="B15" s="16">
        <f ca="1">INDEX($B$2:$F$11,MATCH($A$12,$A$2:$A$11,),MATCH(A15,$B$1:$F$1,))</f>
        <v>927536</v>
      </c>
    </row>
    <row r="16" spans="1:6" ht="15" customHeight="1">
      <c r="A16" s="15" t="s">
        <v>19</v>
      </c>
      <c r="B16" s="16">
        <f ca="1">INDEX($B$2:$F$11,MATCH($A$12,$A$2:$A$11,),MATCH(A16,$B$1:$F$1,))</f>
        <v>131141</v>
      </c>
    </row>
    <row r="17" spans="1:2" ht="15" customHeight="1">
      <c r="A17" s="15" t="s">
        <v>20</v>
      </c>
      <c r="B17" s="16">
        <f ca="1">INDEX($B$2:$F$11,MATCH($A$12,$A$2:$A$11,),MATCH(A17,$B$1:$F$1,))</f>
        <v>265586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图表</vt:lpstr>
      <vt:lpstr>数据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2009-03-18T08:23:32Z</dcterms:modified>
</cp:coreProperties>
</file>