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hidePivotFieldList="1" defaultThemeVersion="124226"/>
  <bookViews>
    <workbookView xWindow="480" yWindow="120" windowWidth="8505" windowHeight="4530"/>
  </bookViews>
  <sheets>
    <sheet name="图表数据源" sheetId="3" r:id="rId1"/>
    <sheet name="数据透视" sheetId="4" state="hidden" r:id="rId2"/>
  </sheets>
  <definedNames>
    <definedName name="二车间" localSheetId="0">OFFSET(图表数据源!$A$3,,图表数据源!$A$15*3-1,12,1)</definedName>
    <definedName name="三车间" localSheetId="0">OFFSET(图表数据源!$A$3,,图表数据源!$A$15*3,12,1)</definedName>
    <definedName name="一车间" localSheetId="0">OFFSET(图表数据源!$A$3,,图表数据源!$A$15*3-2,12,1)</definedName>
  </definedNames>
  <calcPr calcId="125725"/>
  <pivotCaches>
    <pivotCache cacheId="0" r:id="rId3"/>
  </pivotCaches>
</workbook>
</file>

<file path=xl/calcChain.xml><?xml version="1.0" encoding="utf-8"?>
<calcChain xmlns="http://schemas.openxmlformats.org/spreadsheetml/2006/main">
  <c r="B19" i="3"/>
</calcChain>
</file>

<file path=xl/sharedStrings.xml><?xml version="1.0" encoding="utf-8"?>
<sst xmlns="http://schemas.openxmlformats.org/spreadsheetml/2006/main" count="52" uniqueCount="30">
  <si>
    <t>二车间</t>
  </si>
  <si>
    <t>一车间</t>
  </si>
  <si>
    <t>三车间</t>
  </si>
  <si>
    <t>月份</t>
  </si>
  <si>
    <t>部门</t>
  </si>
  <si>
    <t>数据</t>
  </si>
  <si>
    <r>
      <t xml:space="preserve"> </t>
    </r>
    <r>
      <rPr>
        <sz val="9"/>
        <rFont val="宋体"/>
        <charset val="134"/>
      </rPr>
      <t>工资率</t>
    </r>
  </si>
  <si>
    <r>
      <t xml:space="preserve"> </t>
    </r>
    <r>
      <rPr>
        <sz val="9"/>
        <rFont val="宋体"/>
        <charset val="134"/>
      </rPr>
      <t>费用率</t>
    </r>
  </si>
  <si>
    <r>
      <t xml:space="preserve"> </t>
    </r>
    <r>
      <rPr>
        <sz val="9"/>
        <rFont val="宋体"/>
        <charset val="134"/>
      </rPr>
      <t>车间工费率</t>
    </r>
  </si>
  <si>
    <r>
      <t xml:space="preserve"> </t>
    </r>
    <r>
      <rPr>
        <sz val="9"/>
        <rFont val="宋体"/>
        <charset val="134"/>
      </rPr>
      <t>变动费用率</t>
    </r>
  </si>
  <si>
    <t>2006.2</t>
  </si>
  <si>
    <t>2006.3</t>
  </si>
  <si>
    <t>2006.4</t>
  </si>
  <si>
    <t>2006.5</t>
  </si>
  <si>
    <t>2006.6</t>
  </si>
  <si>
    <t>2006.7</t>
  </si>
  <si>
    <t>2006.8</t>
  </si>
  <si>
    <t>2006.9</t>
  </si>
  <si>
    <t>2006.10</t>
  </si>
  <si>
    <t>2006.11</t>
  </si>
  <si>
    <t>2006.12</t>
  </si>
  <si>
    <t>工资率</t>
  </si>
  <si>
    <t>费用率</t>
  </si>
  <si>
    <t>车间工费率</t>
  </si>
  <si>
    <t>变动费用率</t>
  </si>
  <si>
    <t>2006.1</t>
    <phoneticPr fontId="1" type="noConversion"/>
  </si>
  <si>
    <r>
      <t xml:space="preserve"> </t>
    </r>
    <r>
      <rPr>
        <sz val="9"/>
        <color indexed="9"/>
        <rFont val="宋体"/>
        <charset val="134"/>
      </rPr>
      <t>工资率</t>
    </r>
    <phoneticPr fontId="1" type="noConversion"/>
  </si>
  <si>
    <r>
      <t xml:space="preserve"> </t>
    </r>
    <r>
      <rPr>
        <sz val="9"/>
        <color indexed="9"/>
        <rFont val="宋体"/>
        <charset val="134"/>
      </rPr>
      <t>费用率</t>
    </r>
    <phoneticPr fontId="1" type="noConversion"/>
  </si>
  <si>
    <r>
      <t xml:space="preserve"> </t>
    </r>
    <r>
      <rPr>
        <sz val="9"/>
        <color indexed="9"/>
        <rFont val="宋体"/>
        <charset val="134"/>
      </rPr>
      <t>车间工费率</t>
    </r>
    <phoneticPr fontId="1" type="noConversion"/>
  </si>
  <si>
    <r>
      <t xml:space="preserve"> </t>
    </r>
    <r>
      <rPr>
        <sz val="9"/>
        <color indexed="9"/>
        <rFont val="宋体"/>
        <charset val="134"/>
      </rPr>
      <t>变动费用率</t>
    </r>
    <phoneticPr fontId="1" type="noConversion"/>
  </si>
</sst>
</file>

<file path=xl/styles.xml><?xml version="1.0" encoding="utf-8"?>
<styleSheet xmlns="http://schemas.openxmlformats.org/spreadsheetml/2006/main">
  <numFmts count="3">
    <numFmt numFmtId="176" formatCode="#,##0_ "/>
    <numFmt numFmtId="177" formatCode="#,##0.00_ "/>
    <numFmt numFmtId="178" formatCode="0.00_ "/>
  </numFmts>
  <fonts count="5">
    <font>
      <sz val="12"/>
      <name val="宋体"/>
      <charset val="134"/>
    </font>
    <font>
      <sz val="9"/>
      <name val="宋体"/>
      <charset val="134"/>
    </font>
    <font>
      <sz val="9"/>
      <name val="Verdana"/>
      <family val="2"/>
    </font>
    <font>
      <sz val="9"/>
      <color indexed="9"/>
      <name val="Verdana"/>
      <family val="2"/>
    </font>
    <font>
      <sz val="9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/>
    <xf numFmtId="178" fontId="1" fillId="0" borderId="1" xfId="0" pivotButton="1" applyNumberFormat="1" applyFont="1" applyBorder="1"/>
    <xf numFmtId="178" fontId="1" fillId="0" borderId="2" xfId="0" pivotButton="1" applyNumberFormat="1" applyFont="1" applyBorder="1"/>
    <xf numFmtId="178" fontId="2" fillId="0" borderId="2" xfId="0" applyNumberFormat="1" applyFont="1" applyBorder="1"/>
    <xf numFmtId="178" fontId="2" fillId="0" borderId="3" xfId="0" applyNumberFormat="1" applyFont="1" applyBorder="1"/>
    <xf numFmtId="0" fontId="2" fillId="0" borderId="0" xfId="0" applyFont="1"/>
    <xf numFmtId="0" fontId="2" fillId="0" borderId="4" xfId="0" applyFont="1" applyBorder="1"/>
    <xf numFmtId="178" fontId="2" fillId="0" borderId="1" xfId="0" applyNumberFormat="1" applyFont="1" applyBorder="1"/>
    <xf numFmtId="0" fontId="1" fillId="0" borderId="1" xfId="0" pivotButton="1" applyFont="1" applyBorder="1"/>
    <xf numFmtId="178" fontId="1" fillId="0" borderId="1" xfId="0" applyNumberFormat="1" applyFont="1" applyBorder="1"/>
    <xf numFmtId="178" fontId="1" fillId="0" borderId="5" xfId="0" applyNumberFormat="1" applyFont="1" applyBorder="1"/>
    <xf numFmtId="178" fontId="1" fillId="0" borderId="6" xfId="0" applyNumberFormat="1" applyFont="1" applyBorder="1"/>
    <xf numFmtId="178" fontId="2" fillId="0" borderId="5" xfId="0" applyNumberFormat="1" applyFont="1" applyBorder="1"/>
    <xf numFmtId="178" fontId="2" fillId="0" borderId="6" xfId="0" applyNumberFormat="1" applyFont="1" applyBorder="1"/>
    <xf numFmtId="0" fontId="2" fillId="0" borderId="7" xfId="0" applyFont="1" applyBorder="1"/>
    <xf numFmtId="178" fontId="2" fillId="0" borderId="7" xfId="0" applyNumberFormat="1" applyFont="1" applyBorder="1"/>
    <xf numFmtId="178" fontId="2" fillId="0" borderId="0" xfId="0" applyNumberFormat="1" applyFont="1"/>
    <xf numFmtId="178" fontId="2" fillId="0" borderId="8" xfId="0" applyNumberFormat="1" applyFont="1" applyBorder="1"/>
    <xf numFmtId="0" fontId="2" fillId="0" borderId="9" xfId="0" applyFont="1" applyBorder="1"/>
    <xf numFmtId="178" fontId="2" fillId="0" borderId="9" xfId="0" applyNumberFormat="1" applyFont="1" applyBorder="1"/>
    <xf numFmtId="178" fontId="2" fillId="0" borderId="10" xfId="0" applyNumberFormat="1" applyFont="1" applyBorder="1"/>
    <xf numFmtId="178" fontId="2" fillId="0" borderId="11" xfId="0" applyNumberFormat="1" applyFont="1" applyBorder="1"/>
    <xf numFmtId="178" fontId="4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11">
    <dxf>
      <font>
        <sz val="9"/>
      </font>
    </dxf>
    <dxf>
      <font>
        <name val="Verdana"/>
        <scheme val="none"/>
      </font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  <dxf>
      <numFmt numFmtId="178" formatCode="0.00_ 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8.3072100313479641E-2"/>
          <c:y val="0.16576086956521741"/>
          <c:w val="0.88871473354231978"/>
          <c:h val="0.6521739130434786"/>
        </c:manualLayout>
      </c:layout>
      <c:lineChart>
        <c:grouping val="standard"/>
        <c:ser>
          <c:idx val="0"/>
          <c:order val="0"/>
          <c:tx>
            <c:v>一车间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图表数据源!$A$3:$A$14</c:f>
              <c:strCache>
                <c:ptCount val="12"/>
                <c:pt idx="0">
                  <c:v>2006.1</c:v>
                </c:pt>
                <c:pt idx="1">
                  <c:v>2006.2</c:v>
                </c:pt>
                <c:pt idx="2">
                  <c:v>2006.3</c:v>
                </c:pt>
                <c:pt idx="3">
                  <c:v>2006.4</c:v>
                </c:pt>
                <c:pt idx="4">
                  <c:v>2006.5</c:v>
                </c:pt>
                <c:pt idx="5">
                  <c:v>2006.6</c:v>
                </c:pt>
                <c:pt idx="6">
                  <c:v>2006.7</c:v>
                </c:pt>
                <c:pt idx="7">
                  <c:v>2006.8</c:v>
                </c:pt>
                <c:pt idx="8">
                  <c:v>2006.9</c:v>
                </c:pt>
                <c:pt idx="9">
                  <c:v>2006.10</c:v>
                </c:pt>
                <c:pt idx="10">
                  <c:v>2006.11</c:v>
                </c:pt>
                <c:pt idx="11">
                  <c:v>2006.12</c:v>
                </c:pt>
              </c:strCache>
            </c:strRef>
          </c:cat>
          <c:val>
            <c:numRef>
              <c:f>图表数据源!一车间</c:f>
              <c:numCache>
                <c:formatCode>0.00_ </c:formatCode>
                <c:ptCount val="12"/>
                <c:pt idx="0">
                  <c:v>7.2045480810964246</c:v>
                </c:pt>
                <c:pt idx="1">
                  <c:v>9.4759299624582347</c:v>
                </c:pt>
                <c:pt idx="2">
                  <c:v>4.3466978474925941</c:v>
                </c:pt>
                <c:pt idx="3">
                  <c:v>7.4527249912419995</c:v>
                </c:pt>
                <c:pt idx="4">
                  <c:v>6.0792934138412562</c:v>
                </c:pt>
                <c:pt idx="5">
                  <c:v>7.9795601503852165</c:v>
                </c:pt>
                <c:pt idx="6">
                  <c:v>7.2351344815024818</c:v>
                </c:pt>
                <c:pt idx="7">
                  <c:v>6.5421526334971336</c:v>
                </c:pt>
                <c:pt idx="8">
                  <c:v>8.0915351381108138</c:v>
                </c:pt>
                <c:pt idx="9">
                  <c:v>3.5246578818079297</c:v>
                </c:pt>
                <c:pt idx="10">
                  <c:v>3.9833488462194562</c:v>
                </c:pt>
                <c:pt idx="11">
                  <c:v>5.1781776321853688</c:v>
                </c:pt>
              </c:numCache>
            </c:numRef>
          </c:val>
        </c:ser>
        <c:ser>
          <c:idx val="1"/>
          <c:order val="1"/>
          <c:tx>
            <c:v>二车间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val>
            <c:numRef>
              <c:f>图表数据源!二车间</c:f>
              <c:numCache>
                <c:formatCode>0.00_ </c:formatCode>
                <c:ptCount val="12"/>
                <c:pt idx="0">
                  <c:v>7.0401570726332352</c:v>
                </c:pt>
                <c:pt idx="1">
                  <c:v>5.3069897024069279</c:v>
                </c:pt>
                <c:pt idx="2">
                  <c:v>3.9009751924858671</c:v>
                </c:pt>
                <c:pt idx="3">
                  <c:v>5.9583308604599363</c:v>
                </c:pt>
                <c:pt idx="4">
                  <c:v>5.2001075322790049</c:v>
                </c:pt>
                <c:pt idx="5">
                  <c:v>5.6223226837185418</c:v>
                </c:pt>
                <c:pt idx="6">
                  <c:v>5.811228918743649</c:v>
                </c:pt>
                <c:pt idx="7">
                  <c:v>6.0792934138412562</c:v>
                </c:pt>
                <c:pt idx="8">
                  <c:v>7.9795601503852165</c:v>
                </c:pt>
                <c:pt idx="9">
                  <c:v>7.2351344815024818</c:v>
                </c:pt>
                <c:pt idx="10">
                  <c:v>6.5421526334971336</c:v>
                </c:pt>
                <c:pt idx="11">
                  <c:v>8.0915351381108138</c:v>
                </c:pt>
              </c:numCache>
            </c:numRef>
          </c:val>
        </c:ser>
        <c:ser>
          <c:idx val="2"/>
          <c:order val="2"/>
          <c:tx>
            <c:v>三车间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图表数据源!三车间</c:f>
              <c:numCache>
                <c:formatCode>0.00_ </c:formatCode>
                <c:ptCount val="12"/>
                <c:pt idx="0">
                  <c:v>6.5421526334971336</c:v>
                </c:pt>
                <c:pt idx="1">
                  <c:v>8.0915351381108138</c:v>
                </c:pt>
                <c:pt idx="2">
                  <c:v>3.5246578818079297</c:v>
                </c:pt>
                <c:pt idx="3">
                  <c:v>3.9833488462194562</c:v>
                </c:pt>
                <c:pt idx="4">
                  <c:v>5.1781776321853688</c:v>
                </c:pt>
                <c:pt idx="5">
                  <c:v>4.5835626136177536</c:v>
                </c:pt>
                <c:pt idx="6">
                  <c:v>7.0130854721940796</c:v>
                </c:pt>
                <c:pt idx="7">
                  <c:v>7.2045480810964246</c:v>
                </c:pt>
                <c:pt idx="8">
                  <c:v>9.4759299624582347</c:v>
                </c:pt>
                <c:pt idx="9">
                  <c:v>4.3466978474925941</c:v>
                </c:pt>
                <c:pt idx="10">
                  <c:v>7.4527249912419995</c:v>
                </c:pt>
                <c:pt idx="11">
                  <c:v>6.0792934138412562</c:v>
                </c:pt>
              </c:numCache>
            </c:numRef>
          </c:val>
        </c:ser>
        <c:marker val="1"/>
        <c:axId val="77262848"/>
        <c:axId val="77264768"/>
      </c:lineChart>
      <c:catAx>
        <c:axId val="77262848"/>
        <c:scaling>
          <c:orientation val="minMax"/>
        </c:scaling>
        <c:axPos val="b"/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FF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77264768"/>
        <c:crosses val="autoZero"/>
        <c:auto val="1"/>
        <c:lblAlgn val="ctr"/>
        <c:lblOffset val="100"/>
        <c:tickLblSkip val="1"/>
        <c:tickMarkSkip val="1"/>
      </c:catAx>
      <c:valAx>
        <c:axId val="77264768"/>
        <c:scaling>
          <c:orientation val="minMax"/>
        </c:scaling>
        <c:axPos val="l"/>
        <c:numFmt formatCode="0.0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FF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7726284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87774294670847"/>
          <c:y val="0.93206521739130443"/>
          <c:w val="0.36206896551724149"/>
          <c:h val="5.16304347826087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gradFill rotWithShape="0">
      <a:gsLst>
        <a:gs pos="0">
          <a:srgbClr val="DCEBF5"/>
        </a:gs>
        <a:gs pos="8000">
          <a:srgbClr val="83A7C3"/>
        </a:gs>
        <a:gs pos="13000">
          <a:srgbClr val="768FB9"/>
        </a:gs>
        <a:gs pos="21001">
          <a:srgbClr val="83A7C3"/>
        </a:gs>
        <a:gs pos="52000">
          <a:srgbClr val="FFFFFF"/>
        </a:gs>
        <a:gs pos="56000">
          <a:srgbClr val="9C6563"/>
        </a:gs>
        <a:gs pos="58000">
          <a:srgbClr val="80302D"/>
        </a:gs>
        <a:gs pos="71001">
          <a:srgbClr val="C0524E"/>
        </a:gs>
        <a:gs pos="94000">
          <a:srgbClr val="EBDAD4"/>
        </a:gs>
        <a:gs pos="100000">
          <a:srgbClr val="55261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 paperSize="9"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38100</xdr:rowOff>
    </xdr:from>
    <xdr:to>
      <xdr:col>8</xdr:col>
      <xdr:colOff>666750</xdr:colOff>
      <xdr:row>18</xdr:row>
      <xdr:rowOff>114300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0.31986</cdr:x>
      <cdr:y>0.05417</cdr:y>
    </cdr:from>
    <cdr:to>
      <cdr:x>0.59302</cdr:x>
      <cdr:y>0.14635</cdr:y>
    </cdr:to>
    <cdr:sp macro="" textlink="">
      <cdr:nvSpPr>
        <cdr:cNvPr id="3075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50018" y="193563"/>
          <a:ext cx="1662565" cy="3239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45720" tIns="36576" rIns="45720" bIns="36576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zh-CN" altLang="en-US" sz="2000" b="0" i="0" strike="noStrike">
              <a:solidFill>
                <a:srgbClr val="FFFF00"/>
              </a:solidFill>
              <a:latin typeface="华文彩云"/>
              <a:ea typeface="华文彩云"/>
            </a:rPr>
            <a:t> 车间工费率</a:t>
          </a: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8950.456875347219" createdVersion="1" refreshedVersion="2" recordCount="28" upgradeOnRefresh="1">
  <cacheSource type="worksheet">
    <worksheetSource ref="A1:L29" sheet="数据"/>
  </cacheSource>
  <cacheFields count="12">
    <cacheField name="月份" numFmtId="0">
      <sharedItems containsSemiMixedTypes="0" containsString="0" containsNumber="1" minValue="2006.1" maxValue="2006.7" count="7">
        <n v="2006.1"/>
        <n v="2006.2"/>
        <n v="2006.3"/>
        <n v="2006.4"/>
        <n v="2006.5"/>
        <n v="2006.6"/>
        <n v="2006.7"/>
      </sharedItems>
    </cacheField>
    <cacheField name="部门" numFmtId="0">
      <sharedItems count="4">
        <s v="一车间"/>
        <s v="二车间"/>
        <s v="三车间"/>
        <s v="外加工"/>
      </sharedItems>
    </cacheField>
    <cacheField name="工时" numFmtId="0">
      <sharedItems containsSemiMixedTypes="0" containsString="0" containsNumber="1" minValue="8027.963999999999" maxValue="67919.233400000012" count="28">
        <n v="58425.18160222219"/>
        <n v="33644.996455555556"/>
        <n v="64718.890033333359"/>
        <n v="56339.614099999984"/>
        <n v="57915.541500000007"/>
        <n v="42177.629300000008"/>
        <n v="42660.543599999997"/>
        <n v="50340.034511111109"/>
        <n v="48055.194055555563"/>
        <n v="66358.078999995545"/>
        <n v="60522.448055555535"/>
        <n v="63601.61553333333"/>
        <n v="54659.002566666662"/>
        <n v="49547.402799999989"/>
        <n v="64052.828400000006"/>
        <n v="37274.425044444441"/>
        <n v="65275.160799999991"/>
        <n v="67919.233400000012"/>
        <n v="53929.343455555529"/>
        <n v="53406.430899999999"/>
        <n v="38179.434866666656"/>
        <n v="56736.284699999997"/>
        <n v="10366.210999999999"/>
        <n v="40992.26229999998"/>
        <n v="40796.564900000005"/>
        <n v="31594.3416"/>
        <n v="15478.107600000001"/>
        <n v="8027.963999999999"/>
      </sharedItems>
    </cacheField>
    <cacheField name="直接工资" numFmtId="0">
      <sharedItems containsSemiMixedTypes="0" containsString="0" containsNumber="1" minValue="21632.13" maxValue="420927.03" count="28">
        <n v="420927.03"/>
        <n v="318817.63"/>
        <n v="281313.46000000002"/>
        <n v="411235.3"/>
        <n v="352085.57"/>
        <n v="336558.93"/>
        <n v="308654.77"/>
        <n v="354401.75"/>
        <n v="255028.42"/>
        <n v="258861.22"/>
        <n v="360612.77"/>
        <n v="330735.24"/>
        <n v="307310.55"/>
        <n v="287931.3"/>
        <n v="419043.38"/>
        <n v="301607.32"/>
        <n v="230072.61"/>
        <n v="270546"/>
        <n v="279255.71999999997"/>
        <n v="244791.72"/>
        <n v="267755.64"/>
        <n v="212134.94500000001"/>
        <n v="21632.13"/>
        <n v="143673.98000000001"/>
        <n v="194554.16929476833"/>
        <n v="142926.01218082025"/>
        <n v="63060.854700854688"/>
        <n v="23504.275000000001"/>
      </sharedItems>
    </cacheField>
    <cacheField name="工资率" numFmtId="0">
      <sharedItems containsSemiMixedTypes="0" containsString="0" containsNumber="1" minValue="0" maxValue="9.4759299624582347" count="28">
        <n v="7.2045480810964246"/>
        <n v="9.4759299624582347"/>
        <n v="4.3466978474925941"/>
        <n v="7.4527249912419995"/>
        <n v="6.0792934138412562"/>
        <n v="7.9795601503852165"/>
        <n v="7.2351344815024818"/>
        <n v="7.0401570726332352"/>
        <n v="5.3069897024069279"/>
        <n v="3.9009751924858671"/>
        <n v="5.9583308604599363"/>
        <n v="5.2001075322790049"/>
        <n v="5.6223226837185418"/>
        <n v="5.811228918743649"/>
        <n v="6.5421526334971336"/>
        <n v="8.0915351381108138"/>
        <n v="3.5246578818079297"/>
        <n v="3.9833488462194562"/>
        <n v="5.1781776321853688"/>
        <n v="4.5835626136177536"/>
        <n v="7.0130854721940796"/>
        <n v="3.7389643351109316"/>
        <n v="2.0867923680118032"/>
        <n v="3.5049048756696721"/>
        <n v="0"/>
        <n v="4.5237851128640152"/>
        <n v="4.0741966867354433"/>
        <n v="2.9278002492288211"/>
      </sharedItems>
    </cacheField>
    <cacheField name="费用率" numFmtId="0">
      <sharedItems containsSemiMixedTypes="0" containsString="0" containsNumber="1" minValue="2.9110110280156842" maxValue="7.4224432862785754" count="28">
        <n v="3.8206000200350232"/>
        <n v="5.2120192739994877"/>
        <n v="3.1652115772457297"/>
        <n v="4.0122386993772485"/>
        <n v="2.9110110280156842"/>
        <n v="4.3963388430653207"/>
        <n v="4.9535327533894824"/>
        <n v="3.7911875876421117"/>
        <n v="3.6881686461426346"/>
        <n v="3.0992309165552214"/>
        <n v="3.4936433801539017"/>
        <n v="2.9584396311660557"/>
        <n v="3.8955864542221441"/>
        <n v="4.2665455312220741"/>
        <n v="5.7794009920723486"/>
        <n v="5.5558439802377553"/>
        <n v="4.1033934917552912"/>
        <n v="3.881585477376722"/>
        <n v="3.5591605182099979"/>
        <n v="3.9673078022519581"/>
        <n v="7.4224432862785754"/>
        <n v="4.3382081026535744"/>
        <n v="5.6126389864146118"/>
        <n v="5.8308301759671401"/>
        <n v="5.4580563300016545"/>
        <n v="4.7063022886610888"/>
        <n v="4.1752523222447868"/>
        <n v="3.1851581546703498"/>
      </sharedItems>
    </cacheField>
    <cacheField name="车间工费率" numFmtId="0">
      <sharedItems containsSemiMixedTypes="0" containsString="0" containsNumber="1" minValue="5.4580563300016545" maxValue="14.687949236457722" count="28">
        <n v="11.025148101131448"/>
        <n v="14.687949236457722"/>
        <n v="7.5119094247383238"/>
        <n v="11.464963690619248"/>
        <n v="8.9903044418569404"/>
        <n v="12.375898993450537"/>
        <n v="12.188667234891964"/>
        <n v="10.831344660275347"/>
        <n v="8.9951583485495625"/>
        <n v="7.0002061090410885"/>
        <n v="9.4519742406138381"/>
        <n v="8.1585471634450606"/>
        <n v="9.5179091379406859"/>
        <n v="10.077774449965723"/>
        <n v="12.321553625569482"/>
        <n v="13.647379118348569"/>
        <n v="7.6280513735632205"/>
        <n v="7.8649343235961782"/>
        <n v="8.7373381503953667"/>
        <n v="8.5508704158697117"/>
        <n v="14.435528758472655"/>
        <n v="8.0771724377645064"/>
        <n v="7.699431354426415"/>
        <n v="9.3357350516368118"/>
        <n v="5.4580563300016545"/>
        <n v="9.230087401525104"/>
        <n v="8.2494490089802301"/>
        <n v="6.1129584038991709"/>
      </sharedItems>
    </cacheField>
    <cacheField name="中心费用" numFmtId="0">
      <sharedItems containsSemiMixedTypes="0" containsString="0" containsNumber="1" minValue="11855.97" maxValue="212134.95" count="28">
        <n v="52695.05"/>
        <n v="43509.47"/>
        <n v="77489.61"/>
        <n v="80738.039999999994"/>
        <n v="55350.9"/>
        <n v="84422.38"/>
        <n v="56974.83"/>
        <n v="24113.993999999995"/>
        <n v="21524.18"/>
        <n v="28439.53"/>
        <n v="26742.55"/>
        <n v="32897.730000000003"/>
        <n v="59110.97"/>
        <n v="34846.69"/>
        <n v="16874.939999999999"/>
        <n v="13935.94"/>
        <n v="38243.199999999997"/>
        <n v="37270.46"/>
        <n v="21304.19"/>
        <n v="23202.82"/>
        <n v="11855.97"/>
        <n v="212134.95"/>
        <n v="21632.13"/>
        <n v="143673.98000000001"/>
        <n v="194554.16929476833"/>
        <n v="142926.01218082025"/>
        <n v="63060.854700854688"/>
        <n v="23504.275000000001"/>
      </sharedItems>
    </cacheField>
    <cacheField name="车间费用" numFmtId="0">
      <sharedItems containsSemiMixedTypes="0" containsString="0" containsNumber="1" minValue="1564.15" maxValue="353312.04" count="28">
        <n v="170524.2"/>
        <n v="131848.9"/>
        <n v="127359.37"/>
        <n v="148606.66"/>
        <n v="113241.88"/>
        <n v="101004.77"/>
        <n v="154345.57"/>
        <n v="166734.51999999999"/>
        <n v="155711.48000000001"/>
        <n v="177219.48"/>
        <n v="184701.3"/>
        <n v="155263.81"/>
        <n v="153817.9"/>
        <n v="176549.56"/>
        <n v="353312.04"/>
        <n v="193154.95"/>
        <n v="229606.47"/>
        <n v="226363.85"/>
        <n v="170639"/>
        <n v="188676.93"/>
        <n v="271528.71999999997"/>
        <n v="33998.86"/>
        <n v="36549.67"/>
        <n v="95344.94"/>
        <n v="28115.78"/>
        <n v="5766.51"/>
        <n v="1564.15"/>
        <n v="2066.06"/>
      </sharedItems>
    </cacheField>
    <cacheField name="固定费用" numFmtId="0">
      <sharedItems containsSemiMixedTypes="0" containsString="0" containsNumber="1" minValue="0" maxValue="166774.94" count="22">
        <n v="71914.31"/>
        <n v="70653.070000000007"/>
        <n v="72399.679999999993"/>
        <n v="72866.16"/>
        <n v="76677.5"/>
        <n v="71292.899999999994"/>
        <n v="69813.78"/>
        <n v="70304.05"/>
        <n v="69041.27"/>
        <n v="56487.77"/>
        <n v="70453.11"/>
        <n v="68101.570000000007"/>
        <n v="66711.48"/>
        <n v="66630.2"/>
        <n v="117358.43"/>
        <n v="115473.29"/>
        <n v="127170.1"/>
        <n v="119636.71"/>
        <n v="116479.61"/>
        <n v="115930.93"/>
        <n v="166774.94"/>
        <n v="0"/>
      </sharedItems>
    </cacheField>
    <cacheField name="变动费用" numFmtId="0">
      <sharedItems containsSemiMixedTypes="0" containsString="0" containsNumber="1" minValue="25570.335000000003" maxValue="252828.55" count="28">
        <n v="151304.94"/>
        <n v="104705.29999999999"/>
        <n v="132449.29999999999"/>
        <n v="156478.54"/>
        <n v="91915.28"/>
        <n v="114134.25000000003"/>
        <n v="141506.62000000002"/>
        <n v="120544.46399999999"/>
        <n v="108194.39"/>
        <n v="149171.24000000002"/>
        <n v="140990.74"/>
        <n v="120059.97"/>
        <n v="146217.39000000001"/>
        <n v="144766.04999999999"/>
        <n v="252828.55"/>
        <n v="91617.60000000002"/>
        <n v="140679.56999999998"/>
        <n v="143997.59999999998"/>
        <n v="75463.58"/>
        <n v="95948.82"/>
        <n v="116609.74999999994"/>
        <n v="246133.81"/>
        <n v="58181.8"/>
        <n v="239018.92"/>
        <n v="222669.94929476833"/>
        <n v="148692.52218082026"/>
        <n v="64625.00470085469"/>
        <n v="25570.335000000003"/>
      </sharedItems>
    </cacheField>
    <cacheField name="变动费用率" numFmtId="0">
      <sharedItems containsSemiMixedTypes="0" containsString="0" containsNumber="1" minValue="1.3993046301813661" maxValue="5.8308301759671393" count="28">
        <n v="2.5897213470406251"/>
        <n v="3.1120615553731397"/>
        <n v="2.0465323174081353"/>
        <n v="2.7774158999786271"/>
        <n v="1.587057249564005"/>
        <n v="2.7060375818704445"/>
        <n v="3.3170374322187501"/>
        <n v="2.3946043178296446"/>
        <n v="2.2514608904693802"/>
        <n v="2.2479740560303143"/>
        <n v="2.3295610889794145"/>
        <n v="1.8876874273276454"/>
        <n v="2.6750833921943808"/>
        <n v="2.9217686865314367"/>
        <n v="3.9471879121578333"/>
        <n v="2.4579212124870895"/>
        <n v="2.1551776859046816"/>
        <n v="2.1201299365666864"/>
        <n v="1.3993046301813661"/>
        <n v="1.796578022217171"/>
        <n v="3.0542555280672445"/>
        <n v="4.3382081026535744"/>
        <n v="5.6126389864146127"/>
        <n v="5.8308301759671393"/>
        <n v="5.4580563300016545"/>
        <n v="4.7063022886610897"/>
        <n v="4.1752523222447868"/>
        <n v="3.1851581546703507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x v="0"/>
    <x v="0"/>
    <x v="0"/>
    <x v="0"/>
    <x v="0"/>
    <x v="0"/>
    <x v="0"/>
    <x v="0"/>
    <x v="0"/>
    <x v="0"/>
  </r>
  <r>
    <x v="1"/>
    <x v="0"/>
    <x v="1"/>
    <x v="1"/>
    <x v="1"/>
    <x v="1"/>
    <x v="1"/>
    <x v="1"/>
    <x v="1"/>
    <x v="1"/>
    <x v="1"/>
    <x v="1"/>
  </r>
  <r>
    <x v="2"/>
    <x v="0"/>
    <x v="2"/>
    <x v="2"/>
    <x v="2"/>
    <x v="2"/>
    <x v="2"/>
    <x v="2"/>
    <x v="2"/>
    <x v="2"/>
    <x v="2"/>
    <x v="2"/>
  </r>
  <r>
    <x v="3"/>
    <x v="0"/>
    <x v="3"/>
    <x v="3"/>
    <x v="3"/>
    <x v="3"/>
    <x v="3"/>
    <x v="3"/>
    <x v="3"/>
    <x v="3"/>
    <x v="3"/>
    <x v="3"/>
  </r>
  <r>
    <x v="4"/>
    <x v="0"/>
    <x v="4"/>
    <x v="4"/>
    <x v="4"/>
    <x v="4"/>
    <x v="4"/>
    <x v="4"/>
    <x v="4"/>
    <x v="4"/>
    <x v="4"/>
    <x v="4"/>
  </r>
  <r>
    <x v="5"/>
    <x v="0"/>
    <x v="5"/>
    <x v="5"/>
    <x v="5"/>
    <x v="5"/>
    <x v="5"/>
    <x v="5"/>
    <x v="5"/>
    <x v="5"/>
    <x v="5"/>
    <x v="5"/>
  </r>
  <r>
    <x v="6"/>
    <x v="0"/>
    <x v="6"/>
    <x v="6"/>
    <x v="6"/>
    <x v="6"/>
    <x v="6"/>
    <x v="6"/>
    <x v="6"/>
    <x v="6"/>
    <x v="6"/>
    <x v="6"/>
  </r>
  <r>
    <x v="0"/>
    <x v="1"/>
    <x v="7"/>
    <x v="7"/>
    <x v="7"/>
    <x v="7"/>
    <x v="7"/>
    <x v="7"/>
    <x v="7"/>
    <x v="7"/>
    <x v="7"/>
    <x v="7"/>
  </r>
  <r>
    <x v="1"/>
    <x v="1"/>
    <x v="8"/>
    <x v="8"/>
    <x v="8"/>
    <x v="8"/>
    <x v="8"/>
    <x v="8"/>
    <x v="8"/>
    <x v="8"/>
    <x v="8"/>
    <x v="8"/>
  </r>
  <r>
    <x v="2"/>
    <x v="1"/>
    <x v="9"/>
    <x v="9"/>
    <x v="9"/>
    <x v="9"/>
    <x v="9"/>
    <x v="9"/>
    <x v="9"/>
    <x v="9"/>
    <x v="9"/>
    <x v="9"/>
  </r>
  <r>
    <x v="3"/>
    <x v="1"/>
    <x v="10"/>
    <x v="10"/>
    <x v="10"/>
    <x v="10"/>
    <x v="10"/>
    <x v="10"/>
    <x v="10"/>
    <x v="10"/>
    <x v="10"/>
    <x v="10"/>
  </r>
  <r>
    <x v="4"/>
    <x v="1"/>
    <x v="11"/>
    <x v="11"/>
    <x v="11"/>
    <x v="11"/>
    <x v="11"/>
    <x v="11"/>
    <x v="11"/>
    <x v="11"/>
    <x v="11"/>
    <x v="11"/>
  </r>
  <r>
    <x v="5"/>
    <x v="1"/>
    <x v="12"/>
    <x v="12"/>
    <x v="12"/>
    <x v="12"/>
    <x v="12"/>
    <x v="12"/>
    <x v="12"/>
    <x v="12"/>
    <x v="12"/>
    <x v="12"/>
  </r>
  <r>
    <x v="6"/>
    <x v="1"/>
    <x v="13"/>
    <x v="13"/>
    <x v="13"/>
    <x v="13"/>
    <x v="13"/>
    <x v="13"/>
    <x v="13"/>
    <x v="13"/>
    <x v="13"/>
    <x v="13"/>
  </r>
  <r>
    <x v="0"/>
    <x v="2"/>
    <x v="14"/>
    <x v="14"/>
    <x v="14"/>
    <x v="14"/>
    <x v="14"/>
    <x v="14"/>
    <x v="14"/>
    <x v="14"/>
    <x v="14"/>
    <x v="14"/>
  </r>
  <r>
    <x v="1"/>
    <x v="2"/>
    <x v="15"/>
    <x v="15"/>
    <x v="15"/>
    <x v="15"/>
    <x v="15"/>
    <x v="15"/>
    <x v="15"/>
    <x v="15"/>
    <x v="15"/>
    <x v="15"/>
  </r>
  <r>
    <x v="2"/>
    <x v="2"/>
    <x v="16"/>
    <x v="16"/>
    <x v="16"/>
    <x v="16"/>
    <x v="16"/>
    <x v="16"/>
    <x v="16"/>
    <x v="16"/>
    <x v="16"/>
    <x v="16"/>
  </r>
  <r>
    <x v="3"/>
    <x v="2"/>
    <x v="17"/>
    <x v="17"/>
    <x v="17"/>
    <x v="17"/>
    <x v="17"/>
    <x v="17"/>
    <x v="17"/>
    <x v="17"/>
    <x v="17"/>
    <x v="17"/>
  </r>
  <r>
    <x v="4"/>
    <x v="2"/>
    <x v="18"/>
    <x v="18"/>
    <x v="18"/>
    <x v="18"/>
    <x v="18"/>
    <x v="18"/>
    <x v="18"/>
    <x v="18"/>
    <x v="18"/>
    <x v="18"/>
  </r>
  <r>
    <x v="5"/>
    <x v="2"/>
    <x v="19"/>
    <x v="19"/>
    <x v="19"/>
    <x v="19"/>
    <x v="19"/>
    <x v="19"/>
    <x v="19"/>
    <x v="19"/>
    <x v="19"/>
    <x v="19"/>
  </r>
  <r>
    <x v="6"/>
    <x v="2"/>
    <x v="20"/>
    <x v="20"/>
    <x v="20"/>
    <x v="20"/>
    <x v="20"/>
    <x v="20"/>
    <x v="20"/>
    <x v="20"/>
    <x v="20"/>
    <x v="20"/>
  </r>
  <r>
    <x v="0"/>
    <x v="3"/>
    <x v="21"/>
    <x v="21"/>
    <x v="21"/>
    <x v="21"/>
    <x v="21"/>
    <x v="21"/>
    <x v="21"/>
    <x v="21"/>
    <x v="21"/>
    <x v="21"/>
  </r>
  <r>
    <x v="1"/>
    <x v="3"/>
    <x v="22"/>
    <x v="22"/>
    <x v="22"/>
    <x v="22"/>
    <x v="22"/>
    <x v="22"/>
    <x v="22"/>
    <x v="21"/>
    <x v="22"/>
    <x v="22"/>
  </r>
  <r>
    <x v="2"/>
    <x v="3"/>
    <x v="23"/>
    <x v="23"/>
    <x v="23"/>
    <x v="23"/>
    <x v="23"/>
    <x v="23"/>
    <x v="23"/>
    <x v="21"/>
    <x v="23"/>
    <x v="23"/>
  </r>
  <r>
    <x v="3"/>
    <x v="3"/>
    <x v="24"/>
    <x v="24"/>
    <x v="24"/>
    <x v="24"/>
    <x v="24"/>
    <x v="24"/>
    <x v="24"/>
    <x v="21"/>
    <x v="24"/>
    <x v="24"/>
  </r>
  <r>
    <x v="4"/>
    <x v="3"/>
    <x v="25"/>
    <x v="25"/>
    <x v="25"/>
    <x v="25"/>
    <x v="25"/>
    <x v="25"/>
    <x v="25"/>
    <x v="21"/>
    <x v="25"/>
    <x v="25"/>
  </r>
  <r>
    <x v="5"/>
    <x v="3"/>
    <x v="26"/>
    <x v="26"/>
    <x v="26"/>
    <x v="26"/>
    <x v="26"/>
    <x v="26"/>
    <x v="26"/>
    <x v="21"/>
    <x v="26"/>
    <x v="26"/>
  </r>
  <r>
    <x v="6"/>
    <x v="3"/>
    <x v="27"/>
    <x v="27"/>
    <x v="27"/>
    <x v="27"/>
    <x v="27"/>
    <x v="27"/>
    <x v="27"/>
    <x v="21"/>
    <x v="27"/>
    <x v="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dataPosition="0" applyNumberFormats="0" applyBorderFormats="0" applyFontFormats="0" applyPatternFormats="0" applyAlignmentFormats="0" applyWidthHeightFormats="1" dataCaption="数据" updatedVersion="2" asteriskTotals="1" showMemberPropertyTips="0" useAutoFormatting="1" rowGrandTotals="0" colGrandTotals="0" itemPrintTitles="1" createdVersion="1" indent="0" compact="0" compactData="0" gridDropZones="1">
  <location ref="A3:M12" firstHeaderRow="1" firstDataRow="3" firstDataCol="1"/>
  <pivotFields count="12">
    <pivotField axis="axisRow" compact="0" outline="0" subtotalTop="0" showAll="0" includeNewItemsInFilter="1">
      <items count="8">
        <item x="0"/>
        <item x="1"/>
        <item x="2"/>
        <item x="3"/>
        <item x="4"/>
        <item x="5"/>
        <item x="6"/>
        <item t="default"/>
      </items>
    </pivotField>
    <pivotField axis="axisCol" compact="0" outline="0" subtotalTop="0" showAll="0" includeNewItemsInFilter="1">
      <items count="5">
        <item x="0"/>
        <item x="1"/>
        <item x="2"/>
        <item h="1" x="3"/>
        <item t="default"/>
      </items>
    </pivotField>
    <pivotField compact="0" numFmtId="176" outline="0" subtotalTop="0" showAll="0" includeNewItemsInFilter="1"/>
    <pivotField compact="0" numFmtId="176" outline="0" subtotalTop="0" showAll="0" includeNewItemsInFilter="1"/>
    <pivotField dataField="1" compact="0" numFmtId="177" outline="0" subtotalTop="0" showAll="0" includeNewItemsInFilter="1"/>
    <pivotField dataField="1" compact="0" numFmtId="177" outline="0" subtotalTop="0" showAll="0" includeNewItemsInFilter="1"/>
    <pivotField dataField="1" compact="0" numFmtId="177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  <pivotField dataField="1" compact="0" numFmtId="177" outline="0" subtotalTop="0" showAll="0" includeNewItemsInFilter="1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2">
    <field x="-2"/>
    <field x="1"/>
  </colFields>
  <colItems count="12">
    <i>
      <x/>
      <x/>
    </i>
    <i r="1">
      <x v="1"/>
    </i>
    <i r="1">
      <x v="2"/>
    </i>
    <i i="1">
      <x v="1"/>
      <x/>
    </i>
    <i r="1" i="1">
      <x v="1"/>
    </i>
    <i r="1" i="1">
      <x v="2"/>
    </i>
    <i i="2">
      <x v="2"/>
      <x/>
    </i>
    <i r="1" i="2">
      <x v="1"/>
    </i>
    <i r="1" i="2">
      <x v="2"/>
    </i>
    <i i="3">
      <x v="3"/>
      <x/>
    </i>
    <i r="1" i="3">
      <x v="1"/>
    </i>
    <i r="1" i="3">
      <x v="2"/>
    </i>
  </colItems>
  <dataFields count="4">
    <dataField name=" 工资率" fld="4" baseField="0" baseItem="0"/>
    <dataField name=" 费用率" fld="5" baseField="0" baseItem="0"/>
    <dataField name=" 车间工费率" fld="6" baseField="0" baseItem="0"/>
    <dataField name=" 变动费用率" fld="11" baseField="0" baseItem="0"/>
  </dataFields>
  <formats count="11">
    <format dxfId="10">
      <pivotArea outline="0" fieldPosition="0"/>
    </format>
    <format dxfId="9">
      <pivotArea field="-2" type="button" dataOnly="0" labelOnly="1" outline="0" axis="axisCol" fieldPosition="0"/>
    </format>
    <format dxfId="8">
      <pivotArea field="1" type="button" dataOnly="0" labelOnly="1" outline="0" axis="axisCol" fieldPosition="1"/>
    </format>
    <format dxfId="7">
      <pivotArea type="topRight" dataOnly="0" labelOnly="1" outline="0" fieldPosition="0"/>
    </format>
    <format dxfId="6">
      <pivotArea dataOnly="0" labelOnly="1" outline="0" fieldPosition="0">
        <references count="1">
          <reference field="4294967294" count="0"/>
        </references>
      </pivotArea>
    </format>
    <format dxfId="5">
      <pivotArea dataOnly="0" labelOnly="1" outline="0" fieldPosition="0">
        <references count="2">
          <reference field="4294967294" count="1" selected="0">
            <x v="0"/>
          </reference>
          <reference field="1" count="0"/>
        </references>
      </pivotArea>
    </format>
    <format dxfId="4">
      <pivotArea dataOnly="0" labelOnly="1" outline="0" fieldPosition="0">
        <references count="2">
          <reference field="4294967294" count="1" selected="0">
            <x v="1"/>
          </reference>
          <reference field="1" count="0"/>
        </references>
      </pivotArea>
    </format>
    <format dxfId="3">
      <pivotArea dataOnly="0" labelOnly="1" outline="0" fieldPosition="0">
        <references count="2">
          <reference field="4294967294" count="1" selected="0">
            <x v="2"/>
          </reference>
          <reference field="1" count="0"/>
        </references>
      </pivotArea>
    </format>
    <format dxfId="2">
      <pivotArea dataOnly="0" labelOnly="1" outline="0" fieldPosition="0">
        <references count="2">
          <reference field="4294967294" count="1" selected="0">
            <x v="3"/>
          </reference>
          <reference field="1" count="0"/>
        </references>
      </pivotArea>
    </format>
    <format dxfId="1">
      <pivotArea type="all" dataOnly="0" outline="0" fieldPosition="0"/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M19"/>
  <sheetViews>
    <sheetView showGridLines="0" tabSelected="1" workbookViewId="0">
      <selection activeCell="F25" sqref="F25"/>
    </sheetView>
  </sheetViews>
  <sheetFormatPr defaultRowHeight="15" customHeight="1"/>
  <cols>
    <col min="1" max="1" width="9" style="25"/>
    <col min="2" max="13" width="9" style="24"/>
    <col min="14" max="16384" width="9" style="25"/>
  </cols>
  <sheetData>
    <row r="1" spans="1:13" ht="15" customHeight="1">
      <c r="B1" s="31" t="s">
        <v>26</v>
      </c>
      <c r="C1" s="31"/>
      <c r="D1" s="31"/>
      <c r="E1" s="31" t="s">
        <v>27</v>
      </c>
      <c r="F1" s="31"/>
      <c r="G1" s="31"/>
      <c r="H1" s="31" t="s">
        <v>28</v>
      </c>
      <c r="I1" s="31"/>
      <c r="J1" s="31"/>
      <c r="K1" s="31" t="s">
        <v>29</v>
      </c>
      <c r="L1" s="31"/>
      <c r="M1" s="31"/>
    </row>
    <row r="2" spans="1:13" ht="15" customHeight="1">
      <c r="A2" s="29" t="s">
        <v>3</v>
      </c>
      <c r="B2" s="23" t="s">
        <v>1</v>
      </c>
      <c r="C2" s="23" t="s">
        <v>0</v>
      </c>
      <c r="D2" s="23" t="s">
        <v>2</v>
      </c>
      <c r="E2" s="23" t="s">
        <v>1</v>
      </c>
      <c r="F2" s="23" t="s">
        <v>0</v>
      </c>
      <c r="G2" s="23" t="s">
        <v>2</v>
      </c>
      <c r="H2" s="23" t="s">
        <v>1</v>
      </c>
      <c r="I2" s="23" t="s">
        <v>0</v>
      </c>
      <c r="J2" s="23" t="s">
        <v>2</v>
      </c>
      <c r="K2" s="23" t="s">
        <v>1</v>
      </c>
      <c r="L2" s="23" t="s">
        <v>0</v>
      </c>
      <c r="M2" s="23" t="s">
        <v>2</v>
      </c>
    </row>
    <row r="3" spans="1:13" ht="15" customHeight="1">
      <c r="A3" s="30" t="s">
        <v>25</v>
      </c>
      <c r="B3" s="24">
        <v>7.2045480810964246</v>
      </c>
      <c r="C3" s="24">
        <v>7.0401570726332352</v>
      </c>
      <c r="D3" s="24">
        <v>6.5421526334971336</v>
      </c>
      <c r="E3" s="24">
        <v>3.8206000200350232</v>
      </c>
      <c r="F3" s="24">
        <v>3.7911875876421117</v>
      </c>
      <c r="G3" s="24">
        <v>5.7794009920723486</v>
      </c>
      <c r="H3" s="24">
        <v>11.025148101131448</v>
      </c>
      <c r="I3" s="24">
        <v>10.831344660275347</v>
      </c>
      <c r="J3" s="24">
        <v>12.321553625569482</v>
      </c>
      <c r="K3" s="24">
        <v>2.5897213470406251</v>
      </c>
      <c r="L3" s="24">
        <v>2.3946043178296446</v>
      </c>
      <c r="M3" s="24">
        <v>3.9471879121578333</v>
      </c>
    </row>
    <row r="4" spans="1:13" ht="15" customHeight="1">
      <c r="A4" s="30" t="s">
        <v>10</v>
      </c>
      <c r="B4" s="24">
        <v>9.4759299624582347</v>
      </c>
      <c r="C4" s="24">
        <v>5.3069897024069279</v>
      </c>
      <c r="D4" s="24">
        <v>8.0915351381108138</v>
      </c>
      <c r="E4" s="24">
        <v>5.2120192739994877</v>
      </c>
      <c r="F4" s="24">
        <v>3.6881686461426346</v>
      </c>
      <c r="G4" s="24">
        <v>5.5558439802377553</v>
      </c>
      <c r="H4" s="24">
        <v>14.687949236457722</v>
      </c>
      <c r="I4" s="24">
        <v>8.9951583485495625</v>
      </c>
      <c r="J4" s="24">
        <v>13.647379118348569</v>
      </c>
      <c r="K4" s="24">
        <v>3.1120615553731397</v>
      </c>
      <c r="L4" s="24">
        <v>2.2514608904693802</v>
      </c>
      <c r="M4" s="24">
        <v>2.4579212124870895</v>
      </c>
    </row>
    <row r="5" spans="1:13" ht="15" customHeight="1">
      <c r="A5" s="30" t="s">
        <v>11</v>
      </c>
      <c r="B5" s="24">
        <v>4.3466978474925941</v>
      </c>
      <c r="C5" s="24">
        <v>3.9009751924858671</v>
      </c>
      <c r="D5" s="24">
        <v>3.5246578818079297</v>
      </c>
      <c r="E5" s="24">
        <v>3.1652115772457297</v>
      </c>
      <c r="F5" s="24">
        <v>3.0992309165552214</v>
      </c>
      <c r="G5" s="24">
        <v>4.1033934917552912</v>
      </c>
      <c r="H5" s="24">
        <v>7.5119094247383238</v>
      </c>
      <c r="I5" s="24">
        <v>7.0002061090410885</v>
      </c>
      <c r="J5" s="24">
        <v>7.6280513735632205</v>
      </c>
      <c r="K5" s="24">
        <v>2.0465323174081353</v>
      </c>
      <c r="L5" s="24">
        <v>2.2479740560303143</v>
      </c>
      <c r="M5" s="24">
        <v>2.1551776859046816</v>
      </c>
    </row>
    <row r="6" spans="1:13" ht="15" customHeight="1">
      <c r="A6" s="30" t="s">
        <v>12</v>
      </c>
      <c r="B6" s="24">
        <v>7.4527249912419995</v>
      </c>
      <c r="C6" s="24">
        <v>5.9583308604599363</v>
      </c>
      <c r="D6" s="24">
        <v>3.9833488462194562</v>
      </c>
      <c r="E6" s="24">
        <v>4.0122386993772485</v>
      </c>
      <c r="F6" s="24">
        <v>3.4936433801539017</v>
      </c>
      <c r="G6" s="24">
        <v>3.881585477376722</v>
      </c>
      <c r="H6" s="24">
        <v>11.464963690619248</v>
      </c>
      <c r="I6" s="24">
        <v>9.4519742406138381</v>
      </c>
      <c r="J6" s="24">
        <v>7.8649343235961782</v>
      </c>
      <c r="K6" s="24">
        <v>2.7774158999786271</v>
      </c>
      <c r="L6" s="24">
        <v>2.3295610889794145</v>
      </c>
      <c r="M6" s="24">
        <v>2.1201299365666864</v>
      </c>
    </row>
    <row r="7" spans="1:13" ht="15" customHeight="1">
      <c r="A7" s="30" t="s">
        <v>13</v>
      </c>
      <c r="B7" s="24">
        <v>6.0792934138412562</v>
      </c>
      <c r="C7" s="24">
        <v>5.2001075322790049</v>
      </c>
      <c r="D7" s="24">
        <v>5.1781776321853688</v>
      </c>
      <c r="E7" s="24">
        <v>2.9110110280156842</v>
      </c>
      <c r="F7" s="24">
        <v>2.9584396311660557</v>
      </c>
      <c r="G7" s="24">
        <v>3.5591605182099979</v>
      </c>
      <c r="H7" s="24">
        <v>8.9903044418569404</v>
      </c>
      <c r="I7" s="24">
        <v>8.1585471634450606</v>
      </c>
      <c r="J7" s="24">
        <v>8.7373381503953667</v>
      </c>
      <c r="K7" s="24">
        <v>1.6284969035470382</v>
      </c>
      <c r="L7" s="24">
        <v>1.9065548725951493</v>
      </c>
      <c r="M7" s="24">
        <v>1.4215559672663234</v>
      </c>
    </row>
    <row r="8" spans="1:13" ht="15" customHeight="1">
      <c r="A8" s="30" t="s">
        <v>14</v>
      </c>
      <c r="B8" s="24">
        <v>7.9795601503852165</v>
      </c>
      <c r="C8" s="24">
        <v>5.6223226837185418</v>
      </c>
      <c r="D8" s="24">
        <v>4.5835626136177536</v>
      </c>
      <c r="E8" s="24">
        <v>4.3963388430653207</v>
      </c>
      <c r="F8" s="24">
        <v>3.8955864542221441</v>
      </c>
      <c r="G8" s="24">
        <v>3.9673078022519581</v>
      </c>
      <c r="H8" s="24">
        <v>12.375898993450537</v>
      </c>
      <c r="I8" s="24">
        <v>9.5179091379406859</v>
      </c>
      <c r="J8" s="24">
        <v>8.5508704158697117</v>
      </c>
      <c r="K8" s="24">
        <v>2.7060375818704445</v>
      </c>
      <c r="L8" s="24">
        <v>2.6750833921943808</v>
      </c>
      <c r="M8" s="24">
        <v>1.796578022217171</v>
      </c>
    </row>
    <row r="9" spans="1:13" ht="15" customHeight="1">
      <c r="A9" s="30" t="s">
        <v>15</v>
      </c>
      <c r="B9" s="24">
        <v>7.2351344815024818</v>
      </c>
      <c r="C9" s="24">
        <v>5.811228918743649</v>
      </c>
      <c r="D9" s="24">
        <v>7.0130854721940796</v>
      </c>
      <c r="E9" s="24">
        <v>4.9535327533894824</v>
      </c>
      <c r="F9" s="24">
        <v>4.2665455312220741</v>
      </c>
      <c r="G9" s="24">
        <v>7.4224432862785754</v>
      </c>
      <c r="H9" s="24">
        <v>12.188667234891964</v>
      </c>
      <c r="I9" s="24">
        <v>10.077774449965723</v>
      </c>
      <c r="J9" s="24">
        <v>14.435528758472655</v>
      </c>
      <c r="K9" s="24">
        <v>3.3170374322187501</v>
      </c>
      <c r="L9" s="24">
        <v>2.9217686865314367</v>
      </c>
      <c r="M9" s="24">
        <v>3.0542555280672445</v>
      </c>
    </row>
    <row r="10" spans="1:13" ht="15" customHeight="1">
      <c r="A10" s="30" t="s">
        <v>16</v>
      </c>
      <c r="B10" s="24">
        <v>6.5421526334971336</v>
      </c>
      <c r="C10" s="24">
        <v>6.0792934138412562</v>
      </c>
      <c r="D10" s="24">
        <v>7.2045480810964246</v>
      </c>
      <c r="E10" s="24">
        <v>4.1033934917552912</v>
      </c>
      <c r="F10" s="24">
        <v>3.8206000200350232</v>
      </c>
      <c r="G10" s="24">
        <v>3.7911875876421117</v>
      </c>
      <c r="H10" s="24">
        <v>10.831344660275347</v>
      </c>
      <c r="I10" s="24">
        <v>7.5119094247383238</v>
      </c>
      <c r="J10" s="24">
        <v>11.025148101131448</v>
      </c>
      <c r="K10" s="24">
        <v>2.3946043178296446</v>
      </c>
      <c r="L10" s="24">
        <v>3.9471879121578333</v>
      </c>
      <c r="M10" s="24">
        <v>2.5897213470406251</v>
      </c>
    </row>
    <row r="11" spans="1:13" ht="15" customHeight="1">
      <c r="A11" s="30" t="s">
        <v>17</v>
      </c>
      <c r="B11" s="24">
        <v>8.0915351381108138</v>
      </c>
      <c r="C11" s="24">
        <v>7.9795601503852165</v>
      </c>
      <c r="D11" s="24">
        <v>9.4759299624582347</v>
      </c>
      <c r="E11" s="24">
        <v>3.881585477376722</v>
      </c>
      <c r="F11" s="24">
        <v>5.2120192739994877</v>
      </c>
      <c r="G11" s="24">
        <v>3.6881686461426346</v>
      </c>
      <c r="H11" s="24">
        <v>8.9951583485495625</v>
      </c>
      <c r="I11" s="24">
        <v>11.464963690619248</v>
      </c>
      <c r="J11" s="24">
        <v>14.687949236457722</v>
      </c>
      <c r="K11" s="24">
        <v>2.2514608904693802</v>
      </c>
      <c r="L11" s="24">
        <v>2.4579212124870895</v>
      </c>
      <c r="M11" s="24">
        <v>3.1120615553731397</v>
      </c>
    </row>
    <row r="12" spans="1:13" ht="15" customHeight="1">
      <c r="A12" s="30" t="s">
        <v>18</v>
      </c>
      <c r="B12" s="24">
        <v>3.5246578818079297</v>
      </c>
      <c r="C12" s="24">
        <v>7.2351344815024818</v>
      </c>
      <c r="D12" s="24">
        <v>4.3466978474925941</v>
      </c>
      <c r="E12" s="24">
        <v>3.5591605182099979</v>
      </c>
      <c r="F12" s="24">
        <v>3.1652115772457297</v>
      </c>
      <c r="G12" s="24">
        <v>3.0992309165552214</v>
      </c>
      <c r="H12" s="24">
        <v>7.0002061090410885</v>
      </c>
      <c r="I12" s="24">
        <v>8.9903044418569404</v>
      </c>
      <c r="J12" s="24">
        <v>7.5119094247383238</v>
      </c>
      <c r="K12" s="24">
        <v>2.2479740560303143</v>
      </c>
      <c r="L12" s="24">
        <v>2.1551776859046816</v>
      </c>
      <c r="M12" s="24">
        <v>2.0465323174081353</v>
      </c>
    </row>
    <row r="13" spans="1:13" ht="15" customHeight="1">
      <c r="A13" s="30" t="s">
        <v>19</v>
      </c>
      <c r="B13" s="24">
        <v>3.9833488462194562</v>
      </c>
      <c r="C13" s="24">
        <v>6.5421526334971336</v>
      </c>
      <c r="D13" s="24">
        <v>7.4527249912419995</v>
      </c>
      <c r="E13" s="24">
        <v>3.9673078022519581</v>
      </c>
      <c r="F13" s="24">
        <v>4.0122386993772485</v>
      </c>
      <c r="G13" s="24">
        <v>3.4936433801539017</v>
      </c>
      <c r="H13" s="24">
        <v>9.4519742406138381</v>
      </c>
      <c r="I13" s="24">
        <v>12.375898993450537</v>
      </c>
      <c r="J13" s="24">
        <v>11.464963690619248</v>
      </c>
      <c r="K13" s="24">
        <v>2.3295610889794145</v>
      </c>
      <c r="L13" s="24">
        <v>2.1201299365666864</v>
      </c>
      <c r="M13" s="24">
        <v>2.7774158999786271</v>
      </c>
    </row>
    <row r="14" spans="1:13" ht="15" customHeight="1">
      <c r="A14" s="30" t="s">
        <v>20</v>
      </c>
      <c r="B14" s="24">
        <v>5.1781776321853688</v>
      </c>
      <c r="C14" s="24">
        <v>8.0915351381108138</v>
      </c>
      <c r="D14" s="24">
        <v>6.0792934138412562</v>
      </c>
      <c r="E14" s="24">
        <v>7.4224432862785754</v>
      </c>
      <c r="F14" s="24">
        <v>2.9110110280156842</v>
      </c>
      <c r="G14" s="24">
        <v>3.4936433801539017</v>
      </c>
      <c r="H14" s="24">
        <v>8.1585471634450606</v>
      </c>
      <c r="I14" s="24">
        <v>12.188667234891964</v>
      </c>
      <c r="J14" s="24">
        <v>8.9903044418569404</v>
      </c>
      <c r="K14" s="24">
        <v>1.9065548725951493</v>
      </c>
      <c r="L14" s="24">
        <v>1.4215559672663234</v>
      </c>
      <c r="M14" s="24">
        <v>1.6284969035470382</v>
      </c>
    </row>
    <row r="15" spans="1:13" s="26" customFormat="1" ht="15" customHeight="1">
      <c r="A15" s="26">
        <v>1</v>
      </c>
      <c r="B15" s="27" t="s">
        <v>21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s="26" customFormat="1" ht="15" customHeight="1">
      <c r="B16" s="27" t="s">
        <v>22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2:13" s="26" customFormat="1" ht="15" customHeight="1">
      <c r="B17" s="27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2:13" s="26" customFormat="1" ht="15" customHeight="1">
      <c r="B18" s="27" t="s">
        <v>24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2:13" s="26" customFormat="1" ht="15" customHeight="1">
      <c r="B19" s="28" t="str">
        <f ca="1">OFFSET($A$1,,$A$15*3-2,1,1)</f>
        <v xml:space="preserve"> 工资率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</sheetData>
  <mergeCells count="4">
    <mergeCell ref="B1:D1"/>
    <mergeCell ref="E1:G1"/>
    <mergeCell ref="H1:J1"/>
    <mergeCell ref="K1:M1"/>
  </mergeCells>
  <phoneticPr fontId="1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M12"/>
  <sheetViews>
    <sheetView workbookViewId="0">
      <selection activeCell="D31" sqref="D31"/>
    </sheetView>
  </sheetViews>
  <sheetFormatPr defaultRowHeight="11.25"/>
  <cols>
    <col min="1" max="1" width="7.5" style="6" customWidth="1"/>
    <col min="2" max="13" width="9.5" style="17" customWidth="1"/>
    <col min="14" max="15" width="19.375" style="6" bestFit="1" customWidth="1"/>
    <col min="16" max="17" width="23.875" style="6" bestFit="1" customWidth="1"/>
    <col min="18" max="16384" width="9" style="6"/>
  </cols>
  <sheetData>
    <row r="3" spans="1:13">
      <c r="A3" s="1"/>
      <c r="B3" s="2" t="s">
        <v>5</v>
      </c>
      <c r="C3" s="3" t="s">
        <v>4</v>
      </c>
      <c r="D3" s="4"/>
      <c r="E3" s="4"/>
      <c r="F3" s="4"/>
      <c r="G3" s="4"/>
      <c r="H3" s="4"/>
      <c r="I3" s="4"/>
      <c r="J3" s="4"/>
      <c r="K3" s="4"/>
      <c r="L3" s="4"/>
      <c r="M3" s="5"/>
    </row>
    <row r="4" spans="1:13">
      <c r="A4" s="7"/>
      <c r="B4" s="8" t="s">
        <v>6</v>
      </c>
      <c r="C4" s="4"/>
      <c r="D4" s="4"/>
      <c r="E4" s="8" t="s">
        <v>7</v>
      </c>
      <c r="F4" s="4"/>
      <c r="G4" s="4"/>
      <c r="H4" s="8" t="s">
        <v>8</v>
      </c>
      <c r="I4" s="4"/>
      <c r="J4" s="4"/>
      <c r="K4" s="8" t="s">
        <v>9</v>
      </c>
      <c r="L4" s="4"/>
      <c r="M4" s="5"/>
    </row>
    <row r="5" spans="1:13">
      <c r="A5" s="9" t="s">
        <v>3</v>
      </c>
      <c r="B5" s="10" t="s">
        <v>1</v>
      </c>
      <c r="C5" s="11" t="s">
        <v>0</v>
      </c>
      <c r="D5" s="11" t="s">
        <v>2</v>
      </c>
      <c r="E5" s="10" t="s">
        <v>1</v>
      </c>
      <c r="F5" s="11" t="s">
        <v>0</v>
      </c>
      <c r="G5" s="11" t="s">
        <v>2</v>
      </c>
      <c r="H5" s="10" t="s">
        <v>1</v>
      </c>
      <c r="I5" s="11" t="s">
        <v>0</v>
      </c>
      <c r="J5" s="11" t="s">
        <v>2</v>
      </c>
      <c r="K5" s="10" t="s">
        <v>1</v>
      </c>
      <c r="L5" s="11" t="s">
        <v>0</v>
      </c>
      <c r="M5" s="12" t="s">
        <v>2</v>
      </c>
    </row>
    <row r="6" spans="1:13">
      <c r="A6" s="1">
        <v>2006.1</v>
      </c>
      <c r="B6" s="8">
        <v>7.2045480810964246</v>
      </c>
      <c r="C6" s="13">
        <v>7.0401570726332352</v>
      </c>
      <c r="D6" s="13">
        <v>6.5421526334971336</v>
      </c>
      <c r="E6" s="8">
        <v>3.8206000200350232</v>
      </c>
      <c r="F6" s="13">
        <v>3.7911875876421117</v>
      </c>
      <c r="G6" s="13">
        <v>5.7794009920723486</v>
      </c>
      <c r="H6" s="8">
        <v>11.025148101131448</v>
      </c>
      <c r="I6" s="13">
        <v>10.831344660275347</v>
      </c>
      <c r="J6" s="13">
        <v>12.321553625569482</v>
      </c>
      <c r="K6" s="8">
        <v>2.5897213470406251</v>
      </c>
      <c r="L6" s="13">
        <v>2.3946043178296446</v>
      </c>
      <c r="M6" s="14">
        <v>3.9471879121578333</v>
      </c>
    </row>
    <row r="7" spans="1:13">
      <c r="A7" s="15">
        <v>2006.2</v>
      </c>
      <c r="B7" s="16">
        <v>9.4759299624582347</v>
      </c>
      <c r="C7" s="17">
        <v>5.3069897024069279</v>
      </c>
      <c r="D7" s="17">
        <v>8.0915351381108138</v>
      </c>
      <c r="E7" s="16">
        <v>5.2120192739994877</v>
      </c>
      <c r="F7" s="17">
        <v>3.6881686461426346</v>
      </c>
      <c r="G7" s="17">
        <v>5.5558439802377553</v>
      </c>
      <c r="H7" s="16">
        <v>14.687949236457722</v>
      </c>
      <c r="I7" s="17">
        <v>8.9951583485495625</v>
      </c>
      <c r="J7" s="17">
        <v>13.647379118348569</v>
      </c>
      <c r="K7" s="16">
        <v>3.1120615553731397</v>
      </c>
      <c r="L7" s="17">
        <v>2.2514608904693802</v>
      </c>
      <c r="M7" s="18">
        <v>2.4579212124870895</v>
      </c>
    </row>
    <row r="8" spans="1:13">
      <c r="A8" s="15">
        <v>2006.3</v>
      </c>
      <c r="B8" s="16">
        <v>4.3466978474925941</v>
      </c>
      <c r="C8" s="17">
        <v>3.9009751924858671</v>
      </c>
      <c r="D8" s="17">
        <v>3.5246578818079297</v>
      </c>
      <c r="E8" s="16">
        <v>3.1652115772457297</v>
      </c>
      <c r="F8" s="17">
        <v>3.0992309165552214</v>
      </c>
      <c r="G8" s="17">
        <v>4.1033934917552912</v>
      </c>
      <c r="H8" s="16">
        <v>7.5119094247383238</v>
      </c>
      <c r="I8" s="17">
        <v>7.0002061090410885</v>
      </c>
      <c r="J8" s="17">
        <v>7.6280513735632205</v>
      </c>
      <c r="K8" s="16">
        <v>2.0465323174081353</v>
      </c>
      <c r="L8" s="17">
        <v>2.2479740560303143</v>
      </c>
      <c r="M8" s="18">
        <v>2.1551776859046816</v>
      </c>
    </row>
    <row r="9" spans="1:13">
      <c r="A9" s="15">
        <v>2006.4</v>
      </c>
      <c r="B9" s="16">
        <v>7.4527249912419995</v>
      </c>
      <c r="C9" s="17">
        <v>5.9583308604599363</v>
      </c>
      <c r="D9" s="17">
        <v>3.9833488462194562</v>
      </c>
      <c r="E9" s="16">
        <v>4.0122386993772485</v>
      </c>
      <c r="F9" s="17">
        <v>3.4936433801539017</v>
      </c>
      <c r="G9" s="17">
        <v>3.881585477376722</v>
      </c>
      <c r="H9" s="16">
        <v>11.464963690619248</v>
      </c>
      <c r="I9" s="17">
        <v>9.4519742406138381</v>
      </c>
      <c r="J9" s="17">
        <v>7.8649343235961782</v>
      </c>
      <c r="K9" s="16">
        <v>2.7774158999786271</v>
      </c>
      <c r="L9" s="17">
        <v>2.3295610889794145</v>
      </c>
      <c r="M9" s="18">
        <v>2.1201299365666864</v>
      </c>
    </row>
    <row r="10" spans="1:13">
      <c r="A10" s="15">
        <v>2006.5</v>
      </c>
      <c r="B10" s="16">
        <v>6.0792934138412562</v>
      </c>
      <c r="C10" s="17">
        <v>5.2001075322790049</v>
      </c>
      <c r="D10" s="17">
        <v>5.1781776321853688</v>
      </c>
      <c r="E10" s="16">
        <v>2.9110110280156842</v>
      </c>
      <c r="F10" s="17">
        <v>2.9584396311660557</v>
      </c>
      <c r="G10" s="17">
        <v>3.5591605182099979</v>
      </c>
      <c r="H10" s="16">
        <v>8.9903044418569404</v>
      </c>
      <c r="I10" s="17">
        <v>8.1585471634450606</v>
      </c>
      <c r="J10" s="17">
        <v>8.7373381503953667</v>
      </c>
      <c r="K10" s="16">
        <v>1.587057249564005</v>
      </c>
      <c r="L10" s="17">
        <v>1.8876874273276454</v>
      </c>
      <c r="M10" s="18">
        <v>1.3993046301813661</v>
      </c>
    </row>
    <row r="11" spans="1:13">
      <c r="A11" s="15">
        <v>2006.6</v>
      </c>
      <c r="B11" s="16">
        <v>7.9795601503852165</v>
      </c>
      <c r="C11" s="17">
        <v>5.6223226837185418</v>
      </c>
      <c r="D11" s="17">
        <v>4.5835626136177536</v>
      </c>
      <c r="E11" s="16">
        <v>4.3963388430653207</v>
      </c>
      <c r="F11" s="17">
        <v>3.8955864542221441</v>
      </c>
      <c r="G11" s="17">
        <v>3.9673078022519581</v>
      </c>
      <c r="H11" s="16">
        <v>12.375898993450537</v>
      </c>
      <c r="I11" s="17">
        <v>9.5179091379406859</v>
      </c>
      <c r="J11" s="17">
        <v>8.5508704158697117</v>
      </c>
      <c r="K11" s="16">
        <v>2.7060375818704445</v>
      </c>
      <c r="L11" s="17">
        <v>2.6750833921943808</v>
      </c>
      <c r="M11" s="18">
        <v>1.796578022217171</v>
      </c>
    </row>
    <row r="12" spans="1:13">
      <c r="A12" s="19">
        <v>2006.7</v>
      </c>
      <c r="B12" s="20">
        <v>7.2351344815024818</v>
      </c>
      <c r="C12" s="21">
        <v>5.811228918743649</v>
      </c>
      <c r="D12" s="21">
        <v>7.0130854721940796</v>
      </c>
      <c r="E12" s="20">
        <v>4.9535327533894824</v>
      </c>
      <c r="F12" s="21">
        <v>4.2665455312220741</v>
      </c>
      <c r="G12" s="21">
        <v>7.4224432862785754</v>
      </c>
      <c r="H12" s="20">
        <v>12.188667234891964</v>
      </c>
      <c r="I12" s="21">
        <v>10.077774449965723</v>
      </c>
      <c r="J12" s="21">
        <v>14.435528758472655</v>
      </c>
      <c r="K12" s="20">
        <v>3.3170374322187501</v>
      </c>
      <c r="L12" s="21">
        <v>2.9217686865314367</v>
      </c>
      <c r="M12" s="22">
        <v>3.0542555280672445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图表数据源</vt:lpstr>
      <vt:lpstr>数据透视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2009-03-18T08:37:58Z</dcterms:modified>
</cp:coreProperties>
</file>