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45" windowWidth="6090" windowHeight="7275" tabRatio="672"/>
  </bookViews>
  <sheets>
    <sheet name="期间费用分析" sheetId="32" r:id="rId1"/>
  </sheets>
  <definedNames>
    <definedName name="DATE">#REF!</definedName>
    <definedName name="标题">OFFSET(#REF!,#REF!,)</definedName>
    <definedName name="数据">OFFSET(#REF!,#REF!,OFFSET(#REF!,#REF!,1)-1,1,2)</definedName>
    <definedName name="杨彬汇总">OFFSET(#REF!,0,0,COUNTA(#REF!),COUNTA(#REF!))</definedName>
  </definedNames>
  <calcPr calcId="125725"/>
</workbook>
</file>

<file path=xl/calcChain.xml><?xml version="1.0" encoding="utf-8"?>
<calcChain xmlns="http://schemas.openxmlformats.org/spreadsheetml/2006/main">
  <c r="C14" i="32"/>
  <c r="C27" a="1"/>
  <c r="C27" s="1"/>
  <c r="D39" l="1"/>
  <c r="D38"/>
  <c r="D37"/>
  <c r="D36"/>
  <c r="D35"/>
  <c r="D34"/>
  <c r="D33"/>
  <c r="D32"/>
  <c r="D31"/>
  <c r="D30"/>
  <c r="D29"/>
  <c r="D28"/>
  <c r="D27"/>
  <c r="C39"/>
  <c r="C38"/>
  <c r="C37"/>
  <c r="C36"/>
  <c r="C35"/>
  <c r="C34"/>
  <c r="C33"/>
  <c r="C32"/>
  <c r="C31"/>
  <c r="C30"/>
  <c r="C29"/>
  <c r="C28"/>
</calcChain>
</file>

<file path=xl/sharedStrings.xml><?xml version="1.0" encoding="utf-8"?>
<sst xmlns="http://schemas.openxmlformats.org/spreadsheetml/2006/main" count="35" uniqueCount="34">
  <si>
    <t>管理费用</t>
  </si>
  <si>
    <t>财务费用</t>
  </si>
  <si>
    <t>月</t>
  </si>
  <si>
    <r>
      <t>2006</t>
    </r>
    <r>
      <rPr>
        <sz val="9"/>
        <color indexed="12"/>
        <rFont val="MS Sans Serif"/>
        <family val="2"/>
      </rPr>
      <t>年管理费用</t>
    </r>
    <r>
      <rPr>
        <sz val="10"/>
        <rFont val="宋体"/>
        <charset val="134"/>
      </rPr>
      <t/>
    </r>
  </si>
  <si>
    <r>
      <t>2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</si>
  <si>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3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</si>
  <si>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4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</si>
  <si>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5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</si>
  <si>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6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</si>
  <si>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7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</si>
  <si>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8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</si>
  <si>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9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</si>
  <si>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10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</si>
  <si>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11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</si>
  <si>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12</t>
    </r>
    <r>
      <rPr>
        <sz val="9"/>
        <color indexed="12"/>
        <rFont val="MS Sans Serif"/>
        <family val="2"/>
      </rPr>
      <t>月</t>
    </r>
    <r>
      <rPr>
        <sz val="10"/>
        <rFont val="宋体"/>
        <charset val="134"/>
      </rPr>
      <t/>
    </r>
  </si>
  <si>
    <r>
      <t>2005</t>
    </r>
    <r>
      <rPr>
        <sz val="9"/>
        <color indexed="12"/>
        <rFont val="宋体"/>
        <charset val="134"/>
      </rPr>
      <t>年财务费用</t>
    </r>
    <phoneticPr fontId="1" type="noConversion"/>
  </si>
  <si>
    <r>
      <t>2006</t>
    </r>
    <r>
      <rPr>
        <sz val="9"/>
        <color indexed="12"/>
        <rFont val="宋体"/>
        <charset val="134"/>
      </rPr>
      <t>年财务费用</t>
    </r>
    <r>
      <rPr>
        <sz val="10"/>
        <rFont val="宋体"/>
        <charset val="134"/>
      </rPr>
      <t/>
    </r>
    <phoneticPr fontId="1" type="noConversion"/>
  </si>
  <si>
    <r>
      <t>2005</t>
    </r>
    <r>
      <rPr>
        <sz val="9"/>
        <color indexed="12"/>
        <rFont val="宋体"/>
        <charset val="134"/>
      </rPr>
      <t>年营业费用</t>
    </r>
    <phoneticPr fontId="1" type="noConversion"/>
  </si>
  <si>
    <r>
      <t>2006</t>
    </r>
    <r>
      <rPr>
        <sz val="9"/>
        <color indexed="12"/>
        <rFont val="宋体"/>
        <charset val="134"/>
      </rPr>
      <t>年营业费用</t>
    </r>
    <phoneticPr fontId="1" type="noConversion"/>
  </si>
  <si>
    <r>
      <t>2005</t>
    </r>
    <r>
      <rPr>
        <sz val="9"/>
        <color indexed="12"/>
        <rFont val="宋体"/>
        <charset val="134"/>
      </rPr>
      <t>年管理费用</t>
    </r>
    <phoneticPr fontId="1" type="noConversion"/>
  </si>
  <si>
    <r>
      <t>1</t>
    </r>
    <r>
      <rPr>
        <sz val="9"/>
        <color indexed="12"/>
        <rFont val="宋体"/>
        <charset val="134"/>
      </rPr>
      <t>月</t>
    </r>
    <phoneticPr fontId="1" type="noConversion"/>
  </si>
  <si>
    <t>营业费用</t>
  </si>
  <si>
    <r>
      <t>1</t>
    </r>
    <r>
      <rPr>
        <sz val="9"/>
        <rFont val="宋体"/>
        <charset val="134"/>
      </rPr>
      <t>月</t>
    </r>
    <phoneticPr fontId="1" type="noConversion"/>
  </si>
  <si>
    <r>
      <t>2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</si>
  <si>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3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</si>
  <si>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4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</si>
  <si>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5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</si>
  <si>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6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</si>
  <si>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7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</si>
  <si>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8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</si>
  <si>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9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</si>
  <si>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10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</si>
  <si>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11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</si>
  <si>
    <r>
      <t>12</t>
    </r>
    <r>
      <rPr>
        <sz val="9"/>
        <rFont val="MS Sans Serif"/>
        <family val="2"/>
      </rPr>
      <t>月</t>
    </r>
    <r>
      <rPr>
        <sz val="10"/>
        <rFont val="宋体"/>
        <charset val="134"/>
      </rPr>
      <t/>
    </r>
  </si>
</sst>
</file>

<file path=xl/styles.xml><?xml version="1.0" encoding="utf-8"?>
<styleSheet xmlns="http://schemas.openxmlformats.org/spreadsheetml/2006/main">
  <numFmts count="1">
    <numFmt numFmtId="181" formatCode="#,##0_ "/>
  </numFmts>
  <fonts count="10">
    <font>
      <sz val="12"/>
      <name val="宋体"/>
      <charset val="134"/>
    </font>
    <font>
      <sz val="9"/>
      <name val="宋体"/>
      <charset val="134"/>
    </font>
    <font>
      <sz val="9"/>
      <name val="Verdana"/>
      <family val="2"/>
    </font>
    <font>
      <sz val="10"/>
      <name val="宋体"/>
      <charset val="134"/>
    </font>
    <font>
      <sz val="9"/>
      <color indexed="12"/>
      <name val="MS Sans Serif"/>
      <family val="2"/>
    </font>
    <font>
      <sz val="9"/>
      <color indexed="12"/>
      <name val="Verdana"/>
      <family val="2"/>
    </font>
    <font>
      <sz val="9"/>
      <color indexed="12"/>
      <name val="宋体"/>
      <charset val="134"/>
    </font>
    <font>
      <sz val="9"/>
      <color indexed="9"/>
      <name val="Verdana"/>
      <family val="2"/>
    </font>
    <font>
      <sz val="9"/>
      <name val="MS Sans Serif"/>
      <family val="2"/>
    </font>
    <font>
      <sz val="9"/>
      <color indexed="9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9"/>
      </left>
      <right style="thin">
        <color indexed="64"/>
      </right>
      <top style="double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9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9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8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181" fontId="5" fillId="0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81" fontId="6" fillId="0" borderId="0" xfId="0" applyNumberFormat="1" applyFont="1" applyBorder="1" applyAlignment="1">
      <alignment horizontal="center" vertical="center"/>
    </xf>
    <xf numFmtId="181" fontId="6" fillId="0" borderId="0" xfId="0" applyNumberFormat="1" applyFont="1" applyFill="1" applyBorder="1" applyAlignment="1">
      <alignment horizontal="center" vertical="center"/>
    </xf>
    <xf numFmtId="181" fontId="2" fillId="3" borderId="1" xfId="0" applyNumberFormat="1" applyFont="1" applyFill="1" applyBorder="1" applyAlignment="1">
      <alignment horizontal="center" vertical="center"/>
    </xf>
    <xf numFmtId="181" fontId="2" fillId="3" borderId="2" xfId="0" applyNumberFormat="1" applyFont="1" applyFill="1" applyBorder="1" applyAlignment="1">
      <alignment horizontal="center" vertical="center"/>
    </xf>
    <xf numFmtId="181" fontId="2" fillId="3" borderId="3" xfId="0" applyNumberFormat="1" applyFont="1" applyFill="1" applyBorder="1" applyAlignment="1">
      <alignment horizontal="center" vertical="center"/>
    </xf>
    <xf numFmtId="181" fontId="2" fillId="3" borderId="4" xfId="0" applyNumberFormat="1" applyFont="1" applyFill="1" applyBorder="1" applyAlignment="1">
      <alignment horizontal="center" vertical="center"/>
    </xf>
    <xf numFmtId="181" fontId="2" fillId="3" borderId="5" xfId="0" applyNumberFormat="1" applyFont="1" applyFill="1" applyBorder="1" applyAlignment="1">
      <alignment horizontal="center" vertical="center"/>
    </xf>
    <xf numFmtId="181" fontId="2" fillId="3" borderId="6" xfId="0" applyNumberFormat="1" applyFont="1" applyFill="1" applyBorder="1" applyAlignment="1">
      <alignment horizontal="center" vertical="center"/>
    </xf>
    <xf numFmtId="181" fontId="9" fillId="4" borderId="7" xfId="0" applyNumberFormat="1" applyFont="1" applyFill="1" applyBorder="1" applyAlignment="1">
      <alignment horizontal="center" vertical="center"/>
    </xf>
    <xf numFmtId="181" fontId="7" fillId="4" borderId="8" xfId="0" applyNumberFormat="1" applyFont="1" applyFill="1" applyBorder="1" applyAlignment="1">
      <alignment horizontal="center" vertical="center"/>
    </xf>
    <xf numFmtId="181" fontId="7" fillId="4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indexed="4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8.8135593220338981E-2"/>
          <c:y val="0.13978531319649171"/>
          <c:w val="0.86949152542372876"/>
          <c:h val="0.77419558078056949"/>
        </c:manualLayout>
      </c:layout>
      <c:lineChart>
        <c:grouping val="standard"/>
        <c:ser>
          <c:idx val="0"/>
          <c:order val="0"/>
          <c:tx>
            <c:strRef>
              <c:f>期间费用分析!$C$27</c:f>
              <c:strCache>
                <c:ptCount val="1"/>
                <c:pt idx="0">
                  <c:v>2005年管理费用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期间费用分析!$B$28:$B$39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期间费用分析!$C$28:$C$39</c:f>
              <c:numCache>
                <c:formatCode>#,##0_ </c:formatCode>
                <c:ptCount val="12"/>
                <c:pt idx="0">
                  <c:v>634084.06999999995</c:v>
                </c:pt>
                <c:pt idx="1">
                  <c:v>529753.74</c:v>
                </c:pt>
                <c:pt idx="2">
                  <c:v>1579241.22</c:v>
                </c:pt>
                <c:pt idx="3">
                  <c:v>595966.15</c:v>
                </c:pt>
                <c:pt idx="4">
                  <c:v>619070</c:v>
                </c:pt>
                <c:pt idx="5">
                  <c:v>764553.85</c:v>
                </c:pt>
                <c:pt idx="6">
                  <c:v>356275.67</c:v>
                </c:pt>
                <c:pt idx="7">
                  <c:v>366901.36</c:v>
                </c:pt>
                <c:pt idx="8">
                  <c:v>582888.21</c:v>
                </c:pt>
                <c:pt idx="9">
                  <c:v>303489.89</c:v>
                </c:pt>
                <c:pt idx="10">
                  <c:v>642816.56999999995</c:v>
                </c:pt>
                <c:pt idx="11">
                  <c:v>568631.84</c:v>
                </c:pt>
              </c:numCache>
            </c:numRef>
          </c:val>
        </c:ser>
        <c:ser>
          <c:idx val="1"/>
          <c:order val="1"/>
          <c:tx>
            <c:strRef>
              <c:f>期间费用分析!$D$27</c:f>
              <c:strCache>
                <c:ptCount val="1"/>
                <c:pt idx="0">
                  <c:v>2006年管理费用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期间费用分析!$B$28:$B$39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期间费用分析!$D$28:$D$39</c:f>
              <c:numCache>
                <c:formatCode>#,##0_ </c:formatCode>
                <c:ptCount val="12"/>
                <c:pt idx="0">
                  <c:v>499371.98</c:v>
                </c:pt>
                <c:pt idx="1">
                  <c:v>342868.32</c:v>
                </c:pt>
                <c:pt idx="2">
                  <c:v>1190937.54</c:v>
                </c:pt>
                <c:pt idx="3">
                  <c:v>557378.13</c:v>
                </c:pt>
                <c:pt idx="4">
                  <c:v>468719.05</c:v>
                </c:pt>
                <c:pt idx="5">
                  <c:v>493013.27</c:v>
                </c:pt>
                <c:pt idx="6">
                  <c:v>315325.44</c:v>
                </c:pt>
                <c:pt idx="7">
                  <c:v>287367.92</c:v>
                </c:pt>
                <c:pt idx="8">
                  <c:v>123567</c:v>
                </c:pt>
                <c:pt idx="9">
                  <c:v>553214</c:v>
                </c:pt>
                <c:pt idx="10">
                  <c:v>651423</c:v>
                </c:pt>
                <c:pt idx="11">
                  <c:v>469111</c:v>
                </c:pt>
              </c:numCache>
            </c:numRef>
          </c:val>
        </c:ser>
        <c:marker val="1"/>
        <c:axId val="99922304"/>
        <c:axId val="99924224"/>
      </c:lineChart>
      <c:catAx>
        <c:axId val="99922304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9924224"/>
        <c:crosses val="autoZero"/>
        <c:auto val="1"/>
        <c:lblAlgn val="ctr"/>
        <c:lblOffset val="100"/>
        <c:tickLblSkip val="1"/>
        <c:tickMarkSkip val="1"/>
      </c:catAx>
      <c:valAx>
        <c:axId val="99924224"/>
        <c:scaling>
          <c:orientation val="minMax"/>
        </c:scaling>
        <c:axPos val="l"/>
        <c:numFmt formatCode="#,##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9922304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1.6384180790960452E-2"/>
                <c:y val="4.2114695340501794E-2"/>
              </c:manualLayout>
            </c:layout>
            <c:tx>
              <c:rich>
                <a:bodyPr rot="0" vert="wordArtVertRtl"/>
                <a:lstStyle/>
                <a:p>
                  <a:pPr algn="ctr">
                    <a:defRPr sz="1725" b="1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r>
                    <a:rPr lang="zh-CN" altLang="en-US" sz="900"/>
                    <a:t>万</a:t>
                  </a:r>
                  <a:endParaRPr lang="en-US" altLang="en-US" sz="900"/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spPr>
        <a:noFill/>
        <a:ln w="25400">
          <a:noFill/>
        </a:ln>
      </c:spPr>
    </c:plotArea>
    <c:legend>
      <c:legendPos val="r"/>
      <c:legendEntry>
        <c:idx val="1"/>
        <c:txPr>
          <a:bodyPr/>
          <a:lstStyle/>
          <a:p>
            <a:pPr>
              <a:defRPr sz="920" b="0" i="0" u="none" strike="noStrike" baseline="0">
                <a:solidFill>
                  <a:srgbClr val="0000FF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</c:legendEntry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FF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</c:legendEntry>
      <c:layout>
        <c:manualLayout>
          <c:xMode val="edge"/>
          <c:yMode val="edge"/>
          <c:x val="0.764406779661017"/>
          <c:y val="0.29032334279271355"/>
          <c:w val="0.2288135593220339"/>
          <c:h val="0.11827988039703145"/>
        </c:manualLayout>
      </c:layout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gradFill rotWithShape="0">
      <a:gsLst>
        <a:gs pos="0">
          <a:srgbClr val="DCEBF5"/>
        </a:gs>
        <a:gs pos="8000">
          <a:srgbClr val="83A7C3"/>
        </a:gs>
        <a:gs pos="13000">
          <a:srgbClr val="768FB9"/>
        </a:gs>
        <a:gs pos="21001">
          <a:srgbClr val="83A7C3"/>
        </a:gs>
        <a:gs pos="52000">
          <a:srgbClr val="FFFFFF"/>
        </a:gs>
        <a:gs pos="56000">
          <a:srgbClr val="9C6563"/>
        </a:gs>
        <a:gs pos="58000">
          <a:srgbClr val="80302D"/>
        </a:gs>
        <a:gs pos="71001">
          <a:srgbClr val="C0524E"/>
        </a:gs>
        <a:gs pos="94000">
          <a:srgbClr val="EBDAD4"/>
        </a:gs>
        <a:gs pos="100000">
          <a:srgbClr val="55261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25</xdr:row>
      <xdr:rowOff>447675</xdr:rowOff>
    </xdr:from>
    <xdr:to>
      <xdr:col>10</xdr:col>
      <xdr:colOff>495300</xdr:colOff>
      <xdr:row>40</xdr:row>
      <xdr:rowOff>38100</xdr:rowOff>
    </xdr:to>
    <xdr:graphicFrame macro="">
      <xdr:nvGraphicFramePr>
        <xdr:cNvPr id="143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9364</xdr:colOff>
      <xdr:row>26</xdr:row>
      <xdr:rowOff>359</xdr:rowOff>
    </xdr:from>
    <xdr:to>
      <xdr:col>7</xdr:col>
      <xdr:colOff>686538</xdr:colOff>
      <xdr:row>27</xdr:row>
      <xdr:rowOff>220692</xdr:rowOff>
    </xdr:to>
    <xdr:sp macro="" textlink="$C$14">
      <xdr:nvSpPr>
        <xdr:cNvPr id="14343" name="Rectangle 7"/>
        <xdr:cNvSpPr>
          <a:spLocks noChangeArrowheads="1" noTextEdit="1"/>
        </xdr:cNvSpPr>
      </xdr:nvSpPr>
      <xdr:spPr bwMode="auto">
        <a:xfrm>
          <a:off x="4733764" y="581384"/>
          <a:ext cx="1696349" cy="467983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fld id="{99563F10-2AB5-48E6-A56C-2280580BD244}" type="TxLink">
            <a:rPr lang="zh-CN" altLang="en-US" sz="2000" b="0" i="0" strike="noStrike">
              <a:solidFill>
                <a:srgbClr val="0000FF"/>
              </a:solidFill>
              <a:latin typeface="华文彩云"/>
              <a:ea typeface="华文彩云"/>
            </a:rPr>
            <a:t>管理费用</a:t>
          </a:fld>
          <a:endParaRPr lang="zh-CN" altLang="en-US" sz="2000" b="0" i="0" strike="noStrike">
            <a:solidFill>
              <a:srgbClr val="0000FF"/>
            </a:solidFill>
            <a:latin typeface="华文彩云"/>
            <a:ea typeface="华文彩云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536"/>
  <sheetViews>
    <sheetView showGridLines="0" tabSelected="1" topLeftCell="A26" workbookViewId="0">
      <pane ySplit="16" topLeftCell="A42" activePane="bottomLeft" state="frozen"/>
      <selection activeCell="A26" sqref="A26"/>
      <selection pane="bottomLeft" activeCell="E26" sqref="E26"/>
    </sheetView>
  </sheetViews>
  <sheetFormatPr defaultColWidth="0" defaultRowHeight="11.25" zeroHeight="1"/>
  <cols>
    <col min="1" max="1" width="3.875" style="2" customWidth="1"/>
    <col min="2" max="2" width="5.5" style="2" customWidth="1"/>
    <col min="3" max="3" width="12.875" style="1" customWidth="1"/>
    <col min="4" max="4" width="13" style="1" customWidth="1"/>
    <col min="5" max="8" width="13.375" style="1" bestFit="1" customWidth="1"/>
    <col min="9" max="10" width="9" style="2" customWidth="1"/>
    <col min="11" max="11" width="8.625" style="2" customWidth="1"/>
    <col min="12" max="16384" width="0" style="2" hidden="1"/>
  </cols>
  <sheetData>
    <row r="1" spans="2:8" ht="18" hidden="1" customHeight="1">
      <c r="B1" s="3" t="s">
        <v>2</v>
      </c>
      <c r="C1" s="4" t="s">
        <v>17</v>
      </c>
      <c r="D1" s="4" t="s">
        <v>18</v>
      </c>
      <c r="E1" s="4" t="s">
        <v>19</v>
      </c>
      <c r="F1" s="4" t="s">
        <v>3</v>
      </c>
      <c r="G1" s="4" t="s">
        <v>15</v>
      </c>
      <c r="H1" s="4" t="s">
        <v>16</v>
      </c>
    </row>
    <row r="2" spans="2:8" hidden="1">
      <c r="B2" s="4" t="s">
        <v>20</v>
      </c>
      <c r="C2" s="4">
        <v>369146.28</v>
      </c>
      <c r="D2" s="4">
        <v>630611.53</v>
      </c>
      <c r="E2" s="4">
        <v>634084.06999999995</v>
      </c>
      <c r="F2" s="4">
        <v>499371.98</v>
      </c>
      <c r="G2" s="1">
        <v>-82911.570000000007</v>
      </c>
      <c r="H2" s="1">
        <v>-25608.42</v>
      </c>
    </row>
    <row r="3" spans="2:8" ht="12" hidden="1">
      <c r="B3" s="4" t="s">
        <v>4</v>
      </c>
      <c r="C3" s="4">
        <v>290929.90000000002</v>
      </c>
      <c r="D3" s="4">
        <v>317317.27</v>
      </c>
      <c r="E3" s="4">
        <v>529753.74</v>
      </c>
      <c r="F3" s="4">
        <v>342868.32</v>
      </c>
      <c r="G3" s="1">
        <v>9576.68</v>
      </c>
      <c r="H3" s="1">
        <v>-196417.21</v>
      </c>
    </row>
    <row r="4" spans="2:8" ht="12" hidden="1">
      <c r="B4" s="4" t="s">
        <v>5</v>
      </c>
      <c r="C4" s="4">
        <v>811578.24</v>
      </c>
      <c r="D4" s="4">
        <v>889748.5</v>
      </c>
      <c r="E4" s="4">
        <v>1579241.22</v>
      </c>
      <c r="F4" s="4">
        <v>1190937.54</v>
      </c>
      <c r="G4" s="1">
        <v>-16942.54</v>
      </c>
      <c r="H4" s="1">
        <v>-13834.42</v>
      </c>
    </row>
    <row r="5" spans="2:8" ht="12" hidden="1">
      <c r="B5" s="4" t="s">
        <v>6</v>
      </c>
      <c r="C5" s="4">
        <v>727317.76</v>
      </c>
      <c r="D5" s="4">
        <v>742528.05</v>
      </c>
      <c r="E5" s="4">
        <v>595966.15</v>
      </c>
      <c r="F5" s="4">
        <v>557378.13</v>
      </c>
      <c r="G5" s="1">
        <v>12726.07</v>
      </c>
      <c r="H5" s="1">
        <v>161995.47</v>
      </c>
    </row>
    <row r="6" spans="2:8" ht="12" hidden="1">
      <c r="B6" s="4" t="s">
        <v>7</v>
      </c>
      <c r="C6" s="4">
        <v>741674.04</v>
      </c>
      <c r="D6" s="4">
        <v>668347.36</v>
      </c>
      <c r="E6" s="4">
        <v>619070</v>
      </c>
      <c r="F6" s="4">
        <v>468719.05</v>
      </c>
      <c r="G6" s="1">
        <v>14930.51</v>
      </c>
      <c r="H6" s="1">
        <v>151069.48000000001</v>
      </c>
    </row>
    <row r="7" spans="2:8" ht="12" hidden="1">
      <c r="B7" s="4" t="s">
        <v>8</v>
      </c>
      <c r="C7" s="4">
        <v>1163113.3400000001</v>
      </c>
      <c r="D7" s="4">
        <v>614040.36</v>
      </c>
      <c r="E7" s="4">
        <v>764553.85</v>
      </c>
      <c r="F7" s="4">
        <v>493013.27</v>
      </c>
      <c r="G7" s="1">
        <v>-18442.38</v>
      </c>
      <c r="H7" s="1">
        <v>10999.68</v>
      </c>
    </row>
    <row r="8" spans="2:8" ht="12" hidden="1">
      <c r="B8" s="4" t="s">
        <v>9</v>
      </c>
      <c r="C8" s="4">
        <v>349147.46</v>
      </c>
      <c r="D8" s="4">
        <v>449172.51</v>
      </c>
      <c r="E8" s="4">
        <v>356275.67</v>
      </c>
      <c r="F8" s="4">
        <v>315325.44</v>
      </c>
      <c r="G8" s="1">
        <v>1181593.73</v>
      </c>
      <c r="H8" s="1">
        <v>124877.75999999999</v>
      </c>
    </row>
    <row r="9" spans="2:8" ht="12" hidden="1">
      <c r="B9" s="4" t="s">
        <v>10</v>
      </c>
      <c r="C9" s="4">
        <v>495624.28</v>
      </c>
      <c r="D9" s="4">
        <v>430173.27</v>
      </c>
      <c r="E9" s="4">
        <v>366901.36</v>
      </c>
      <c r="F9" s="4">
        <v>287367.92</v>
      </c>
      <c r="G9" s="1">
        <v>-246961.93</v>
      </c>
      <c r="H9" s="4">
        <v>132712.85999999999</v>
      </c>
    </row>
    <row r="10" spans="2:8" ht="12" hidden="1">
      <c r="B10" s="4" t="s">
        <v>11</v>
      </c>
      <c r="C10" s="4">
        <v>579110.19999999995</v>
      </c>
      <c r="D10" s="4">
        <v>398123</v>
      </c>
      <c r="E10" s="4">
        <v>582888.21</v>
      </c>
      <c r="F10" s="4">
        <v>123567</v>
      </c>
      <c r="G10" s="1">
        <v>42638.26</v>
      </c>
      <c r="H10" s="4">
        <v>32145</v>
      </c>
    </row>
    <row r="11" spans="2:8" ht="12" hidden="1">
      <c r="B11" s="4" t="s">
        <v>12</v>
      </c>
      <c r="C11" s="4">
        <v>545637.18000000005</v>
      </c>
      <c r="D11" s="4">
        <v>425674</v>
      </c>
      <c r="E11" s="4">
        <v>303489.89</v>
      </c>
      <c r="F11" s="4">
        <v>553214</v>
      </c>
      <c r="G11" s="1">
        <v>35341.599999999999</v>
      </c>
      <c r="H11" s="4">
        <v>42568</v>
      </c>
    </row>
    <row r="12" spans="2:8" ht="12" hidden="1">
      <c r="B12" s="4" t="s">
        <v>13</v>
      </c>
      <c r="C12" s="4">
        <v>596499.01</v>
      </c>
      <c r="D12" s="4">
        <v>333669</v>
      </c>
      <c r="E12" s="4">
        <v>642816.56999999995</v>
      </c>
      <c r="F12" s="4">
        <v>651423</v>
      </c>
      <c r="G12" s="1">
        <v>37883.68</v>
      </c>
      <c r="H12" s="4">
        <v>45123</v>
      </c>
    </row>
    <row r="13" spans="2:8" ht="12" hidden="1">
      <c r="B13" s="4" t="s">
        <v>14</v>
      </c>
      <c r="C13" s="4">
        <v>853915.53</v>
      </c>
      <c r="D13" s="4">
        <v>512111</v>
      </c>
      <c r="E13" s="4">
        <v>568631.84</v>
      </c>
      <c r="F13" s="4">
        <v>469111</v>
      </c>
      <c r="G13" s="1">
        <v>221414.08</v>
      </c>
      <c r="H13" s="4">
        <v>443124</v>
      </c>
    </row>
    <row r="14" spans="2:8" hidden="1">
      <c r="B14" s="5">
        <v>2</v>
      </c>
      <c r="C14" s="1" t="str">
        <f ca="1">OFFSET($D$14,$B$14-1,0,1,1)</f>
        <v>管理费用</v>
      </c>
      <c r="D14" s="7" t="s">
        <v>21</v>
      </c>
    </row>
    <row r="15" spans="2:8" hidden="1">
      <c r="D15" s="7" t="s">
        <v>0</v>
      </c>
    </row>
    <row r="16" spans="2:8" hidden="1">
      <c r="D16" s="6" t="s">
        <v>1</v>
      </c>
    </row>
    <row r="17" spans="2:4" hidden="1"/>
    <row r="18" spans="2:4" hidden="1"/>
    <row r="19" spans="2:4" hidden="1"/>
    <row r="20" spans="2:4" hidden="1"/>
    <row r="21" spans="2:4" hidden="1"/>
    <row r="22" spans="2:4" hidden="1"/>
    <row r="23" spans="2:4" hidden="1"/>
    <row r="24" spans="2:4" hidden="1"/>
    <row r="25" spans="2:4" hidden="1"/>
    <row r="26" spans="2:4" ht="45.75" customHeight="1" thickBot="1"/>
    <row r="27" spans="2:4" ht="20.100000000000001" customHeight="1" thickTop="1">
      <c r="B27" s="14" t="s">
        <v>2</v>
      </c>
      <c r="C27" s="15" t="str">
        <f t="array" aca="1" ref="C27:D39" ca="1">OFFSET($B$1,,$B$14*2-1,13,2)</f>
        <v>2005年管理费用</v>
      </c>
      <c r="D27" s="16" t="str">
        <f ca="1"/>
        <v>2006年管理费用</v>
      </c>
    </row>
    <row r="28" spans="2:4" ht="20.100000000000001" customHeight="1">
      <c r="B28" s="8" t="s">
        <v>22</v>
      </c>
      <c r="C28" s="9">
        <f ca="1"/>
        <v>634084.06999999995</v>
      </c>
      <c r="D28" s="10">
        <f ca="1"/>
        <v>499371.98</v>
      </c>
    </row>
    <row r="29" spans="2:4" ht="20.100000000000001" customHeight="1">
      <c r="B29" s="8" t="s">
        <v>23</v>
      </c>
      <c r="C29" s="9">
        <f ca="1"/>
        <v>529753.74</v>
      </c>
      <c r="D29" s="10">
        <f ca="1"/>
        <v>342868.32</v>
      </c>
    </row>
    <row r="30" spans="2:4" ht="20.100000000000001" customHeight="1">
      <c r="B30" s="8" t="s">
        <v>24</v>
      </c>
      <c r="C30" s="9">
        <f ca="1"/>
        <v>1579241.22</v>
      </c>
      <c r="D30" s="10">
        <f ca="1"/>
        <v>1190937.54</v>
      </c>
    </row>
    <row r="31" spans="2:4" ht="20.100000000000001" customHeight="1">
      <c r="B31" s="8" t="s">
        <v>25</v>
      </c>
      <c r="C31" s="9">
        <f ca="1"/>
        <v>595966.15</v>
      </c>
      <c r="D31" s="10">
        <f ca="1"/>
        <v>557378.13</v>
      </c>
    </row>
    <row r="32" spans="2:4" ht="20.100000000000001" customHeight="1">
      <c r="B32" s="8" t="s">
        <v>26</v>
      </c>
      <c r="C32" s="9">
        <f ca="1"/>
        <v>619070</v>
      </c>
      <c r="D32" s="10">
        <f ca="1"/>
        <v>468719.05</v>
      </c>
    </row>
    <row r="33" spans="2:4" ht="20.100000000000001" customHeight="1">
      <c r="B33" s="8" t="s">
        <v>27</v>
      </c>
      <c r="C33" s="9">
        <f ca="1"/>
        <v>764553.85</v>
      </c>
      <c r="D33" s="10">
        <f ca="1"/>
        <v>493013.27</v>
      </c>
    </row>
    <row r="34" spans="2:4" ht="20.100000000000001" customHeight="1">
      <c r="B34" s="8" t="s">
        <v>28</v>
      </c>
      <c r="C34" s="9">
        <f ca="1"/>
        <v>356275.67</v>
      </c>
      <c r="D34" s="10">
        <f ca="1"/>
        <v>315325.44</v>
      </c>
    </row>
    <row r="35" spans="2:4" ht="20.100000000000001" customHeight="1">
      <c r="B35" s="8" t="s">
        <v>29</v>
      </c>
      <c r="C35" s="9">
        <f ca="1"/>
        <v>366901.36</v>
      </c>
      <c r="D35" s="10">
        <f ca="1"/>
        <v>287367.92</v>
      </c>
    </row>
    <row r="36" spans="2:4" ht="20.100000000000001" customHeight="1">
      <c r="B36" s="8" t="s">
        <v>30</v>
      </c>
      <c r="C36" s="9">
        <f ca="1"/>
        <v>582888.21</v>
      </c>
      <c r="D36" s="10">
        <f ca="1"/>
        <v>123567</v>
      </c>
    </row>
    <row r="37" spans="2:4" ht="20.100000000000001" customHeight="1">
      <c r="B37" s="8" t="s">
        <v>31</v>
      </c>
      <c r="C37" s="9">
        <f ca="1"/>
        <v>303489.89</v>
      </c>
      <c r="D37" s="10">
        <f ca="1"/>
        <v>553214</v>
      </c>
    </row>
    <row r="38" spans="2:4" ht="20.100000000000001" customHeight="1">
      <c r="B38" s="8" t="s">
        <v>32</v>
      </c>
      <c r="C38" s="9">
        <f ca="1"/>
        <v>642816.56999999995</v>
      </c>
      <c r="D38" s="10">
        <f ca="1"/>
        <v>651423</v>
      </c>
    </row>
    <row r="39" spans="2:4" ht="20.100000000000001" customHeight="1" thickBot="1">
      <c r="B39" s="11" t="s">
        <v>33</v>
      </c>
      <c r="C39" s="12">
        <f ca="1"/>
        <v>568631.84</v>
      </c>
      <c r="D39" s="13">
        <f ca="1"/>
        <v>469111</v>
      </c>
    </row>
    <row r="40" spans="2:4" ht="12" thickTop="1"/>
    <row r="41" spans="2:4" ht="30" customHeight="1"/>
    <row r="42" spans="2:4" hidden="1"/>
    <row r="43" spans="2:4" hidden="1"/>
    <row r="44" spans="2:4" hidden="1"/>
    <row r="45" spans="2:4" hidden="1"/>
    <row r="46" spans="2:4" hidden="1"/>
    <row r="47" spans="2:4" hidden="1"/>
    <row r="48" spans="2:4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  <row r="65518" hidden="1"/>
    <row r="65519" hidden="1"/>
    <row r="65520" hidden="1"/>
    <row r="65521" hidden="1"/>
    <row r="65522" hidden="1"/>
    <row r="65523" hidden="1"/>
    <row r="65524" hidden="1"/>
    <row r="65525" hidden="1"/>
    <row r="65526" hidden="1"/>
    <row r="65527" hidden="1"/>
    <row r="65528" hidden="1"/>
    <row r="65529" hidden="1"/>
    <row r="65530" hidden="1"/>
    <row r="65531" hidden="1"/>
    <row r="65532" hidden="1"/>
    <row r="65533" hidden="1"/>
    <row r="65534" hidden="1"/>
    <row r="65535" ht="16.5" hidden="1" customHeight="1"/>
    <row r="65536" hidden="1"/>
  </sheetData>
  <phoneticPr fontId="1" type="noConversion"/>
  <conditionalFormatting sqref="D36:D39">
    <cfRule type="expression" dxfId="0" priority="1" stopIfTrue="1">
      <formula>ISERROR(D36)</formula>
    </cfRule>
  </conditionalFormatting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期间费用分析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yangbin</dc:creator>
  <cp:lastModifiedBy>杨 彬</cp:lastModifiedBy>
  <cp:lastPrinted>2006-09-08T07:55:49Z</cp:lastPrinted>
  <dcterms:created xsi:type="dcterms:W3CDTF">2005-03-08T07:33:22Z</dcterms:created>
  <dcterms:modified xsi:type="dcterms:W3CDTF">2009-03-18T08:37:02Z</dcterms:modified>
</cp:coreProperties>
</file>