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075" windowHeight="82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2" i="1" l="1"/>
  <c r="F3" i="1" a="1"/>
  <c r="F3" i="1" s="1"/>
  <c r="F4" i="1" a="1"/>
  <c r="F4" i="1" s="1"/>
  <c r="F5" i="1" a="1"/>
  <c r="F5" i="1" s="1"/>
  <c r="F6" i="1" a="1"/>
  <c r="F6" i="1" s="1"/>
  <c r="F7" i="1" a="1"/>
  <c r="F7" i="1" s="1"/>
  <c r="F2" i="1" a="1"/>
  <c r="F2" i="1"/>
  <c r="E3" i="1"/>
  <c r="E4" i="1"/>
  <c r="E5" i="1"/>
  <c r="E6" i="1"/>
  <c r="E7" i="1"/>
  <c r="E2" i="1"/>
  <c r="D3" i="1" l="1" a="1"/>
  <c r="D3" i="1" s="1"/>
  <c r="D4" i="1" a="1"/>
  <c r="D4" i="1" s="1"/>
  <c r="D5" i="1" a="1"/>
  <c r="D5" i="1" s="1"/>
  <c r="D6" i="1" a="1"/>
  <c r="D6" i="1" s="1"/>
  <c r="D7" i="1" a="1"/>
  <c r="D7" i="1" s="1"/>
  <c r="D2" i="1" a="1"/>
  <c r="D2" i="1" s="1"/>
  <c r="C3" i="1" a="1"/>
  <c r="C3" i="1" s="1"/>
  <c r="C4" i="1" a="1"/>
  <c r="C4" i="1" s="1"/>
  <c r="C5" i="1" a="1"/>
  <c r="C5" i="1" s="1"/>
  <c r="C6" i="1" a="1"/>
  <c r="C6" i="1" s="1"/>
  <c r="C7" i="1" a="1"/>
  <c r="C7" i="1" s="1"/>
</calcChain>
</file>

<file path=xl/sharedStrings.xml><?xml version="1.0" encoding="utf-8"?>
<sst xmlns="http://schemas.openxmlformats.org/spreadsheetml/2006/main" count="29" uniqueCount="12">
  <si>
    <t>报销限额标准</t>
    <phoneticPr fontId="2" type="noConversion"/>
  </si>
  <si>
    <t>大巴</t>
    <phoneticPr fontId="2" type="noConversion"/>
  </si>
  <si>
    <t>北京</t>
    <phoneticPr fontId="2" type="noConversion"/>
  </si>
  <si>
    <t>飞机</t>
    <phoneticPr fontId="2" type="noConversion"/>
  </si>
  <si>
    <t>火车</t>
    <phoneticPr fontId="2" type="noConversion"/>
  </si>
  <si>
    <t>其他方式</t>
    <phoneticPr fontId="2" type="noConversion"/>
  </si>
  <si>
    <t>天津</t>
    <phoneticPr fontId="2" type="noConversion"/>
  </si>
  <si>
    <t>出差城市</t>
    <phoneticPr fontId="2" type="noConversion"/>
  </si>
  <si>
    <t>交通方式</t>
    <phoneticPr fontId="2" type="noConversion"/>
  </si>
  <si>
    <t>差旅费额度</t>
    <phoneticPr fontId="2" type="noConversion"/>
  </si>
  <si>
    <t>报销限额</t>
    <phoneticPr fontId="2" type="noConversion"/>
  </si>
  <si>
    <t>火车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</si>
</sst>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4" formatCode="_ &quot;¥&quot;* #,##0.00_ ;_ &quot;¥&quot;* \-#,##0.00_ ;_ &quot;¥&quot;* &quot;-&quot;??_ ;_ @_ "/>
  </numFmts>
  <fonts count="5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1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3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showGridLines="0" tabSelected="1" workbookViewId="0">
      <selection activeCell="C2" sqref="C2"/>
    </sheetView>
  </sheetViews>
  <sheetFormatPr defaultRowHeight="12" x14ac:dyDescent="0.15"/>
  <cols>
    <col min="1" max="2" width="9" style="4"/>
    <col min="3" max="3" width="12.25" style="4" customWidth="1"/>
    <col min="4" max="5" width="9" style="2"/>
    <col min="6" max="6" width="7.125" style="2" customWidth="1"/>
    <col min="7" max="8" width="9" style="2"/>
    <col min="9" max="9" width="11.375" style="2" customWidth="1"/>
    <col min="10" max="16384" width="9" style="2"/>
  </cols>
  <sheetData>
    <row r="1" spans="1:9" ht="15.75" customHeight="1" x14ac:dyDescent="0.15">
      <c r="A1" s="5" t="s">
        <v>7</v>
      </c>
      <c r="B1" s="5" t="s">
        <v>8</v>
      </c>
      <c r="C1" s="5" t="s">
        <v>9</v>
      </c>
      <c r="G1" s="7" t="s">
        <v>0</v>
      </c>
      <c r="H1" s="7"/>
      <c r="I1" s="7"/>
    </row>
    <row r="2" spans="1:9" ht="15.75" customHeight="1" x14ac:dyDescent="0.15">
      <c r="A2" s="1" t="s">
        <v>2</v>
      </c>
      <c r="B2" s="1" t="s">
        <v>1</v>
      </c>
      <c r="C2" s="3" t="e">
        <f>1/LOOKUP(2,1/VLOOKUP(T(IF({1,0},A2&amp;"其他方式",A2&amp;B2)),IF({1,0},G$3:G$7&amp;H$3:H$7,I$3:I$7),2,0))</f>
        <v>#N/A</v>
      </c>
      <c r="D2" s="3">
        <f t="array" ref="D2">1/LOOKUP(2,1/MMULT(N(TRANSPOSE(H$3:H$7)=IF({1;0},"其他方式",B2)),(G$3:G$7=A2)*I$3:I$7))</f>
        <v>1100</v>
      </c>
      <c r="E2" s="6">
        <f>1/IFERROR(1/SUMPRODUCT((G$3:G$7=A2)*(H$3:H$7=B2)*I$3:I$7),1/SUMPRODUCT((G$3:G$7=A2)*(H$3:H$7="其他方式")*I$3:I$7))</f>
        <v>1100</v>
      </c>
      <c r="F2" s="4">
        <f t="array" ref="F2">IF(SUM((G$3:G$7=A2)*(H$3:H$7=B2)),SUM((G$3:G$7=A2)*(H$3:H$7=B2)*I$3:I$7),SUM((G$3:G$7=A2)*(H$3:H$7="其他方式")*I$3:I$7))</f>
        <v>1100</v>
      </c>
      <c r="G2" s="5" t="s">
        <v>7</v>
      </c>
      <c r="H2" s="5" t="s">
        <v>8</v>
      </c>
      <c r="I2" s="5" t="s">
        <v>10</v>
      </c>
    </row>
    <row r="3" spans="1:9" ht="15.75" customHeight="1" x14ac:dyDescent="0.15">
      <c r="A3" s="1" t="s">
        <v>2</v>
      </c>
      <c r="B3" s="1" t="s">
        <v>3</v>
      </c>
      <c r="C3" s="3">
        <f t="array" ref="C3">1/LOOKUP(2,1/VLOOKUP(T(IF({1,0},A3&amp;"其他方式",A3&amp;B3)),IF({1,0},G$3:G$7&amp;H$3:H$7,I$3:I$7),2,0))</f>
        <v>1400</v>
      </c>
      <c r="D3" s="3">
        <f t="array" ref="D3">1/LOOKUP(2,1/MMULT(N(TRANSPOSE(H$3:H$7)=IF({1;0},"其他方式",B3)),(G$3:G$7=A3)*I$3:I$7))</f>
        <v>1400</v>
      </c>
      <c r="E3" s="6">
        <f t="shared" ref="E3:E7" si="0">1/IFERROR(1/SUMPRODUCT((G$3:G$7=A3)*(H$3:H$7=B3)*I$3:I$7),1/SUMPRODUCT((G$3:G$7=A3)*(H$3:H$7="其他方式")*I$3:I$7))</f>
        <v>1400</v>
      </c>
      <c r="F3" s="4">
        <f t="array" ref="F3">IF(SUM((G$3:G$7=A3)*(H$3:H$7=B3)),SUM((G$3:G$7=A3)*(H$3:H$7=B3)*I$3:I$7),SUM((G$3:G$7=A3)*(H$3:H$7="其他方式")*I$3:I$7))</f>
        <v>1400</v>
      </c>
      <c r="G3" s="1" t="s">
        <v>2</v>
      </c>
      <c r="H3" s="1" t="s">
        <v>3</v>
      </c>
      <c r="I3" s="1">
        <v>1400</v>
      </c>
    </row>
    <row r="4" spans="1:9" ht="15.75" customHeight="1" x14ac:dyDescent="0.15">
      <c r="A4" s="1" t="s">
        <v>2</v>
      </c>
      <c r="B4" s="1" t="s">
        <v>4</v>
      </c>
      <c r="C4" s="3">
        <f t="array" ref="C4">1/LOOKUP(2,1/VLOOKUP(T(IF({1,0},A4&amp;"其他方式",A4&amp;B4)),IF({1,0},G$3:G$7&amp;H$3:H$7,I$3:I$7),2,0))</f>
        <v>1100</v>
      </c>
      <c r="D4" s="3">
        <f t="array" ref="D4">1/LOOKUP(2,1/MMULT(N(TRANSPOSE(H$3:H$7)=IF({1;0},"其他方式",B4)),(G$3:G$7=A4)*I$3:I$7))</f>
        <v>1100</v>
      </c>
      <c r="E4" s="6">
        <f t="shared" si="0"/>
        <v>1100</v>
      </c>
      <c r="F4" s="4">
        <f t="array" ref="F4">IF(SUM((G$3:G$7=A4)*(H$3:H$7=B4)),SUM((G$3:G$7=A4)*(H$3:H$7=B4)*I$3:I$7),SUM((G$3:G$7=A4)*(H$3:H$7="其他方式")*I$3:I$7))</f>
        <v>1100</v>
      </c>
      <c r="G4" s="1" t="s">
        <v>2</v>
      </c>
      <c r="H4" s="1" t="s">
        <v>5</v>
      </c>
      <c r="I4" s="1">
        <v>1100</v>
      </c>
    </row>
    <row r="5" spans="1:9" ht="15.75" customHeight="1" x14ac:dyDescent="0.15">
      <c r="A5" s="1" t="s">
        <v>6</v>
      </c>
      <c r="B5" s="1" t="s">
        <v>3</v>
      </c>
      <c r="C5" s="3">
        <f t="array" ref="C5">1/LOOKUP(2,1/VLOOKUP(T(IF({1,0},A5&amp;"其他方式",A5&amp;B5)),IF({1,0},G$3:G$7&amp;H$3:H$7,I$3:I$7),2,0))</f>
        <v>900</v>
      </c>
      <c r="D5" s="3">
        <f t="array" ref="D5">1/LOOKUP(2,1/MMULT(N(TRANSPOSE(H$3:H$7)=IF({1;0},"其他方式",B5)),(G$3:G$7=A5)*I$3:I$7))</f>
        <v>900</v>
      </c>
      <c r="E5" s="6">
        <f t="shared" si="0"/>
        <v>900</v>
      </c>
      <c r="F5" s="4">
        <f t="array" ref="F5">IF(SUM((G$3:G$7=A5)*(H$3:H$7=B5)),SUM((G$3:G$7=A5)*(H$3:H$7=B5)*I$3:I$7),SUM((G$3:G$7=A5)*(H$3:H$7="其他方式")*I$3:I$7))</f>
        <v>900</v>
      </c>
      <c r="G5" s="1" t="s">
        <v>6</v>
      </c>
      <c r="H5" s="1" t="s">
        <v>4</v>
      </c>
      <c r="I5" s="1">
        <v>600</v>
      </c>
    </row>
    <row r="6" spans="1:9" ht="15.75" customHeight="1" x14ac:dyDescent="0.15">
      <c r="A6" s="1" t="s">
        <v>6</v>
      </c>
      <c r="B6" s="1" t="s">
        <v>11</v>
      </c>
      <c r="C6" s="3">
        <f t="array" ref="C6">1/LOOKUP(2,1/VLOOKUP(T(IF({1,0},A6&amp;"其他方式",A6&amp;B6)),IF({1,0},G$3:G$7&amp;H$3:H$7,I$3:I$7),2,0))</f>
        <v>600</v>
      </c>
      <c r="D6" s="3">
        <f t="array" ref="D6">1/LOOKUP(2,1/MMULT(N(TRANSPOSE(H$3:H$7)=IF({1;0},"其他方式",B6)),(G$3:G$7=A6)*I$3:I$7))</f>
        <v>600</v>
      </c>
      <c r="E6" s="6">
        <f t="shared" si="0"/>
        <v>600</v>
      </c>
      <c r="F6" s="4">
        <f t="array" ref="F6">IF(SUM((G$3:G$7=A6)*(H$3:H$7=B6)),SUM((G$3:G$7=A6)*(H$3:H$7=B6)*I$3:I$7),SUM((G$3:G$7=A6)*(H$3:H$7="其他方式")*I$3:I$7))</f>
        <v>600</v>
      </c>
      <c r="G6" s="1" t="s">
        <v>6</v>
      </c>
      <c r="H6" s="1" t="s">
        <v>3</v>
      </c>
      <c r="I6" s="1">
        <v>900</v>
      </c>
    </row>
    <row r="7" spans="1:9" ht="15.75" customHeight="1" x14ac:dyDescent="0.15">
      <c r="A7" s="1" t="s">
        <v>6</v>
      </c>
      <c r="B7" s="1" t="s">
        <v>1</v>
      </c>
      <c r="C7" s="3">
        <f t="array" ref="C7">1/LOOKUP(2,1/VLOOKUP(T(IF({1,0},A7&amp;"其他方式",A7&amp;B7)),IF({1,0},G$3:G$7&amp;H$3:H$7,I$3:I$7),2,0))</f>
        <v>700</v>
      </c>
      <c r="D7" s="3">
        <f t="array" ref="D7">1/LOOKUP(2,1/MMULT(N(TRANSPOSE(H$3:H$7)=IF({1;0},"其他方式",B7)),(G$3:G$7=A7)*I$3:I$7))</f>
        <v>700</v>
      </c>
      <c r="E7" s="6">
        <f t="shared" si="0"/>
        <v>700</v>
      </c>
      <c r="F7" s="4">
        <f t="array" ref="F7">IF(SUM((G$3:G$7=A7)*(H$3:H$7=B7)),SUM((G$3:G$7=A7)*(H$3:H$7=B7)*I$3:I$7),SUM((G$3:G$7=A7)*(H$3:H$7="其他方式")*I$3:I$7))</f>
        <v>700</v>
      </c>
      <c r="G7" s="1" t="s">
        <v>6</v>
      </c>
      <c r="H7" s="1" t="s">
        <v>5</v>
      </c>
      <c r="I7" s="1">
        <v>700</v>
      </c>
    </row>
  </sheetData>
  <mergeCells count="1">
    <mergeCell ref="G1:I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2011-03-11T01:11:35Z</dcterms:created>
  <dcterms:modified xsi:type="dcterms:W3CDTF">2011-03-11T02:21:03Z</dcterms:modified>
</cp:coreProperties>
</file>