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80" windowWidth="19200" windowHeight="8175"/>
  </bookViews>
  <sheets>
    <sheet name="Sheet1" sheetId="9" r:id="rId1"/>
    <sheet name="3月1" sheetId="8" r:id="rId2"/>
  </sheets>
  <definedNames>
    <definedName name="_xlnm._FilterDatabase" localSheetId="1" hidden="1">'3月1'!$C$1:$F$1</definedName>
  </definedNames>
  <calcPr calcId="124519"/>
  <pivotCaches>
    <pivotCache cacheId="0" r:id="rId3"/>
  </pivotCaches>
</workbook>
</file>

<file path=xl/connections.xml><?xml version="1.0" encoding="utf-8"?>
<connections xmlns="http://schemas.openxmlformats.org/spreadsheetml/2006/main">
  <connection id="1" sourceFile="C:\Users\xbj\Desktop\123.xls" keepAlive="1" name="123" type="5" refreshedVersion="4" saveData="1">
    <dbPr connection="Provider=Microsoft.ACE.OLEDB.12.0;Password=&quot;&quot;;User ID=Admin;Data Source=C:\Users\xbj\Desktop\123.xls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,_x000d_&#10;(select count(*)+1 from_x000d_&#10;(select 区域,门店名称,销售时间,sum(数量) as 数量,sum(金额) as 金额 from_x000d_&#10;(select 区域,门店名称,销售时间,数量,金额 from [3月1$]_x000d_&#10;union all_x000d_&#10;select 区域,门店名称,销售时间,数量,金额 from [4月1$]_x000d_&#10;union all_x000d_&#10;select 区域,门店名称,销售时间,数量,金额 from [5月1$]) where 区域 is not null group by 区域,门店名称,销售时间)a_x000d_&#10;where a.区域=b.区域 and a.金额&gt;b.金额) as 按区域排名,_x000d_&#10;_x000d_&#10;(select count(*)+1 from_x000d_&#10;(select 区域,门店名称,销售时间,sum(数量) as 数量,sum(金额) as 金额 from_x000d_&#10;(select 区域,门店名称,销售时间,数量,金额 from [3月1$]_x000d_&#10;union all_x000d_&#10;select 区域,门店名称,销售时间,数量,金额 from [4月1$]_x000d_&#10;union all_x000d_&#10;select 区域,门店名称,销售时间,数量,金额 from [5月1$]) where 区域 is not null group by 区域,门店名称,销售时间)a_x000d_&#10;where a.金额&gt;b.金额) as 占总区域排名_x000d_&#10;_x000d_&#10;from_x000d_&#10;(select 区域,门店名称,销售时间,sum(数量) as 数量,sum(金额) as 金额 from_x000d_&#10;(select 区域,门店名称,销售时间,数量,金额 from [3月1$]_x000d_&#10;union all_x000d_&#10;select 区域,门店名称,销售时间,数量,金额 from [4月1$]_x000d_&#10;union all_x000d_&#10;select 区域,门店名称,销售时间,数量,金额 from [5月1$]) where 区域 is not null group by 区域,门店名称,销售时间)b" commandType="3"/>
  </connection>
  <connection id="2" sourceFile="C:\Documents and Settings\li yi\桌面\透视表求助.xls" keepAlive="1" name="透视表求助" type="5" refreshedVersion="3" saveData="1">
    <dbPr connection="Provider=Microsoft.ACE.OLEDB.12.0;User ID=Admin;Data Source=C:\Documents and Settings\li yi\桌面\透视表求助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.*,销售时间,金额_x000d_&#10;_x000d_&#10;From_x000d_&#10;_x000d_&#10;(Select 区域,店铺类型,门店名称,_x000d_&#10;_x000d_&#10;(Select Count(*)+1 From _x000d_&#10;(Select 区域,店铺类型,门店名称,sum(金额) as 金额_x000d_&#10;from ['3月1$'] _x000d_&#10;Group by 区域,店铺类型,门店名称) b_x000d_&#10;Where a.区域=b.区域 and a.金额&lt;b.金额) as 区域排名,_x000d_&#10;_x000d_&#10;(Select Count(*)+1 From _x000d_&#10;(Select 区域,店铺类型,门店名称,sum(金额) as 金额_x000d_&#10;from ['3月1$'] _x000d_&#10;Group by 区域,店铺类型,门店名称) c_x000d_&#10;Where a.金额&lt;c.金额) as 占总区域名次_x000d_&#10;_x000d_&#10;From _x000d_&#10;_x000d_&#10;(Select 区域,店铺类型,门店名称,sum(金额) as 金额_x000d_&#10;from ['3月1$'] _x000d_&#10;Group by 区域,店铺类型,门店名称) a) d,['3月1$'] e _x000d_&#10;_x000d_&#10;Where d.区域=e.区域 and d.店铺类型=e.店铺类型 and d.门店名称=e.门店名称" commandType="3"/>
  </connection>
</connections>
</file>

<file path=xl/sharedStrings.xml><?xml version="1.0" encoding="utf-8"?>
<sst xmlns="http://schemas.openxmlformats.org/spreadsheetml/2006/main" count="109" uniqueCount="44">
  <si>
    <t>门店名称</t>
  </si>
  <si>
    <t>销售时间</t>
  </si>
  <si>
    <t>北京</t>
    <phoneticPr fontId="1" type="noConversion"/>
  </si>
  <si>
    <t>南京</t>
    <phoneticPr fontId="1" type="noConversion"/>
  </si>
  <si>
    <t>区域</t>
    <phoneticPr fontId="1" type="noConversion"/>
  </si>
  <si>
    <t>数量</t>
    <phoneticPr fontId="1" type="noConversion"/>
  </si>
  <si>
    <t>金额</t>
    <phoneticPr fontId="1" type="noConversion"/>
  </si>
  <si>
    <t>跨塘</t>
    <phoneticPr fontId="1" type="noConversion"/>
  </si>
  <si>
    <t>海门</t>
    <phoneticPr fontId="1" type="noConversion"/>
  </si>
  <si>
    <t>欧尚</t>
    <phoneticPr fontId="1" type="noConversion"/>
  </si>
  <si>
    <t>盐城</t>
    <phoneticPr fontId="1" type="noConversion"/>
  </si>
  <si>
    <t>海门1</t>
    <phoneticPr fontId="1" type="noConversion"/>
  </si>
  <si>
    <t>欧尚1</t>
    <phoneticPr fontId="1" type="noConversion"/>
  </si>
  <si>
    <t>跨塘1</t>
    <phoneticPr fontId="1" type="noConversion"/>
  </si>
  <si>
    <t>盐城1</t>
    <phoneticPr fontId="1" type="noConversion"/>
  </si>
  <si>
    <t>类型</t>
    <phoneticPr fontId="1" type="noConversion"/>
  </si>
  <si>
    <t>目标</t>
    <phoneticPr fontId="1" type="noConversion"/>
  </si>
  <si>
    <t>店铺类型</t>
    <phoneticPr fontId="1" type="noConversion"/>
  </si>
  <si>
    <t>专卖</t>
    <phoneticPr fontId="1" type="noConversion"/>
  </si>
  <si>
    <t>商场</t>
    <phoneticPr fontId="1" type="noConversion"/>
  </si>
  <si>
    <t>特卖</t>
    <phoneticPr fontId="1" type="noConversion"/>
  </si>
  <si>
    <t>A</t>
    <phoneticPr fontId="1" type="noConversion"/>
  </si>
  <si>
    <t>B</t>
    <phoneticPr fontId="1" type="noConversion"/>
  </si>
  <si>
    <t>区域</t>
  </si>
  <si>
    <t>店铺类型</t>
  </si>
  <si>
    <t>北京</t>
  </si>
  <si>
    <t>海门</t>
  </si>
  <si>
    <t>专卖</t>
  </si>
  <si>
    <t>欧尚</t>
  </si>
  <si>
    <t>商场</t>
  </si>
  <si>
    <t>跨塘</t>
  </si>
  <si>
    <t>特卖</t>
  </si>
  <si>
    <t>盐城</t>
  </si>
  <si>
    <t>南京</t>
  </si>
  <si>
    <t>海门1</t>
  </si>
  <si>
    <t>欧尚1</t>
  </si>
  <si>
    <t>跨塘1</t>
  </si>
  <si>
    <t>盐城1</t>
  </si>
  <si>
    <t>区域排名</t>
  </si>
  <si>
    <t>占总区域名次</t>
  </si>
  <si>
    <t>总计</t>
  </si>
  <si>
    <t>北京 汇总</t>
  </si>
  <si>
    <t>南京 汇总</t>
  </si>
  <si>
    <t>求和项:金额</t>
  </si>
</sst>
</file>

<file path=xl/styles.xml><?xml version="1.0" encoding="utf-8"?>
<styleSheet xmlns="http://schemas.openxmlformats.org/spreadsheetml/2006/main">
  <numFmts count="1">
    <numFmt numFmtId="178" formatCode="0_);[Red]\(0\)"/>
  </numFmts>
  <fonts count="4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78" fontId="0" fillId="2" borderId="0" xfId="0" applyNumberFormat="1" applyFill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pivotButton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7" xfId="0" applyNumberFormat="1" applyBorder="1">
      <alignment vertical="center"/>
    </xf>
    <xf numFmtId="0" fontId="0" fillId="0" borderId="8" xfId="0" applyNumberFormat="1" applyBorder="1">
      <alignment vertical="center"/>
    </xf>
    <xf numFmtId="14" fontId="0" fillId="0" borderId="1" xfId="0" applyNumberFormat="1" applyBorder="1">
      <alignment vertical="center"/>
    </xf>
    <xf numFmtId="14" fontId="0" fillId="0" borderId="9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10" xfId="0" applyNumberForma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590550</xdr:colOff>
      <xdr:row>18</xdr:row>
      <xdr:rowOff>142875</xdr:rowOff>
    </xdr:from>
    <xdr:to>
      <xdr:col>8</xdr:col>
      <xdr:colOff>228600</xdr:colOff>
      <xdr:row>48</xdr:row>
      <xdr:rowOff>19050</xdr:rowOff>
    </xdr:to>
    <xdr:sp macro="" textlink="">
      <xdr:nvSpPr>
        <xdr:cNvPr id="2" name="TextBox 1"/>
        <xdr:cNvSpPr txBox="1"/>
      </xdr:nvSpPr>
      <xdr:spPr>
        <a:xfrm>
          <a:off x="1143000" y="3228975"/>
          <a:ext cx="4962525" cy="501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/>
            <a:t>Select d.*,</a:t>
          </a:r>
          <a:r>
            <a:rPr lang="zh-CN" altLang="en-US" sz="1100"/>
            <a:t>销售时间</a:t>
          </a:r>
          <a:r>
            <a:rPr lang="en-US" altLang="zh-CN" sz="1100"/>
            <a:t>,</a:t>
          </a:r>
          <a:r>
            <a:rPr lang="zh-CN" altLang="en-US" sz="1100"/>
            <a:t>金额</a:t>
          </a:r>
        </a:p>
        <a:p>
          <a:endParaRPr lang="zh-CN" altLang="en-US" sz="1100"/>
        </a:p>
        <a:p>
          <a:r>
            <a:rPr lang="en-US" altLang="zh-CN" sz="1100"/>
            <a:t>From</a:t>
          </a:r>
        </a:p>
        <a:p>
          <a:endParaRPr lang="en-US" altLang="zh-CN" sz="1100"/>
        </a:p>
        <a:p>
          <a:r>
            <a:rPr lang="en-US" altLang="zh-CN" sz="1100"/>
            <a:t>(Select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,</a:t>
          </a:r>
        </a:p>
        <a:p>
          <a:endParaRPr lang="en-US" altLang="zh-CN" sz="1100"/>
        </a:p>
        <a:p>
          <a:r>
            <a:rPr lang="en-US" altLang="zh-CN" sz="1100"/>
            <a:t>(Select Count(*)+1 From </a:t>
          </a:r>
        </a:p>
        <a:p>
          <a:r>
            <a:rPr lang="en-US" altLang="zh-CN" sz="1100"/>
            <a:t>(Select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金额</a:t>
          </a:r>
        </a:p>
        <a:p>
          <a:r>
            <a:rPr lang="en-US" altLang="zh-CN" sz="1100"/>
            <a:t>from ['3</a:t>
          </a:r>
          <a:r>
            <a:rPr lang="zh-CN" altLang="en-US" sz="1100"/>
            <a:t>月</a:t>
          </a:r>
          <a:r>
            <a:rPr lang="en-US" altLang="zh-CN" sz="1100"/>
            <a:t>1$'] </a:t>
          </a:r>
        </a:p>
        <a:p>
          <a:r>
            <a:rPr lang="en-US" altLang="zh-CN" sz="1100"/>
            <a:t>Group by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) b</a:t>
          </a:r>
        </a:p>
        <a:p>
          <a:r>
            <a:rPr lang="en-US" altLang="zh-CN" sz="1100"/>
            <a:t>Where a.</a:t>
          </a:r>
          <a:r>
            <a:rPr lang="zh-CN" altLang="en-US" sz="1100"/>
            <a:t>区域</a:t>
          </a:r>
          <a:r>
            <a:rPr lang="en-US" altLang="zh-CN" sz="1100"/>
            <a:t>=b.</a:t>
          </a:r>
          <a:r>
            <a:rPr lang="zh-CN" altLang="en-US" sz="1100"/>
            <a:t>区域 </a:t>
          </a:r>
          <a:r>
            <a:rPr lang="en-US" altLang="zh-CN" sz="1100"/>
            <a:t>and a.</a:t>
          </a:r>
          <a:r>
            <a:rPr lang="zh-CN" altLang="en-US" sz="1100"/>
            <a:t>金额</a:t>
          </a:r>
          <a:r>
            <a:rPr lang="en-US" altLang="zh-CN" sz="1100"/>
            <a:t>&lt;b.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区域排名</a:t>
          </a:r>
          <a:r>
            <a:rPr lang="en-US" altLang="zh-CN" sz="1100"/>
            <a:t>,</a:t>
          </a:r>
        </a:p>
        <a:p>
          <a:endParaRPr lang="en-US" altLang="zh-CN" sz="1100"/>
        </a:p>
        <a:p>
          <a:r>
            <a:rPr lang="en-US" altLang="zh-CN" sz="1100"/>
            <a:t>(Select Count(*)+1 From </a:t>
          </a:r>
        </a:p>
        <a:p>
          <a:r>
            <a:rPr lang="en-US" altLang="zh-CN" sz="1100"/>
            <a:t>(Select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金额</a:t>
          </a:r>
        </a:p>
        <a:p>
          <a:r>
            <a:rPr lang="en-US" altLang="zh-CN" sz="1100"/>
            <a:t>from ['3</a:t>
          </a:r>
          <a:r>
            <a:rPr lang="zh-CN" altLang="en-US" sz="1100"/>
            <a:t>月</a:t>
          </a:r>
          <a:r>
            <a:rPr lang="en-US" altLang="zh-CN" sz="1100"/>
            <a:t>1$'] </a:t>
          </a:r>
        </a:p>
        <a:p>
          <a:r>
            <a:rPr lang="en-US" altLang="zh-CN" sz="1100"/>
            <a:t>Group by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) c</a:t>
          </a:r>
        </a:p>
        <a:p>
          <a:r>
            <a:rPr lang="en-US" altLang="zh-CN" sz="1100"/>
            <a:t>Where a.</a:t>
          </a:r>
          <a:r>
            <a:rPr lang="zh-CN" altLang="en-US" sz="1100"/>
            <a:t>金额</a:t>
          </a:r>
          <a:r>
            <a:rPr lang="en-US" altLang="zh-CN" sz="1100"/>
            <a:t>&lt;c.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占总区域名次</a:t>
          </a:r>
        </a:p>
        <a:p>
          <a:endParaRPr lang="zh-CN" altLang="en-US" sz="1100"/>
        </a:p>
        <a:p>
          <a:r>
            <a:rPr lang="en-US" altLang="zh-CN" sz="1100"/>
            <a:t>From </a:t>
          </a:r>
        </a:p>
        <a:p>
          <a:endParaRPr lang="en-US" altLang="zh-CN" sz="1100"/>
        </a:p>
        <a:p>
          <a:r>
            <a:rPr lang="en-US" altLang="zh-CN" sz="1100"/>
            <a:t>(Select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金额</a:t>
          </a:r>
        </a:p>
        <a:p>
          <a:r>
            <a:rPr lang="en-US" altLang="zh-CN" sz="1100"/>
            <a:t>from ['3</a:t>
          </a:r>
          <a:r>
            <a:rPr lang="zh-CN" altLang="en-US" sz="1100"/>
            <a:t>月</a:t>
          </a:r>
          <a:r>
            <a:rPr lang="en-US" altLang="zh-CN" sz="1100"/>
            <a:t>1$'] </a:t>
          </a:r>
        </a:p>
        <a:p>
          <a:r>
            <a:rPr lang="en-US" altLang="zh-CN" sz="1100"/>
            <a:t>Group by </a:t>
          </a:r>
          <a:r>
            <a:rPr lang="zh-CN" altLang="en-US" sz="1100"/>
            <a:t>区域</a:t>
          </a:r>
          <a:r>
            <a:rPr lang="en-US" altLang="zh-CN" sz="1100"/>
            <a:t>,</a:t>
          </a:r>
          <a:r>
            <a:rPr lang="zh-CN" altLang="en-US" sz="1100"/>
            <a:t>店铺类型</a:t>
          </a:r>
          <a:r>
            <a:rPr lang="en-US" altLang="zh-CN" sz="1100"/>
            <a:t>,</a:t>
          </a:r>
          <a:r>
            <a:rPr lang="zh-CN" altLang="en-US" sz="1100"/>
            <a:t>门店名称</a:t>
          </a:r>
          <a:r>
            <a:rPr lang="en-US" altLang="zh-CN" sz="1100"/>
            <a:t>) a) d,['3</a:t>
          </a:r>
          <a:r>
            <a:rPr lang="zh-CN" altLang="en-US" sz="1100"/>
            <a:t>月</a:t>
          </a:r>
          <a:r>
            <a:rPr lang="en-US" altLang="zh-CN" sz="1100"/>
            <a:t>1$'] e </a:t>
          </a:r>
        </a:p>
        <a:p>
          <a:endParaRPr lang="en-US" altLang="zh-CN" sz="1100"/>
        </a:p>
        <a:p>
          <a:r>
            <a:rPr lang="en-US" altLang="zh-CN" sz="1100"/>
            <a:t>Where d.</a:t>
          </a:r>
          <a:r>
            <a:rPr lang="zh-CN" altLang="en-US" sz="1100"/>
            <a:t>区域</a:t>
          </a:r>
          <a:r>
            <a:rPr lang="en-US" altLang="zh-CN" sz="1100"/>
            <a:t>=e.</a:t>
          </a:r>
          <a:r>
            <a:rPr lang="zh-CN" altLang="en-US" sz="1100"/>
            <a:t>区域 </a:t>
          </a:r>
          <a:r>
            <a:rPr lang="en-US" altLang="zh-CN" sz="1100"/>
            <a:t>and d.</a:t>
          </a:r>
          <a:r>
            <a:rPr lang="zh-CN" altLang="en-US" sz="1100"/>
            <a:t>店铺类型</a:t>
          </a:r>
          <a:r>
            <a:rPr lang="en-US" altLang="zh-CN" sz="1100"/>
            <a:t>=e.</a:t>
          </a:r>
          <a:r>
            <a:rPr lang="zh-CN" altLang="en-US" sz="1100"/>
            <a:t>店铺类型 </a:t>
          </a:r>
          <a:r>
            <a:rPr lang="en-US" altLang="zh-CN" sz="1100"/>
            <a:t>and d.</a:t>
          </a:r>
          <a:r>
            <a:rPr lang="zh-CN" altLang="en-US" sz="1100"/>
            <a:t>门店名称</a:t>
          </a:r>
          <a:r>
            <a:rPr lang="en-US" altLang="zh-CN" sz="1100"/>
            <a:t>=e.</a:t>
          </a:r>
          <a:r>
            <a:rPr lang="zh-CN" altLang="en-US" sz="1100"/>
            <a:t>门店名称 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雨林木风" refreshedDate="40632.564604976855" createdVersion="1" refreshedVersion="3" recordCount="18" upgradeOnRefresh="1">
  <cacheSource type="external" connectionId="2"/>
  <cacheFields count="7">
    <cacheField name="区域" numFmtId="0">
      <sharedItems count="2">
        <s v="北京"/>
        <s v="南京"/>
      </sharedItems>
    </cacheField>
    <cacheField name="店铺类型" numFmtId="0">
      <sharedItems count="3">
        <s v="专卖"/>
        <s v="商场"/>
        <s v="特卖"/>
      </sharedItems>
    </cacheField>
    <cacheField name="门店名称" numFmtId="0">
      <sharedItems count="8">
        <s v="海门"/>
        <s v="欧尚"/>
        <s v="跨塘"/>
        <s v="盐城"/>
        <s v="海门1"/>
        <s v="欧尚1"/>
        <s v="跨塘1"/>
        <s v="盐城1"/>
      </sharedItems>
    </cacheField>
    <cacheField name="区域排名" numFmtId="0">
      <sharedItems containsSemiMixedTypes="0" containsString="0" containsNumber="1" containsInteger="1" minValue="1" maxValue="5" count="5">
        <n v="3"/>
        <n v="2"/>
        <n v="1"/>
        <n v="4"/>
        <n v="5" u="1"/>
      </sharedItems>
    </cacheField>
    <cacheField name="占总区域名次" numFmtId="0">
      <sharedItems containsSemiMixedTypes="0" containsString="0" containsNumber="1" containsInteger="1" minValue="1" maxValue="8" count="8">
        <n v="6"/>
        <n v="3"/>
        <n v="1"/>
        <n v="7"/>
        <n v="5"/>
        <n v="4"/>
        <n v="2"/>
        <n v="8"/>
      </sharedItems>
    </cacheField>
    <cacheField name="销售时间" numFmtId="0">
      <sharedItems containsSemiMixedTypes="0" containsNonDate="0" containsDate="1" containsString="0" minDate="2011-03-01T00:00:00" maxDate="2011-03-10T00:00:00" count="9"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</sharedItems>
    </cacheField>
    <cacheField name="金额" numFmtId="0">
      <sharedItems containsSemiMixedTypes="0" containsString="0" containsNumber="1" containsInteger="1" minValue="445" maxValue="5000" count="18">
        <n v="445"/>
        <n v="900"/>
        <n v="569"/>
        <n v="2491"/>
        <n v="4514"/>
        <n v="5000"/>
        <n v="3021"/>
        <n v="1896"/>
        <n v="988"/>
        <n v="1403"/>
        <n v="579"/>
        <n v="969"/>
        <n v="1518"/>
        <n v="2001"/>
        <n v="1158"/>
        <n v="1669"/>
        <n v="1877"/>
        <n v="956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x v="0"/>
    <x v="0"/>
    <x v="0"/>
    <x v="0"/>
  </r>
  <r>
    <x v="0"/>
    <x v="0"/>
    <x v="0"/>
    <x v="0"/>
    <x v="0"/>
    <x v="1"/>
    <x v="1"/>
  </r>
  <r>
    <x v="0"/>
    <x v="1"/>
    <x v="1"/>
    <x v="1"/>
    <x v="1"/>
    <x v="2"/>
    <x v="2"/>
  </r>
  <r>
    <x v="0"/>
    <x v="1"/>
    <x v="1"/>
    <x v="1"/>
    <x v="1"/>
    <x v="3"/>
    <x v="3"/>
  </r>
  <r>
    <x v="0"/>
    <x v="2"/>
    <x v="2"/>
    <x v="2"/>
    <x v="2"/>
    <x v="4"/>
    <x v="4"/>
  </r>
  <r>
    <x v="0"/>
    <x v="2"/>
    <x v="2"/>
    <x v="2"/>
    <x v="2"/>
    <x v="5"/>
    <x v="5"/>
  </r>
  <r>
    <x v="0"/>
    <x v="2"/>
    <x v="2"/>
    <x v="2"/>
    <x v="2"/>
    <x v="6"/>
    <x v="6"/>
  </r>
  <r>
    <x v="0"/>
    <x v="2"/>
    <x v="2"/>
    <x v="2"/>
    <x v="2"/>
    <x v="7"/>
    <x v="7"/>
  </r>
  <r>
    <x v="0"/>
    <x v="0"/>
    <x v="3"/>
    <x v="3"/>
    <x v="3"/>
    <x v="8"/>
    <x v="8"/>
  </r>
  <r>
    <x v="1"/>
    <x v="0"/>
    <x v="4"/>
    <x v="0"/>
    <x v="4"/>
    <x v="0"/>
    <x v="9"/>
  </r>
  <r>
    <x v="1"/>
    <x v="0"/>
    <x v="4"/>
    <x v="0"/>
    <x v="4"/>
    <x v="1"/>
    <x v="10"/>
  </r>
  <r>
    <x v="1"/>
    <x v="1"/>
    <x v="5"/>
    <x v="1"/>
    <x v="5"/>
    <x v="2"/>
    <x v="11"/>
  </r>
  <r>
    <x v="1"/>
    <x v="1"/>
    <x v="5"/>
    <x v="1"/>
    <x v="5"/>
    <x v="3"/>
    <x v="12"/>
  </r>
  <r>
    <x v="1"/>
    <x v="2"/>
    <x v="6"/>
    <x v="2"/>
    <x v="6"/>
    <x v="4"/>
    <x v="13"/>
  </r>
  <r>
    <x v="1"/>
    <x v="2"/>
    <x v="6"/>
    <x v="2"/>
    <x v="6"/>
    <x v="5"/>
    <x v="14"/>
  </r>
  <r>
    <x v="1"/>
    <x v="2"/>
    <x v="6"/>
    <x v="2"/>
    <x v="6"/>
    <x v="6"/>
    <x v="15"/>
  </r>
  <r>
    <x v="1"/>
    <x v="2"/>
    <x v="6"/>
    <x v="2"/>
    <x v="6"/>
    <x v="7"/>
    <x v="16"/>
  </r>
  <r>
    <x v="1"/>
    <x v="0"/>
    <x v="7"/>
    <x v="3"/>
    <x v="7"/>
    <x v="8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 fieldListSortAscending="1">
  <location ref="A4:O16" firstHeaderRow="1" firstDataRow="2" firstDataCol="5"/>
  <pivotFields count="7">
    <pivotField axis="axisRow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 defaultSubtotal="0">
      <items count="3">
        <item x="1"/>
        <item x="2"/>
        <item x="0"/>
      </items>
    </pivotField>
    <pivotField axis="axisRow" compact="0" outline="0" subtotalTop="0" showAll="0" includeNewItemsInFilter="1" defaultSubtotal="0">
      <items count="8">
        <item x="0"/>
        <item x="4"/>
        <item x="2"/>
        <item x="6"/>
        <item x="1"/>
        <item x="5"/>
        <item x="3"/>
        <item x="7"/>
      </items>
    </pivotField>
    <pivotField axis="axisRow" compact="0" outline="0" subtotalTop="0" showAll="0" includeNewItemsInFilter="1" defaultSubtotal="0">
      <items count="5">
        <item x="1"/>
        <item x="0"/>
        <item x="3"/>
        <item m="1" x="4"/>
        <item x="2"/>
      </items>
    </pivotField>
    <pivotField axis="axisRow" compact="0" outline="0" subtotalTop="0" showAll="0" includeNewItemsInFilter="1">
      <items count="9">
        <item x="2"/>
        <item x="6"/>
        <item x="1"/>
        <item x="5"/>
        <item x="4"/>
        <item x="0"/>
        <item x="3"/>
        <item x="7"/>
        <item t="default"/>
      </items>
    </pivotField>
    <pivotField axis="axisCol" compact="0" outline="0" subtotalTop="0" showAll="0" includeNewItemsInFilter="1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dataField="1" compact="0" outline="0" subtotalTop="0" showAll="0" includeNewItemsInFilter="1" defaultSubtotal="0"/>
  </pivotFields>
  <rowFields count="5">
    <field x="0"/>
    <field x="2"/>
    <field x="1"/>
    <field x="3"/>
    <field x="4"/>
  </rowFields>
  <rowItems count="11">
    <i>
      <x/>
      <x/>
      <x v="2"/>
      <x v="1"/>
      <x v="5"/>
    </i>
    <i r="1">
      <x v="2"/>
      <x v="1"/>
      <x v="4"/>
      <x/>
    </i>
    <i r="1">
      <x v="4"/>
      <x/>
      <x/>
      <x v="2"/>
    </i>
    <i r="1">
      <x v="6"/>
      <x v="2"/>
      <x v="2"/>
      <x v="6"/>
    </i>
    <i t="default">
      <x/>
    </i>
    <i>
      <x v="1"/>
      <x v="1"/>
      <x v="2"/>
      <x v="1"/>
      <x v="4"/>
    </i>
    <i r="1">
      <x v="3"/>
      <x v="1"/>
      <x v="4"/>
      <x v="1"/>
    </i>
    <i r="1">
      <x v="5"/>
      <x/>
      <x/>
      <x v="3"/>
    </i>
    <i r="1">
      <x v="7"/>
      <x v="2"/>
      <x v="2"/>
      <x v="7"/>
    </i>
    <i t="default">
      <x v="1"/>
    </i>
    <i t="grand">
      <x/>
    </i>
  </rowItems>
  <colFields count="1">
    <field x="5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金额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16"/>
  <sheetViews>
    <sheetView tabSelected="1" workbookViewId="0">
      <selection activeCell="I19" sqref="I19"/>
    </sheetView>
  </sheetViews>
  <sheetFormatPr defaultRowHeight="13.5"/>
  <cols>
    <col min="1" max="1" width="7.25" customWidth="1"/>
    <col min="2" max="2" width="11" bestFit="1" customWidth="1"/>
    <col min="3" max="3" width="6.125" customWidth="1"/>
    <col min="4" max="4" width="7.5" customWidth="1"/>
    <col min="5" max="5" width="12.25" customWidth="1"/>
    <col min="6" max="13" width="11" bestFit="1" customWidth="1"/>
    <col min="14" max="14" width="11" customWidth="1"/>
    <col min="15" max="15" width="6.5" customWidth="1"/>
  </cols>
  <sheetData>
    <row r="4" spans="1:15">
      <c r="A4" s="16" t="s">
        <v>43</v>
      </c>
      <c r="B4" s="13"/>
      <c r="C4" s="13"/>
      <c r="D4" s="13"/>
      <c r="E4" s="13"/>
      <c r="F4" s="16" t="s">
        <v>1</v>
      </c>
      <c r="G4" s="13"/>
      <c r="H4" s="13"/>
      <c r="I4" s="13"/>
      <c r="J4" s="13"/>
      <c r="K4" s="13"/>
      <c r="L4" s="13"/>
      <c r="M4" s="13"/>
      <c r="N4" s="13"/>
      <c r="O4" s="14"/>
    </row>
    <row r="5" spans="1:15">
      <c r="A5" s="16" t="s">
        <v>23</v>
      </c>
      <c r="B5" s="16" t="s">
        <v>0</v>
      </c>
      <c r="C5" s="16" t="s">
        <v>24</v>
      </c>
      <c r="D5" s="16" t="s">
        <v>38</v>
      </c>
      <c r="E5" s="16" t="s">
        <v>39</v>
      </c>
      <c r="F5" s="22">
        <v>40603</v>
      </c>
      <c r="G5" s="23">
        <v>40604</v>
      </c>
      <c r="H5" s="23">
        <v>40605</v>
      </c>
      <c r="I5" s="23">
        <v>40606</v>
      </c>
      <c r="J5" s="23">
        <v>40607</v>
      </c>
      <c r="K5" s="23">
        <v>40608</v>
      </c>
      <c r="L5" s="23">
        <v>40609</v>
      </c>
      <c r="M5" s="23">
        <v>40610</v>
      </c>
      <c r="N5" s="23">
        <v>40611</v>
      </c>
      <c r="O5" s="19" t="s">
        <v>40</v>
      </c>
    </row>
    <row r="6" spans="1:15">
      <c r="A6" s="12" t="s">
        <v>25</v>
      </c>
      <c r="B6" s="12" t="s">
        <v>26</v>
      </c>
      <c r="C6" s="12" t="s">
        <v>27</v>
      </c>
      <c r="D6" s="12">
        <v>3</v>
      </c>
      <c r="E6" s="12">
        <v>6</v>
      </c>
      <c r="F6" s="24">
        <v>445</v>
      </c>
      <c r="G6" s="25">
        <v>900</v>
      </c>
      <c r="H6" s="25"/>
      <c r="I6" s="25"/>
      <c r="J6" s="25"/>
      <c r="K6" s="25"/>
      <c r="L6" s="25"/>
      <c r="M6" s="25"/>
      <c r="N6" s="25"/>
      <c r="O6" s="20">
        <v>1345</v>
      </c>
    </row>
    <row r="7" spans="1:15">
      <c r="A7" s="15"/>
      <c r="B7" s="12" t="s">
        <v>30</v>
      </c>
      <c r="C7" s="12" t="s">
        <v>31</v>
      </c>
      <c r="D7" s="12">
        <v>1</v>
      </c>
      <c r="E7" s="12">
        <v>1</v>
      </c>
      <c r="F7" s="24"/>
      <c r="G7" s="25"/>
      <c r="H7" s="25"/>
      <c r="I7" s="25"/>
      <c r="J7" s="25">
        <v>4514</v>
      </c>
      <c r="K7" s="25">
        <v>5000</v>
      </c>
      <c r="L7" s="25">
        <v>3021</v>
      </c>
      <c r="M7" s="25">
        <v>1896</v>
      </c>
      <c r="N7" s="25"/>
      <c r="O7" s="20">
        <v>14431</v>
      </c>
    </row>
    <row r="8" spans="1:15">
      <c r="A8" s="15"/>
      <c r="B8" s="12" t="s">
        <v>28</v>
      </c>
      <c r="C8" s="12" t="s">
        <v>29</v>
      </c>
      <c r="D8" s="12">
        <v>2</v>
      </c>
      <c r="E8" s="12">
        <v>3</v>
      </c>
      <c r="F8" s="24"/>
      <c r="G8" s="25"/>
      <c r="H8" s="25">
        <v>569</v>
      </c>
      <c r="I8" s="25">
        <v>2491</v>
      </c>
      <c r="J8" s="25"/>
      <c r="K8" s="25"/>
      <c r="L8" s="25"/>
      <c r="M8" s="25"/>
      <c r="N8" s="25"/>
      <c r="O8" s="20">
        <v>3060</v>
      </c>
    </row>
    <row r="9" spans="1:15">
      <c r="A9" s="15"/>
      <c r="B9" s="12" t="s">
        <v>32</v>
      </c>
      <c r="C9" s="12" t="s">
        <v>27</v>
      </c>
      <c r="D9" s="12">
        <v>4</v>
      </c>
      <c r="E9" s="12">
        <v>7</v>
      </c>
      <c r="F9" s="24"/>
      <c r="G9" s="25"/>
      <c r="H9" s="25"/>
      <c r="I9" s="25"/>
      <c r="J9" s="25"/>
      <c r="K9" s="25"/>
      <c r="L9" s="25"/>
      <c r="M9" s="25"/>
      <c r="N9" s="25">
        <v>988</v>
      </c>
      <c r="O9" s="20">
        <v>988</v>
      </c>
    </row>
    <row r="10" spans="1:15">
      <c r="A10" s="12" t="s">
        <v>41</v>
      </c>
      <c r="B10" s="13"/>
      <c r="C10" s="13"/>
      <c r="D10" s="13"/>
      <c r="E10" s="13"/>
      <c r="F10" s="24">
        <v>445</v>
      </c>
      <c r="G10" s="25">
        <v>900</v>
      </c>
      <c r="H10" s="25">
        <v>569</v>
      </c>
      <c r="I10" s="25">
        <v>2491</v>
      </c>
      <c r="J10" s="25">
        <v>4514</v>
      </c>
      <c r="K10" s="25">
        <v>5000</v>
      </c>
      <c r="L10" s="25">
        <v>3021</v>
      </c>
      <c r="M10" s="25">
        <v>1896</v>
      </c>
      <c r="N10" s="25">
        <v>988</v>
      </c>
      <c r="O10" s="20">
        <v>19824</v>
      </c>
    </row>
    <row r="11" spans="1:15">
      <c r="A11" s="12" t="s">
        <v>33</v>
      </c>
      <c r="B11" s="12" t="s">
        <v>34</v>
      </c>
      <c r="C11" s="12" t="s">
        <v>27</v>
      </c>
      <c r="D11" s="12">
        <v>3</v>
      </c>
      <c r="E11" s="12">
        <v>5</v>
      </c>
      <c r="F11" s="24">
        <v>1403</v>
      </c>
      <c r="G11" s="25">
        <v>579</v>
      </c>
      <c r="H11" s="25"/>
      <c r="I11" s="25"/>
      <c r="J11" s="25"/>
      <c r="K11" s="25"/>
      <c r="L11" s="25"/>
      <c r="M11" s="25"/>
      <c r="N11" s="25"/>
      <c r="O11" s="20">
        <v>1982</v>
      </c>
    </row>
    <row r="12" spans="1:15">
      <c r="A12" s="15"/>
      <c r="B12" s="12" t="s">
        <v>36</v>
      </c>
      <c r="C12" s="12" t="s">
        <v>31</v>
      </c>
      <c r="D12" s="12">
        <v>1</v>
      </c>
      <c r="E12" s="12">
        <v>2</v>
      </c>
      <c r="F12" s="24"/>
      <c r="G12" s="25"/>
      <c r="H12" s="25"/>
      <c r="I12" s="25"/>
      <c r="J12" s="25">
        <v>2001</v>
      </c>
      <c r="K12" s="25">
        <v>1158</v>
      </c>
      <c r="L12" s="25">
        <v>1669</v>
      </c>
      <c r="M12" s="25">
        <v>1877</v>
      </c>
      <c r="N12" s="25"/>
      <c r="O12" s="20">
        <v>6705</v>
      </c>
    </row>
    <row r="13" spans="1:15">
      <c r="A13" s="15"/>
      <c r="B13" s="12" t="s">
        <v>35</v>
      </c>
      <c r="C13" s="12" t="s">
        <v>29</v>
      </c>
      <c r="D13" s="12">
        <v>2</v>
      </c>
      <c r="E13" s="12">
        <v>4</v>
      </c>
      <c r="F13" s="24"/>
      <c r="G13" s="25"/>
      <c r="H13" s="25">
        <v>969</v>
      </c>
      <c r="I13" s="25">
        <v>1518</v>
      </c>
      <c r="J13" s="25"/>
      <c r="K13" s="25"/>
      <c r="L13" s="25"/>
      <c r="M13" s="25"/>
      <c r="N13" s="25"/>
      <c r="O13" s="20">
        <v>2487</v>
      </c>
    </row>
    <row r="14" spans="1:15">
      <c r="A14" s="15"/>
      <c r="B14" s="12" t="s">
        <v>37</v>
      </c>
      <c r="C14" s="12" t="s">
        <v>27</v>
      </c>
      <c r="D14" s="12">
        <v>4</v>
      </c>
      <c r="E14" s="12">
        <v>8</v>
      </c>
      <c r="F14" s="24"/>
      <c r="G14" s="25"/>
      <c r="H14" s="25"/>
      <c r="I14" s="25"/>
      <c r="J14" s="25"/>
      <c r="K14" s="25"/>
      <c r="L14" s="25"/>
      <c r="M14" s="25"/>
      <c r="N14" s="25">
        <v>956</v>
      </c>
      <c r="O14" s="20">
        <v>956</v>
      </c>
    </row>
    <row r="15" spans="1:15">
      <c r="A15" s="12" t="s">
        <v>42</v>
      </c>
      <c r="B15" s="13"/>
      <c r="C15" s="13"/>
      <c r="D15" s="13"/>
      <c r="E15" s="13"/>
      <c r="F15" s="24">
        <v>1403</v>
      </c>
      <c r="G15" s="25">
        <v>579</v>
      </c>
      <c r="H15" s="25">
        <v>969</v>
      </c>
      <c r="I15" s="25">
        <v>1518</v>
      </c>
      <c r="J15" s="25">
        <v>2001</v>
      </c>
      <c r="K15" s="25">
        <v>1158</v>
      </c>
      <c r="L15" s="25">
        <v>1669</v>
      </c>
      <c r="M15" s="25">
        <v>1877</v>
      </c>
      <c r="N15" s="25">
        <v>956</v>
      </c>
      <c r="O15" s="20">
        <v>12130</v>
      </c>
    </row>
    <row r="16" spans="1:15">
      <c r="A16" s="17" t="s">
        <v>40</v>
      </c>
      <c r="B16" s="18"/>
      <c r="C16" s="18"/>
      <c r="D16" s="18"/>
      <c r="E16" s="18"/>
      <c r="F16" s="26">
        <v>1848</v>
      </c>
      <c r="G16" s="27">
        <v>1479</v>
      </c>
      <c r="H16" s="27">
        <v>1538</v>
      </c>
      <c r="I16" s="27">
        <v>4009</v>
      </c>
      <c r="J16" s="27">
        <v>6515</v>
      </c>
      <c r="K16" s="27">
        <v>6158</v>
      </c>
      <c r="L16" s="27">
        <v>4690</v>
      </c>
      <c r="M16" s="27">
        <v>3773</v>
      </c>
      <c r="N16" s="27">
        <v>1944</v>
      </c>
      <c r="O16" s="21">
        <v>31954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H19"/>
  <sheetViews>
    <sheetView workbookViewId="0">
      <selection activeCell="D1" sqref="D1"/>
    </sheetView>
  </sheetViews>
  <sheetFormatPr defaultRowHeight="13.5"/>
  <cols>
    <col min="3" max="3" width="7.25" customWidth="1"/>
    <col min="4" max="4" width="11" customWidth="1"/>
    <col min="5" max="5" width="9.625" customWidth="1"/>
    <col min="6" max="6" width="11" style="1" customWidth="1"/>
    <col min="7" max="7" width="12.625" style="2" customWidth="1"/>
    <col min="8" max="8" width="9.5" style="2" bestFit="1" customWidth="1"/>
  </cols>
  <sheetData>
    <row r="1" spans="1:8">
      <c r="A1" s="2" t="s">
        <v>4</v>
      </c>
      <c r="B1" s="2" t="s">
        <v>15</v>
      </c>
      <c r="C1" s="2" t="s">
        <v>0</v>
      </c>
      <c r="D1" s="2" t="s">
        <v>1</v>
      </c>
      <c r="E1" s="3" t="s">
        <v>5</v>
      </c>
      <c r="F1" s="4" t="s">
        <v>6</v>
      </c>
      <c r="G1" s="2" t="s">
        <v>16</v>
      </c>
      <c r="H1" s="2" t="s">
        <v>17</v>
      </c>
    </row>
    <row r="2" spans="1:8">
      <c r="A2" s="2" t="s">
        <v>2</v>
      </c>
      <c r="B2" s="2" t="s">
        <v>21</v>
      </c>
      <c r="C2" s="5" t="s">
        <v>8</v>
      </c>
      <c r="D2" s="6">
        <v>40603</v>
      </c>
      <c r="E2" s="2">
        <v>5</v>
      </c>
      <c r="F2" s="7">
        <v>445</v>
      </c>
      <c r="G2" s="2">
        <v>4685</v>
      </c>
      <c r="H2" s="2" t="s">
        <v>18</v>
      </c>
    </row>
    <row r="3" spans="1:8">
      <c r="A3" s="2" t="s">
        <v>2</v>
      </c>
      <c r="B3" s="2" t="s">
        <v>21</v>
      </c>
      <c r="C3" s="5" t="s">
        <v>8</v>
      </c>
      <c r="D3" s="6">
        <v>40604</v>
      </c>
      <c r="E3" s="2">
        <v>10</v>
      </c>
      <c r="F3" s="7">
        <v>900</v>
      </c>
      <c r="G3" s="2">
        <v>689</v>
      </c>
      <c r="H3" s="2" t="s">
        <v>18</v>
      </c>
    </row>
    <row r="4" spans="1:8">
      <c r="A4" s="2" t="s">
        <v>2</v>
      </c>
      <c r="B4" s="2" t="s">
        <v>21</v>
      </c>
      <c r="C4" s="5" t="s">
        <v>9</v>
      </c>
      <c r="D4" s="6">
        <v>40605</v>
      </c>
      <c r="E4" s="2">
        <v>7</v>
      </c>
      <c r="F4" s="7">
        <v>569</v>
      </c>
      <c r="G4" s="2">
        <v>701</v>
      </c>
      <c r="H4" s="2" t="s">
        <v>19</v>
      </c>
    </row>
    <row r="5" spans="1:8">
      <c r="A5" s="2" t="s">
        <v>2</v>
      </c>
      <c r="B5" s="2" t="s">
        <v>21</v>
      </c>
      <c r="C5" s="5" t="s">
        <v>9</v>
      </c>
      <c r="D5" s="6">
        <v>40606</v>
      </c>
      <c r="E5" s="2">
        <v>30</v>
      </c>
      <c r="F5" s="7">
        <v>2491</v>
      </c>
      <c r="G5" s="2">
        <v>785</v>
      </c>
      <c r="H5" s="2" t="s">
        <v>19</v>
      </c>
    </row>
    <row r="6" spans="1:8">
      <c r="A6" s="2" t="s">
        <v>2</v>
      </c>
      <c r="B6" s="2" t="s">
        <v>21</v>
      </c>
      <c r="C6" s="5" t="s">
        <v>7</v>
      </c>
      <c r="D6" s="6">
        <v>40607</v>
      </c>
      <c r="E6" s="2">
        <v>54</v>
      </c>
      <c r="F6" s="7">
        <v>4514</v>
      </c>
      <c r="G6" s="2">
        <v>4901</v>
      </c>
      <c r="H6" s="2" t="s">
        <v>20</v>
      </c>
    </row>
    <row r="7" spans="1:8">
      <c r="A7" s="2" t="s">
        <v>2</v>
      </c>
      <c r="B7" s="2" t="s">
        <v>21</v>
      </c>
      <c r="C7" s="5" t="s">
        <v>7</v>
      </c>
      <c r="D7" s="6">
        <v>40608</v>
      </c>
      <c r="E7" s="2">
        <v>54</v>
      </c>
      <c r="F7" s="7">
        <v>5000</v>
      </c>
      <c r="G7" s="2">
        <v>989</v>
      </c>
      <c r="H7" s="2" t="s">
        <v>20</v>
      </c>
    </row>
    <row r="8" spans="1:8">
      <c r="A8" s="2" t="s">
        <v>2</v>
      </c>
      <c r="B8" s="2" t="s">
        <v>21</v>
      </c>
      <c r="C8" s="5" t="s">
        <v>7</v>
      </c>
      <c r="D8" s="6">
        <v>40609</v>
      </c>
      <c r="E8" s="2">
        <v>34</v>
      </c>
      <c r="F8" s="7">
        <v>3021</v>
      </c>
      <c r="G8" s="2">
        <v>4877</v>
      </c>
      <c r="H8" s="2" t="s">
        <v>20</v>
      </c>
    </row>
    <row r="9" spans="1:8">
      <c r="A9" s="2" t="s">
        <v>2</v>
      </c>
      <c r="B9" s="2" t="s">
        <v>21</v>
      </c>
      <c r="C9" s="5" t="s">
        <v>7</v>
      </c>
      <c r="D9" s="6">
        <v>40610</v>
      </c>
      <c r="E9" s="2">
        <v>22</v>
      </c>
      <c r="F9" s="7">
        <v>1896</v>
      </c>
      <c r="G9" s="2">
        <v>4889</v>
      </c>
      <c r="H9" s="2" t="s">
        <v>20</v>
      </c>
    </row>
    <row r="10" spans="1:8">
      <c r="A10" s="2" t="s">
        <v>2</v>
      </c>
      <c r="B10" s="2" t="s">
        <v>21</v>
      </c>
      <c r="C10" s="5" t="s">
        <v>10</v>
      </c>
      <c r="D10" s="6">
        <v>40611</v>
      </c>
      <c r="E10" s="2">
        <v>12</v>
      </c>
      <c r="F10" s="7">
        <v>988</v>
      </c>
      <c r="G10" s="2">
        <v>1241</v>
      </c>
      <c r="H10" s="2" t="s">
        <v>18</v>
      </c>
    </row>
    <row r="11" spans="1:8">
      <c r="A11" s="8" t="s">
        <v>3</v>
      </c>
      <c r="B11" s="8" t="s">
        <v>22</v>
      </c>
      <c r="C11" s="9" t="s">
        <v>11</v>
      </c>
      <c r="D11" s="10">
        <v>40603</v>
      </c>
      <c r="E11" s="8">
        <v>17</v>
      </c>
      <c r="F11" s="11">
        <v>1403</v>
      </c>
      <c r="G11" s="8">
        <v>1445</v>
      </c>
      <c r="H11" s="8" t="s">
        <v>18</v>
      </c>
    </row>
    <row r="12" spans="1:8">
      <c r="A12" s="8" t="s">
        <v>3</v>
      </c>
      <c r="B12" s="8" t="s">
        <v>22</v>
      </c>
      <c r="C12" s="9" t="s">
        <v>11</v>
      </c>
      <c r="D12" s="10">
        <v>40604</v>
      </c>
      <c r="E12" s="8">
        <v>7</v>
      </c>
      <c r="F12" s="11">
        <v>579</v>
      </c>
      <c r="G12" s="8">
        <v>1457</v>
      </c>
      <c r="H12" s="8" t="s">
        <v>18</v>
      </c>
    </row>
    <row r="13" spans="1:8">
      <c r="A13" s="8" t="s">
        <v>3</v>
      </c>
      <c r="B13" s="8" t="s">
        <v>22</v>
      </c>
      <c r="C13" s="9" t="s">
        <v>12</v>
      </c>
      <c r="D13" s="10">
        <v>40605</v>
      </c>
      <c r="E13" s="8">
        <v>11</v>
      </c>
      <c r="F13" s="11">
        <v>969</v>
      </c>
      <c r="G13" s="8">
        <v>5081</v>
      </c>
      <c r="H13" s="8" t="s">
        <v>19</v>
      </c>
    </row>
    <row r="14" spans="1:8">
      <c r="A14" s="8" t="s">
        <v>3</v>
      </c>
      <c r="B14" s="8" t="s">
        <v>22</v>
      </c>
      <c r="C14" s="9" t="s">
        <v>12</v>
      </c>
      <c r="D14" s="10">
        <v>40606</v>
      </c>
      <c r="E14" s="8">
        <v>18</v>
      </c>
      <c r="F14" s="11">
        <v>1518</v>
      </c>
      <c r="G14" s="8">
        <v>1781</v>
      </c>
      <c r="H14" s="8" t="s">
        <v>19</v>
      </c>
    </row>
    <row r="15" spans="1:8">
      <c r="A15" s="8" t="s">
        <v>3</v>
      </c>
      <c r="B15" s="8" t="s">
        <v>22</v>
      </c>
      <c r="C15" s="9" t="s">
        <v>13</v>
      </c>
      <c r="D15" s="10">
        <v>40607</v>
      </c>
      <c r="E15" s="8">
        <v>22</v>
      </c>
      <c r="F15" s="11">
        <v>2001</v>
      </c>
      <c r="G15" s="8">
        <v>4769</v>
      </c>
      <c r="H15" s="8" t="s">
        <v>20</v>
      </c>
    </row>
    <row r="16" spans="1:8">
      <c r="A16" s="8" t="s">
        <v>3</v>
      </c>
      <c r="B16" s="8" t="s">
        <v>22</v>
      </c>
      <c r="C16" s="9" t="s">
        <v>13</v>
      </c>
      <c r="D16" s="10">
        <v>40608</v>
      </c>
      <c r="E16" s="8">
        <v>11</v>
      </c>
      <c r="F16" s="11">
        <v>1158</v>
      </c>
      <c r="G16" s="8">
        <v>5573</v>
      </c>
      <c r="H16" s="8" t="s">
        <v>20</v>
      </c>
    </row>
    <row r="17" spans="1:8">
      <c r="A17" s="8" t="s">
        <v>3</v>
      </c>
      <c r="B17" s="8" t="s">
        <v>22</v>
      </c>
      <c r="C17" s="9" t="s">
        <v>13</v>
      </c>
      <c r="D17" s="10">
        <v>40609</v>
      </c>
      <c r="E17" s="8">
        <v>16</v>
      </c>
      <c r="F17" s="11">
        <v>1669</v>
      </c>
      <c r="G17" s="8">
        <v>5069</v>
      </c>
      <c r="H17" s="8" t="s">
        <v>20</v>
      </c>
    </row>
    <row r="18" spans="1:8">
      <c r="A18" s="8" t="s">
        <v>3</v>
      </c>
      <c r="B18" s="8" t="s">
        <v>22</v>
      </c>
      <c r="C18" s="9" t="s">
        <v>13</v>
      </c>
      <c r="D18" s="10">
        <v>40610</v>
      </c>
      <c r="E18" s="8">
        <v>14</v>
      </c>
      <c r="F18" s="11">
        <v>1877</v>
      </c>
      <c r="G18" s="8">
        <v>2657</v>
      </c>
      <c r="H18" s="8" t="s">
        <v>20</v>
      </c>
    </row>
    <row r="19" spans="1:8">
      <c r="A19" s="8" t="s">
        <v>3</v>
      </c>
      <c r="B19" s="8" t="s">
        <v>22</v>
      </c>
      <c r="C19" s="9" t="s">
        <v>14</v>
      </c>
      <c r="D19" s="10">
        <v>40611</v>
      </c>
      <c r="E19" s="8">
        <v>10</v>
      </c>
      <c r="F19" s="11">
        <v>956</v>
      </c>
      <c r="G19" s="8">
        <v>2681</v>
      </c>
      <c r="H19" s="8" t="s">
        <v>18</v>
      </c>
    </row>
  </sheetData>
  <autoFilter ref="C1:F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3月1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xbj</dc:creator>
  <cp:lastModifiedBy>雨林木风</cp:lastModifiedBy>
  <dcterms:created xsi:type="dcterms:W3CDTF">2006-09-13T11:21:51Z</dcterms:created>
  <dcterms:modified xsi:type="dcterms:W3CDTF">2011-04-01T00:38:46Z</dcterms:modified>
</cp:coreProperties>
</file>