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" i="1" l="1"/>
  <c r="K3" i="1"/>
  <c r="K2" i="1"/>
  <c r="J3" i="1"/>
  <c r="J2" i="1"/>
  <c r="I3" i="1"/>
  <c r="H3" i="1"/>
  <c r="H2" i="1"/>
</calcChain>
</file>

<file path=xl/sharedStrings.xml><?xml version="1.0" encoding="utf-8"?>
<sst xmlns="http://schemas.openxmlformats.org/spreadsheetml/2006/main" count="28" uniqueCount="12">
  <si>
    <t>身份证号</t>
  </si>
  <si>
    <t>项目</t>
  </si>
  <si>
    <t>金额</t>
  </si>
  <si>
    <t>420000198001010025</t>
    <phoneticPr fontId="1" type="noConversion"/>
  </si>
  <si>
    <t>张三</t>
  </si>
  <si>
    <t>水电改造</t>
  </si>
  <si>
    <t>420000198001010091</t>
  </si>
  <si>
    <t>李四</t>
  </si>
  <si>
    <t>围墙改造</t>
  </si>
  <si>
    <t>身份证号</t>
    <phoneticPr fontId="1" type="noConversion"/>
  </si>
  <si>
    <t>姓名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</si>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</sst>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_ "/>
  </numFmts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63"/>
      <name val="Verdana"/>
      <family val="2"/>
    </font>
    <font>
      <sz val="11"/>
      <color indexed="6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180" fontId="2" fillId="0" borderId="0" xfId="0" applyNumberFormat="1" applyFont="1" applyAlignment="1">
      <alignment horizontal="center"/>
    </xf>
    <xf numFmtId="180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6"/>
  <sheetViews>
    <sheetView tabSelected="1" topLeftCell="B1" workbookViewId="0">
      <selection activeCell="K3" sqref="K3"/>
    </sheetView>
  </sheetViews>
  <sheetFormatPr defaultRowHeight="14.25" x14ac:dyDescent="0.15"/>
  <cols>
    <col min="1" max="1" width="25.375" style="6" customWidth="1"/>
    <col min="4" max="4" width="10.5" style="8" bestFit="1" customWidth="1"/>
    <col min="5" max="5" width="19.625" customWidth="1"/>
    <col min="6" max="6" width="20.125" customWidth="1"/>
    <col min="7" max="7" width="9.625" customWidth="1"/>
    <col min="8" max="8" width="10.25" customWidth="1"/>
  </cols>
  <sheetData>
    <row r="1" spans="1:11" s="4" customFormat="1" ht="15" x14ac:dyDescent="0.2">
      <c r="A1" s="5" t="s">
        <v>0</v>
      </c>
      <c r="B1" s="3" t="s">
        <v>10</v>
      </c>
      <c r="C1" s="2" t="s">
        <v>1</v>
      </c>
      <c r="D1" s="7" t="s">
        <v>2</v>
      </c>
      <c r="F1" s="4" t="s">
        <v>9</v>
      </c>
      <c r="G1" s="3" t="s">
        <v>10</v>
      </c>
      <c r="H1" s="3" t="s">
        <v>11</v>
      </c>
      <c r="I1" s="1" t="s">
        <v>5</v>
      </c>
      <c r="J1" s="1" t="s">
        <v>8</v>
      </c>
    </row>
    <row r="2" spans="1:11" ht="15" x14ac:dyDescent="0.2">
      <c r="A2" s="6" t="s">
        <v>3</v>
      </c>
      <c r="B2" s="1" t="s">
        <v>4</v>
      </c>
      <c r="C2" s="1" t="s">
        <v>5</v>
      </c>
      <c r="D2" s="8">
        <v>10000</v>
      </c>
      <c r="F2" s="6" t="s">
        <v>3</v>
      </c>
      <c r="G2" s="1" t="s">
        <v>4</v>
      </c>
      <c r="H2" s="8">
        <f>SUM(I2:J2)</f>
        <v>33000</v>
      </c>
      <c r="I2" s="9">
        <f>SUMIFS(D:D,A:A,F2&amp;"*",C:C,"水电改造")</f>
        <v>25000</v>
      </c>
      <c r="J2" s="10">
        <f>SUMIFS(D:D,A:A,F2&amp;"*",C:C,"围墙改造")</f>
        <v>8000</v>
      </c>
      <c r="K2" s="9">
        <f>SUMPRODUCT((A$2:A$6=F2)*(C$2:C$6="水电改造")*D$2:D$6)</f>
        <v>25000</v>
      </c>
    </row>
    <row r="3" spans="1:11" ht="15" x14ac:dyDescent="0.2">
      <c r="A3" s="6" t="s">
        <v>3</v>
      </c>
      <c r="B3" s="1" t="s">
        <v>4</v>
      </c>
      <c r="C3" s="1" t="s">
        <v>5</v>
      </c>
      <c r="D3" s="8">
        <v>15000</v>
      </c>
      <c r="F3" s="6" t="s">
        <v>6</v>
      </c>
      <c r="G3" s="1" t="s">
        <v>7</v>
      </c>
      <c r="H3" s="8">
        <f>SUM(I3:J3)</f>
        <v>35000</v>
      </c>
      <c r="I3" s="9">
        <f>SUMIFS(D:D,A:A,F3&amp;"*",C:C,"水电改造")</f>
        <v>6000</v>
      </c>
      <c r="J3" s="10">
        <f>SUMIFS(D:D,A:A,F3&amp;"*",C:C,"围墙改造")</f>
        <v>29000</v>
      </c>
      <c r="K3" s="9">
        <f>SUMPRODUCT((A$2:A$6=F3)*(C$2:C$6="水电改造")*D$2:D$6)</f>
        <v>6000</v>
      </c>
    </row>
    <row r="4" spans="1:11" ht="15" x14ac:dyDescent="0.2">
      <c r="A4" s="6" t="s">
        <v>3</v>
      </c>
      <c r="B4" s="1" t="s">
        <v>4</v>
      </c>
      <c r="C4" s="1" t="s">
        <v>8</v>
      </c>
      <c r="D4" s="8">
        <v>8000</v>
      </c>
    </row>
    <row r="5" spans="1:11" ht="15" x14ac:dyDescent="0.2">
      <c r="A5" s="6" t="s">
        <v>6</v>
      </c>
      <c r="B5" s="1" t="s">
        <v>7</v>
      </c>
      <c r="C5" s="1" t="s">
        <v>5</v>
      </c>
      <c r="D5" s="8">
        <v>6000</v>
      </c>
    </row>
    <row r="6" spans="1:11" ht="15" x14ac:dyDescent="0.2">
      <c r="A6" s="6" t="s">
        <v>6</v>
      </c>
      <c r="B6" s="1" t="s">
        <v>7</v>
      </c>
      <c r="C6" s="1" t="s">
        <v>8</v>
      </c>
      <c r="D6" s="8">
        <v>29000</v>
      </c>
    </row>
  </sheetData>
  <sheetCalcPr fullCalcOnLoad="1"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2011-04-02T03:39:31Z</dcterms:modified>
</cp:coreProperties>
</file>