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15480" windowHeight="9420"/>
  </bookViews>
  <sheets>
    <sheet name="Sheet1" sheetId="1" r:id="rId1"/>
  </sheets>
  <definedNames>
    <definedName name="_xlnm._FilterDatabase" localSheetId="0" hidden="1">Sheet1!$A$1:$E$1</definedName>
  </definedNames>
  <calcPr calcId="144525"/>
</workbook>
</file>

<file path=xl/calcChain.xml><?xml version="1.0" encoding="utf-8"?>
<calcChain xmlns="http://schemas.openxmlformats.org/spreadsheetml/2006/main">
  <c r="F3" i="1" l="1"/>
  <c r="F4" i="1"/>
  <c r="F5" i="1"/>
  <c r="F7" i="1"/>
  <c r="F8" i="1"/>
  <c r="F9" i="1"/>
  <c r="F10" i="1"/>
  <c r="F11" i="1"/>
  <c r="F12" i="1"/>
  <c r="F14" i="1"/>
  <c r="F15" i="1"/>
  <c r="F16" i="1"/>
  <c r="F17" i="1"/>
  <c r="F18" i="1"/>
  <c r="F19" i="1"/>
  <c r="F20" i="1"/>
  <c r="F21" i="1"/>
  <c r="F22" i="1"/>
  <c r="F24" i="1"/>
  <c r="F26" i="1"/>
  <c r="F27" i="1"/>
  <c r="F2" i="1"/>
  <c r="F13" i="1"/>
  <c r="F23" i="1"/>
  <c r="F25" i="1"/>
  <c r="F29" i="1"/>
  <c r="F6" i="1"/>
  <c r="F28" i="1"/>
  <c r="D29" i="1" a="1"/>
  <c r="D27" i="1" a="1"/>
  <c r="D25" i="1" a="1"/>
  <c r="D23" i="1" a="1"/>
  <c r="D21" i="1" a="1"/>
  <c r="D19" i="1" a="1"/>
  <c r="D17" i="1" a="1"/>
  <c r="D15" i="1" a="1"/>
  <c r="D13" i="1" a="1"/>
  <c r="D11" i="1" a="1"/>
  <c r="D9" i="1" a="1"/>
  <c r="D7" i="1" a="1"/>
  <c r="D5" i="1" a="1"/>
  <c r="D3" i="1" a="1"/>
  <c r="D6" i="1" a="1"/>
  <c r="D2" i="1" a="1"/>
  <c r="D28" i="1" a="1"/>
  <c r="D26" i="1" a="1"/>
  <c r="D24" i="1" a="1"/>
  <c r="D22" i="1" a="1"/>
  <c r="D20" i="1" a="1"/>
  <c r="D18" i="1" a="1"/>
  <c r="D16" i="1" a="1"/>
  <c r="D14" i="1" a="1"/>
  <c r="D12" i="1" a="1"/>
  <c r="D10" i="1" a="1"/>
  <c r="D8" i="1" a="1"/>
  <c r="D4" i="1" a="1"/>
  <c r="D4" i="1" l="1"/>
  <c r="D8" i="1"/>
  <c r="D10" i="1"/>
  <c r="D12" i="1"/>
  <c r="D14" i="1"/>
  <c r="D16" i="1"/>
  <c r="D18" i="1"/>
  <c r="D20" i="1"/>
  <c r="D22" i="1"/>
  <c r="D24" i="1"/>
  <c r="D26" i="1"/>
  <c r="D28" i="1"/>
  <c r="D2" i="1"/>
  <c r="D6" i="1"/>
  <c r="D3" i="1"/>
  <c r="D5" i="1"/>
  <c r="D7" i="1"/>
  <c r="D9" i="1"/>
  <c r="D11" i="1"/>
  <c r="D13" i="1"/>
  <c r="D15" i="1"/>
  <c r="D17" i="1"/>
  <c r="D19" i="1"/>
  <c r="D21" i="1"/>
  <c r="D23" i="1"/>
  <c r="D25" i="1"/>
  <c r="D27" i="1"/>
  <c r="D29" i="1"/>
</calcChain>
</file>

<file path=xl/sharedStrings.xml><?xml version="1.0" encoding="utf-8"?>
<sst xmlns="http://schemas.openxmlformats.org/spreadsheetml/2006/main" count="91" uniqueCount="45">
  <si>
    <t>2011-03-15</t>
  </si>
  <si>
    <t>89168</t>
  </si>
  <si>
    <t>1650</t>
  </si>
  <si>
    <t>2011-03-14</t>
  </si>
  <si>
    <t>52415</t>
  </si>
  <si>
    <t>880-1</t>
  </si>
  <si>
    <t>53098</t>
  </si>
  <si>
    <t>2011-03-19</t>
  </si>
  <si>
    <t>88912</t>
  </si>
  <si>
    <t>2011-03-16</t>
  </si>
  <si>
    <t>60787</t>
  </si>
  <si>
    <t>660-2</t>
  </si>
  <si>
    <t>85497</t>
  </si>
  <si>
    <t>52417</t>
  </si>
  <si>
    <t>2011-03-17</t>
  </si>
  <si>
    <t>58777</t>
  </si>
  <si>
    <t>2011-03-18</t>
  </si>
  <si>
    <t>64734</t>
  </si>
  <si>
    <t>880-3</t>
  </si>
  <si>
    <t>89484</t>
  </si>
  <si>
    <t>2350</t>
  </si>
  <si>
    <t>88771</t>
  </si>
  <si>
    <t>80747</t>
  </si>
  <si>
    <t>88079</t>
  </si>
  <si>
    <t>87354</t>
  </si>
  <si>
    <t>67646</t>
  </si>
  <si>
    <t>57861</t>
  </si>
  <si>
    <t>54008</t>
  </si>
  <si>
    <t>88520</t>
  </si>
  <si>
    <t>660-1</t>
  </si>
  <si>
    <t>89289</t>
  </si>
  <si>
    <t>83050</t>
  </si>
  <si>
    <t>3600</t>
  </si>
  <si>
    <t>88768</t>
  </si>
  <si>
    <t>开单日期</t>
  </si>
  <si>
    <t>模具卡号</t>
    <phoneticPr fontId="3" type="noConversion"/>
  </si>
  <si>
    <t>生产单位</t>
    <phoneticPr fontId="3" type="noConversion"/>
  </si>
  <si>
    <t>880-2</t>
    <phoneticPr fontId="1" type="noConversion"/>
  </si>
  <si>
    <t>上机</t>
    <phoneticPr fontId="1" type="noConversion"/>
  </si>
  <si>
    <t>领用模具</t>
    <phoneticPr fontId="1" type="noConversion"/>
  </si>
  <si>
    <t>880-1</t>
    <phoneticPr fontId="1" type="noConversion"/>
  </si>
  <si>
    <t>上机的公式可以了</t>
    <phoneticPr fontId="1" type="noConversion"/>
  </si>
  <si>
    <t>领用模具模具被一个车间使用就算一次，一个模具被几个车间使用的时候用第一次标记为“1”其他的用“0”标记就像红色区域那块的效果</t>
    <phoneticPr fontId="1" type="noConversion"/>
  </si>
  <si>
    <t>88769</t>
  </si>
  <si>
    <t>880-3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</si>
</sst>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0"/>
      <name val="宋体"/>
      <family val="3"/>
      <charset val="134"/>
      <scheme val="minor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theme="1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3" borderId="0" xfId="0" applyFill="1">
      <alignment vertical="center"/>
    </xf>
    <xf numFmtId="0" fontId="0" fillId="0" borderId="0" xfId="0" applyFill="1" applyBorder="1" applyAlignment="1">
      <alignment horizontal="left" vertical="center"/>
    </xf>
    <xf numFmtId="0" fontId="0" fillId="4" borderId="1" xfId="0" applyFont="1" applyFill="1" applyBorder="1" applyAlignment="1">
      <alignment horizontal="center" vertical="center"/>
    </xf>
    <xf numFmtId="0" fontId="0" fillId="4" borderId="0" xfId="0" applyFill="1">
      <alignment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0" fillId="6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workbookViewId="0">
      <selection activeCell="G3" sqref="G3"/>
    </sheetView>
  </sheetViews>
  <sheetFormatPr defaultRowHeight="13.5" x14ac:dyDescent="0.15"/>
  <cols>
    <col min="1" max="1" width="11.625" customWidth="1"/>
    <col min="2" max="2" width="6.25" customWidth="1"/>
    <col min="3" max="3" width="6.625" customWidth="1"/>
    <col min="4" max="4" width="6.875" customWidth="1"/>
    <col min="5" max="5" width="8" customWidth="1"/>
  </cols>
  <sheetData>
    <row r="1" spans="1:7" ht="27" x14ac:dyDescent="0.15">
      <c r="A1" s="2" t="s">
        <v>34</v>
      </c>
      <c r="B1" s="3" t="s">
        <v>35</v>
      </c>
      <c r="C1" s="3" t="s">
        <v>36</v>
      </c>
      <c r="D1" t="s">
        <v>38</v>
      </c>
      <c r="E1" t="s">
        <v>39</v>
      </c>
    </row>
    <row r="2" spans="1:7" x14ac:dyDescent="0.15">
      <c r="A2" s="1" t="s">
        <v>0</v>
      </c>
      <c r="B2" s="1" t="s">
        <v>1</v>
      </c>
      <c r="C2" s="1" t="s">
        <v>2</v>
      </c>
      <c r="D2" s="4">
        <f t="array" ref="D2">IF(MATCH(PHONETIC(A2:C2),A:A&amp;B:B&amp;C:C,)=ROW(),1,"")</f>
        <v>1</v>
      </c>
      <c r="E2">
        <v>1</v>
      </c>
      <c r="F2" s="10">
        <f>IF(COUNTIF($B$2:B2,B2)=1,1,IF(ISNUMBER(FIND(B2&amp;C2,PHONETIC(B1:C$2))),"",))</f>
        <v>1</v>
      </c>
    </row>
    <row r="3" spans="1:7" x14ac:dyDescent="0.15">
      <c r="A3" s="1" t="s">
        <v>3</v>
      </c>
      <c r="B3" s="1" t="s">
        <v>4</v>
      </c>
      <c r="C3" s="1" t="s">
        <v>5</v>
      </c>
      <c r="D3" s="4">
        <f t="array" ref="D3">IF(MATCH(PHONETIC(A3:C3),A:A&amp;B:B&amp;C:C,)=ROW(),1,"")</f>
        <v>1</v>
      </c>
      <c r="E3">
        <v>1</v>
      </c>
      <c r="F3" s="10">
        <f>IF(COUNTIF($B$2:B3,B3)=1,1,IF(ISNUMBER(FIND(B3&amp;C3,PHONETIC(B2:C$2))),"",))</f>
        <v>1</v>
      </c>
      <c r="G3" s="5" t="s">
        <v>41</v>
      </c>
    </row>
    <row r="4" spans="1:7" x14ac:dyDescent="0.15">
      <c r="A4" s="1" t="s">
        <v>0</v>
      </c>
      <c r="B4" s="1" t="s">
        <v>6</v>
      </c>
      <c r="C4" s="1" t="s">
        <v>5</v>
      </c>
      <c r="D4" s="4">
        <f t="array" ref="D4">IF(MATCH(PHONETIC(A4:C4),A:A&amp;B:B&amp;C:C,)=ROW(),1,"")</f>
        <v>1</v>
      </c>
      <c r="E4">
        <v>1</v>
      </c>
      <c r="F4" s="10">
        <f>IF(COUNTIF($B$2:B4,B4)=1,1,IF(ISNUMBER(FIND(B4&amp;C4,PHONETIC(B$2:C3))),"",))</f>
        <v>1</v>
      </c>
    </row>
    <row r="5" spans="1:7" x14ac:dyDescent="0.15">
      <c r="A5" s="1" t="s">
        <v>7</v>
      </c>
      <c r="B5" s="1" t="s">
        <v>8</v>
      </c>
      <c r="C5" s="1" t="s">
        <v>2</v>
      </c>
      <c r="D5" s="4">
        <f t="array" ref="D5">IF(MATCH(PHONETIC(A5:C5),A:A&amp;B:B&amp;C:C,)=ROW(),1,"")</f>
        <v>1</v>
      </c>
      <c r="E5">
        <v>1</v>
      </c>
      <c r="F5" s="10">
        <f>IF(COUNTIF($B$2:B5,B5)=1,1,IF(ISNUMBER(FIND(B5&amp;C5,PHONETIC(B$2:C4))),"",))</f>
        <v>1</v>
      </c>
      <c r="G5" s="5" t="s">
        <v>42</v>
      </c>
    </row>
    <row r="6" spans="1:7" x14ac:dyDescent="0.15">
      <c r="A6" s="1" t="s">
        <v>7</v>
      </c>
      <c r="B6" s="1" t="s">
        <v>8</v>
      </c>
      <c r="C6" s="1" t="s">
        <v>2</v>
      </c>
      <c r="D6" s="4" t="str">
        <f t="array" ref="D6">IF(MATCH(PHONETIC(A6:C6),A:A&amp;B:B&amp;C:C,)=ROW(),1,"")</f>
        <v/>
      </c>
      <c r="F6" s="10" t="str">
        <f>IF(COUNTIF($B$2:B6,B6)=1,1,IF(ISNUMBER(FIND(B6&amp;C6,PHONETIC(B$2:C5))),"",))</f>
        <v/>
      </c>
    </row>
    <row r="7" spans="1:7" x14ac:dyDescent="0.15">
      <c r="A7" s="1" t="s">
        <v>9</v>
      </c>
      <c r="B7" s="1" t="s">
        <v>10</v>
      </c>
      <c r="C7" s="1" t="s">
        <v>11</v>
      </c>
      <c r="D7" s="4">
        <f t="array" ref="D7">IF(MATCH(PHONETIC(A7:C7),A:A&amp;B:B&amp;C:C,)=ROW(),1,"")</f>
        <v>1</v>
      </c>
      <c r="E7">
        <v>1</v>
      </c>
      <c r="F7" s="10">
        <f>IF(COUNTIF($B$2:B7,B7)=1,1,IF(ISNUMBER(FIND(B7&amp;C7,PHONETIC(B$2:C6))),"",))</f>
        <v>1</v>
      </c>
    </row>
    <row r="8" spans="1:7" x14ac:dyDescent="0.15">
      <c r="A8" s="1" t="s">
        <v>0</v>
      </c>
      <c r="B8" s="1" t="s">
        <v>12</v>
      </c>
      <c r="C8" s="1" t="s">
        <v>11</v>
      </c>
      <c r="D8" s="4">
        <f t="array" ref="D8">IF(MATCH(PHONETIC(A8:C8),A:A&amp;B:B&amp;C:C,)=ROW(),1,"")</f>
        <v>1</v>
      </c>
      <c r="E8">
        <v>1</v>
      </c>
      <c r="F8" s="10">
        <f>IF(COUNTIF($B$2:B8,B8)=1,1,IF(ISNUMBER(FIND(B8&amp;C8,PHONETIC(B$2:C7))),"",))</f>
        <v>1</v>
      </c>
    </row>
    <row r="9" spans="1:7" x14ac:dyDescent="0.15">
      <c r="A9" s="1" t="s">
        <v>0</v>
      </c>
      <c r="B9" s="1" t="s">
        <v>13</v>
      </c>
      <c r="C9" s="1" t="s">
        <v>11</v>
      </c>
      <c r="D9" s="4">
        <f t="array" ref="D9">IF(MATCH(PHONETIC(A9:C9),A:A&amp;B:B&amp;C:C,)=ROW(),1,"")</f>
        <v>1</v>
      </c>
      <c r="E9">
        <v>1</v>
      </c>
      <c r="F9" s="10">
        <f>IF(COUNTIF($B$2:B9,B9)=1,1,IF(ISNUMBER(FIND(B9&amp;C9,PHONETIC(B$2:C8))),"",))</f>
        <v>1</v>
      </c>
    </row>
    <row r="10" spans="1:7" x14ac:dyDescent="0.15">
      <c r="A10" s="1" t="s">
        <v>14</v>
      </c>
      <c r="B10" s="1" t="s">
        <v>15</v>
      </c>
      <c r="C10" s="1" t="s">
        <v>2</v>
      </c>
      <c r="D10" s="4">
        <f t="array" ref="D10">IF(MATCH(PHONETIC(A10:C10),A:A&amp;B:B&amp;C:C,)=ROW(),1,"")</f>
        <v>1</v>
      </c>
      <c r="E10">
        <v>1</v>
      </c>
      <c r="F10" s="10">
        <f>IF(COUNTIF($B$2:B10,B10)=1,1,IF(ISNUMBER(FIND(B10&amp;C10,PHONETIC(B$2:C9))),"",))</f>
        <v>1</v>
      </c>
    </row>
    <row r="11" spans="1:7" x14ac:dyDescent="0.15">
      <c r="A11" s="1" t="s">
        <v>16</v>
      </c>
      <c r="B11" s="1" t="s">
        <v>17</v>
      </c>
      <c r="C11" s="1" t="s">
        <v>18</v>
      </c>
      <c r="D11" s="4">
        <f t="array" ref="D11">IF(MATCH(PHONETIC(A11:C11),A:A&amp;B:B&amp;C:C,)=ROW(),1,"")</f>
        <v>1</v>
      </c>
      <c r="E11">
        <v>1</v>
      </c>
      <c r="F11" s="10">
        <f>IF(COUNTIF($B$2:B11,B11)=1,1,IF(ISNUMBER(FIND(B11&amp;C11,PHONETIC(B$2:C10))),"",))</f>
        <v>1</v>
      </c>
    </row>
    <row r="12" spans="1:7" x14ac:dyDescent="0.15">
      <c r="A12" s="1" t="s">
        <v>7</v>
      </c>
      <c r="B12" s="1" t="s">
        <v>19</v>
      </c>
      <c r="C12" s="1" t="s">
        <v>20</v>
      </c>
      <c r="D12" s="4">
        <f t="array" ref="D12">IF(MATCH(PHONETIC(A12:C12),A:A&amp;B:B&amp;C:C,)=ROW(),1,"")</f>
        <v>1</v>
      </c>
      <c r="E12">
        <v>1</v>
      </c>
      <c r="F12" s="10">
        <f>IF(COUNTIF($B$2:B12,B12)=1,1,IF(ISNUMBER(FIND(B12&amp;C12,PHONETIC(B$2:C11))),"",))</f>
        <v>1</v>
      </c>
    </row>
    <row r="13" spans="1:7" x14ac:dyDescent="0.15">
      <c r="A13" s="1" t="s">
        <v>7</v>
      </c>
      <c r="B13" s="1" t="s">
        <v>19</v>
      </c>
      <c r="C13" s="1" t="s">
        <v>20</v>
      </c>
      <c r="D13" s="4" t="str">
        <f t="array" ref="D13">IF(MATCH(PHONETIC(A13:C13),A:A&amp;B:B&amp;C:C,)=ROW(),1,"")</f>
        <v/>
      </c>
      <c r="F13" s="10" t="str">
        <f>IF(COUNTIF($B$2:B13,B13)=1,1,IF(ISNUMBER(FIND(B13&amp;C13,PHONETIC(B$2:C12))),"",))</f>
        <v/>
      </c>
    </row>
    <row r="14" spans="1:7" x14ac:dyDescent="0.15">
      <c r="A14" s="1" t="s">
        <v>16</v>
      </c>
      <c r="B14" s="9" t="s">
        <v>21</v>
      </c>
      <c r="C14" s="9" t="s">
        <v>18</v>
      </c>
      <c r="D14" s="4">
        <f t="array" ref="D14">IF(MATCH(PHONETIC(A14:C14),A:A&amp;B:B&amp;C:C,)=ROW(),1,"")</f>
        <v>1</v>
      </c>
      <c r="E14">
        <v>1</v>
      </c>
      <c r="F14" s="10">
        <f>IF(COUNTIF($B$2:B14,B14)=1,1,IF(ISNUMBER(FIND(B14&amp;C14,PHONETIC(B$2:C13))),"",))</f>
        <v>1</v>
      </c>
    </row>
    <row r="15" spans="1:7" x14ac:dyDescent="0.15">
      <c r="A15" s="1" t="s">
        <v>16</v>
      </c>
      <c r="B15" s="1" t="s">
        <v>22</v>
      </c>
      <c r="C15" s="1" t="s">
        <v>20</v>
      </c>
      <c r="D15" s="4">
        <f t="array" ref="D15">IF(MATCH(PHONETIC(A15:C15),A:A&amp;B:B&amp;C:C,)=ROW(),1,"")</f>
        <v>1</v>
      </c>
      <c r="E15">
        <v>1</v>
      </c>
      <c r="F15" s="10">
        <f>IF(COUNTIF($B$2:B15,B15)=1,1,IF(ISNUMBER(FIND(B15&amp;C15,PHONETIC(B$2:C14))),"",))</f>
        <v>1</v>
      </c>
    </row>
    <row r="16" spans="1:7" x14ac:dyDescent="0.15">
      <c r="A16" s="1" t="s">
        <v>7</v>
      </c>
      <c r="B16" s="1" t="s">
        <v>23</v>
      </c>
      <c r="C16" s="1" t="s">
        <v>20</v>
      </c>
      <c r="D16" s="4">
        <f t="array" ref="D16">IF(MATCH(PHONETIC(A16:C16),A:A&amp;B:B&amp;C:C,)=ROW(),1,"")</f>
        <v>1</v>
      </c>
      <c r="E16">
        <v>1</v>
      </c>
      <c r="F16" s="10">
        <f>IF(COUNTIF($B$2:B16,B16)=1,1,IF(ISNUMBER(FIND(B16&amp;C16,PHONETIC(B$2:C15))),"",))</f>
        <v>1</v>
      </c>
    </row>
    <row r="17" spans="1:6" x14ac:dyDescent="0.15">
      <c r="A17" s="1" t="s">
        <v>0</v>
      </c>
      <c r="B17" s="1" t="s">
        <v>24</v>
      </c>
      <c r="C17" s="1" t="s">
        <v>5</v>
      </c>
      <c r="D17" s="4">
        <f t="array" ref="D17">IF(MATCH(PHONETIC(A17:C17),A:A&amp;B:B&amp;C:C,)=ROW(),1,"")</f>
        <v>1</v>
      </c>
      <c r="E17">
        <v>1</v>
      </c>
      <c r="F17" s="10">
        <f>IF(COUNTIF($B$2:B17,B17)=1,1,IF(ISNUMBER(FIND(B17&amp;C17,PHONETIC(B$2:C16))),"",))</f>
        <v>1</v>
      </c>
    </row>
    <row r="18" spans="1:6" x14ac:dyDescent="0.15">
      <c r="A18" s="1" t="s">
        <v>14</v>
      </c>
      <c r="B18" s="1" t="s">
        <v>25</v>
      </c>
      <c r="C18" s="1" t="s">
        <v>18</v>
      </c>
      <c r="D18" s="4">
        <f t="array" ref="D18">IF(MATCH(PHONETIC(A18:C18),A:A&amp;B:B&amp;C:C,)=ROW(),1,"")</f>
        <v>1</v>
      </c>
      <c r="E18">
        <v>1</v>
      </c>
      <c r="F18" s="10">
        <f>IF(COUNTIF($B$2:B18,B18)=1,1,IF(ISNUMBER(FIND(B18&amp;C18,PHONETIC(B$2:C17))),"",))</f>
        <v>1</v>
      </c>
    </row>
    <row r="19" spans="1:6" x14ac:dyDescent="0.15">
      <c r="A19" s="1" t="s">
        <v>7</v>
      </c>
      <c r="B19" s="1" t="s">
        <v>26</v>
      </c>
      <c r="C19" s="1" t="s">
        <v>20</v>
      </c>
      <c r="D19" s="4">
        <f t="array" ref="D19">IF(MATCH(PHONETIC(A19:C19),A:A&amp;B:B&amp;C:C,)=ROW(),1,"")</f>
        <v>1</v>
      </c>
      <c r="E19">
        <v>1</v>
      </c>
      <c r="F19" s="10">
        <f>IF(COUNTIF($B$2:B19,B19)=1,1,IF(ISNUMBER(FIND(B19&amp;C19,PHONETIC(B$2:C18))),"",))</f>
        <v>1</v>
      </c>
    </row>
    <row r="20" spans="1:6" x14ac:dyDescent="0.15">
      <c r="A20" s="1" t="s">
        <v>14</v>
      </c>
      <c r="B20" s="1" t="s">
        <v>27</v>
      </c>
      <c r="C20" s="1" t="s">
        <v>18</v>
      </c>
      <c r="D20" s="4">
        <f t="array" ref="D20">IF(MATCH(PHONETIC(A20:C20),A:A&amp;B:B&amp;C:C,)=ROW(),1,"")</f>
        <v>1</v>
      </c>
      <c r="E20">
        <v>1</v>
      </c>
      <c r="F20" s="10">
        <f>IF(COUNTIF($B$2:B20,B20)=1,1,IF(ISNUMBER(FIND(B20&amp;C20,PHONETIC(B$2:C19))),"",))</f>
        <v>1</v>
      </c>
    </row>
    <row r="21" spans="1:6" x14ac:dyDescent="0.15">
      <c r="A21" s="1" t="s">
        <v>0</v>
      </c>
      <c r="B21" s="1" t="s">
        <v>28</v>
      </c>
      <c r="C21" s="1" t="s">
        <v>29</v>
      </c>
      <c r="D21" s="4">
        <f t="array" ref="D21">IF(MATCH(PHONETIC(A21:C21),A:A&amp;B:B&amp;C:C,)=ROW(),1,"")</f>
        <v>1</v>
      </c>
      <c r="E21">
        <v>1</v>
      </c>
      <c r="F21" s="10">
        <f>IF(COUNTIF($B$2:B21,B21)=1,1,IF(ISNUMBER(FIND(B21&amp;C21,PHONETIC(B$2:C20))),"",))</f>
        <v>1</v>
      </c>
    </row>
    <row r="22" spans="1:6" x14ac:dyDescent="0.15">
      <c r="A22" s="1" t="s">
        <v>7</v>
      </c>
      <c r="B22" s="1" t="s">
        <v>30</v>
      </c>
      <c r="C22" s="1" t="s">
        <v>20</v>
      </c>
      <c r="D22" s="4">
        <f t="array" ref="D22">IF(MATCH(PHONETIC(A22:C22),A:A&amp;B:B&amp;C:C,)=ROW(),1,"")</f>
        <v>1</v>
      </c>
      <c r="E22">
        <v>1</v>
      </c>
      <c r="F22" s="10">
        <f>IF(COUNTIF($B$2:B22,B22)=1,1,IF(ISNUMBER(FIND(B22&amp;C22,PHONETIC(B$2:C21))),"",))</f>
        <v>1</v>
      </c>
    </row>
    <row r="23" spans="1:6" x14ac:dyDescent="0.15">
      <c r="A23" s="1" t="s">
        <v>7</v>
      </c>
      <c r="B23" s="1" t="s">
        <v>30</v>
      </c>
      <c r="C23" s="1" t="s">
        <v>20</v>
      </c>
      <c r="D23" s="4" t="str">
        <f t="array" ref="D23">IF(MATCH(PHONETIC(A23:C23),A:A&amp;B:B&amp;C:C,)=ROW(),1,"")</f>
        <v/>
      </c>
      <c r="F23" s="10" t="str">
        <f>IF(COUNTIF($B$2:B23,B23)=1,1,IF(ISNUMBER(FIND(B23&amp;C23,PHONETIC(B$2:C22))),"",))</f>
        <v/>
      </c>
    </row>
    <row r="24" spans="1:6" x14ac:dyDescent="0.15">
      <c r="A24" s="1" t="s">
        <v>16</v>
      </c>
      <c r="B24" s="1" t="s">
        <v>31</v>
      </c>
      <c r="C24" s="1" t="s">
        <v>32</v>
      </c>
      <c r="D24" s="4">
        <f t="array" ref="D24">IF(MATCH(PHONETIC(A24:C24),A:A&amp;B:B&amp;C:C,)=ROW(),1,"")</f>
        <v>1</v>
      </c>
      <c r="E24">
        <v>1</v>
      </c>
      <c r="F24" s="10">
        <f>IF(COUNTIF($B$2:B24,B24)=1,1,IF(ISNUMBER(FIND(B24&amp;C24,PHONETIC(B$2:C23))),"",))</f>
        <v>1</v>
      </c>
    </row>
    <row r="25" spans="1:6" x14ac:dyDescent="0.15">
      <c r="A25" s="1" t="s">
        <v>9</v>
      </c>
      <c r="B25" s="9" t="s">
        <v>21</v>
      </c>
      <c r="C25" s="9" t="s">
        <v>18</v>
      </c>
      <c r="D25" s="4">
        <f t="array" ref="D25">IF(MATCH(PHONETIC(A25:C25),A:A&amp;B:B&amp;C:C,)=ROW(),1,"")</f>
        <v>1</v>
      </c>
      <c r="F25" s="10" t="str">
        <f>IF(COUNTIF($B$2:B25,B25)=1,1,IF(ISNUMBER(FIND(B25&amp;C25,PHONETIC(B$2:C24))),"",))</f>
        <v/>
      </c>
    </row>
    <row r="26" spans="1:6" x14ac:dyDescent="0.15">
      <c r="A26" s="6" t="s">
        <v>9</v>
      </c>
      <c r="B26" s="6" t="s">
        <v>33</v>
      </c>
      <c r="C26" s="6" t="s">
        <v>18</v>
      </c>
      <c r="D26" s="4">
        <f t="array" ref="D26">IF(MATCH(PHONETIC(A26:C26),A:A&amp;B:B&amp;C:C,)=ROW(),1,"")</f>
        <v>1</v>
      </c>
      <c r="E26" s="7">
        <v>1</v>
      </c>
      <c r="F26" s="10">
        <f>IF(COUNTIF($B$2:B26,B26)=1,1,IF(ISNUMBER(FIND(B26&amp;C26,PHONETIC(B$2:C25))),"",))</f>
        <v>1</v>
      </c>
    </row>
    <row r="27" spans="1:6" x14ac:dyDescent="0.15">
      <c r="A27" s="6" t="s">
        <v>14</v>
      </c>
      <c r="B27" s="6" t="s">
        <v>43</v>
      </c>
      <c r="C27" s="8" t="s">
        <v>44</v>
      </c>
      <c r="D27" s="4">
        <f t="array" ref="D27">IF(MATCH(PHONETIC(A27:C27),A:A&amp;B:B&amp;C:C,)=ROW(),1,"")</f>
        <v>1</v>
      </c>
      <c r="E27" s="7">
        <v>1</v>
      </c>
      <c r="F27" s="10">
        <f>IF(COUNTIF($B$2:B27,B27)=1,1,IF(ISNUMBER(FIND(B27&amp;C27,PHONETIC(B$2:C26))),"",))</f>
        <v>1</v>
      </c>
    </row>
    <row r="28" spans="1:6" x14ac:dyDescent="0.15">
      <c r="A28" s="6" t="s">
        <v>16</v>
      </c>
      <c r="B28" s="6" t="s">
        <v>33</v>
      </c>
      <c r="C28" s="8" t="s">
        <v>37</v>
      </c>
      <c r="D28" s="4">
        <f t="array" ref="D28">IF(MATCH(PHONETIC(A28:C28),A:A&amp;B:B&amp;C:C,)=ROW(),1,"")</f>
        <v>1</v>
      </c>
      <c r="E28" s="7">
        <v>0</v>
      </c>
      <c r="F28" s="10">
        <f>IF(COUNTIF($B$2:B28,B28)=1,1,IF(ISNUMBER(FIND(B28&amp;C28,PHONETIC(B$2:C27))),"",))</f>
        <v>0</v>
      </c>
    </row>
    <row r="29" spans="1:6" x14ac:dyDescent="0.15">
      <c r="A29" s="6" t="s">
        <v>7</v>
      </c>
      <c r="B29" s="6" t="s">
        <v>33</v>
      </c>
      <c r="C29" s="8" t="s">
        <v>40</v>
      </c>
      <c r="D29" s="4">
        <f t="array" ref="D29">IF(MATCH(PHONETIC(A29:C29),A:A&amp;B:B&amp;C:C,)=ROW(),1,"")</f>
        <v>1</v>
      </c>
      <c r="E29" s="7">
        <v>0</v>
      </c>
      <c r="F29" s="10">
        <f>IF(COUNTIF($B$2:B29,B29)=1,1,IF(ISNUMBER(FIND(B29&amp;C29,PHONETIC(B$2:C28))),"",))</f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小路工作室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goon</dc:creator>
  <cp:lastModifiedBy>lrlxxqxa</cp:lastModifiedBy>
  <dcterms:created xsi:type="dcterms:W3CDTF">2011-04-01T07:53:07Z</dcterms:created>
  <dcterms:modified xsi:type="dcterms:W3CDTF">2011-04-03T15:47:50Z</dcterms:modified>
</cp:coreProperties>
</file>