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Sheet1!$A$1:$S$117</definedName>
  </definedNames>
  <calcPr calcId="144525"/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</calcChain>
</file>

<file path=xl/sharedStrings.xml><?xml version="1.0" encoding="utf-8"?>
<sst xmlns="http://schemas.openxmlformats.org/spreadsheetml/2006/main" count="22" uniqueCount="22">
  <si>
    <t>姓名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</si>
  <si>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</si>
  <si>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</si>
  <si>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</si>
  <si>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</si>
  <si>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</si>
  <si>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</si>
  <si>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</si>
  <si>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</si>
  <si>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税前工资</t>
    <phoneticPr fontId="1" type="noConversion"/>
  </si>
  <si>
    <t>Q：</t>
    <phoneticPr fontId="1" type="noConversion"/>
  </si>
  <si>
    <t>如何根据个税税额推算税前工资？</t>
    <phoneticPr fontId="1" type="noConversion"/>
  </si>
  <si>
    <t>个税税额</t>
    <phoneticPr fontId="1" type="noConversion"/>
  </si>
  <si>
    <t>（前提：个税税额大于0，且不包含社保、住房公积金等税前扣资）</t>
    <phoneticPr fontId="1" type="noConversion"/>
  </si>
  <si>
    <t>A：</t>
    <phoneticPr fontId="1" type="noConversion"/>
  </si>
  <si>
    <t>=ROUND(MIN(20*(B2+25*{0,1,5,15,55,135,255,415,615})/({1,2,3,4,5,6,7,8,9}))+2000,2)</t>
    <phoneticPr fontId="1" type="noConversion"/>
  </si>
  <si>
    <t>税后工资</t>
    <phoneticPr fontId="1" type="noConversion"/>
  </si>
  <si>
    <t>假设个税起征点为2000元，则可以使用如下公式计算税前工资：</t>
    <phoneticPr fontId="1" type="noConversion"/>
  </si>
  <si>
    <t>以下为个税税额计算式：</t>
    <phoneticPr fontId="1" type="noConversion"/>
  </si>
  <si>
    <t>个税税额=（税前工资-起征点）*适用税率-速算扣除数</t>
    <phoneticPr fontId="1" type="noConversion"/>
  </si>
  <si>
    <t>由此可以推算出税前工资的计算式为：</t>
    <phoneticPr fontId="1" type="noConversion"/>
  </si>
  <si>
    <t>税前工资=（个税税额+速算扣除数）/适用税率+起征点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</si>
</sst>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1" applyFont="1" applyFill="1" applyBorder="1" applyAlignment="1">
      <alignment horizontal="right" vertical="center"/>
    </xf>
    <xf numFmtId="0" fontId="0" fillId="0" borderId="0" xfId="0" quotePrefix="1">
      <alignment vertical="center"/>
    </xf>
    <xf numFmtId="0" fontId="2" fillId="2" borderId="2" xfId="1" applyBorder="1" applyAlignment="1">
      <alignment horizontal="center" vertical="center"/>
    </xf>
    <xf numFmtId="176" fontId="0" fillId="3" borderId="1" xfId="0" applyNumberFormat="1" applyFill="1" applyBorder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15" sqref="G15"/>
    </sheetView>
  </sheetViews>
  <sheetFormatPr defaultRowHeight="13.5"/>
  <cols>
    <col min="1" max="1" width="10.5" bestFit="1" customWidth="1"/>
    <col min="2" max="2" width="10.375" customWidth="1"/>
    <col min="3" max="3" width="10.75" customWidth="1"/>
    <col min="4" max="4" width="10.5" customWidth="1"/>
    <col min="6" max="6" width="9" style="6"/>
  </cols>
  <sheetData>
    <row r="1" spans="1:7" ht="15.75" customHeight="1">
      <c r="A1" s="5" t="s">
        <v>0</v>
      </c>
      <c r="B1" s="5" t="s">
        <v>12</v>
      </c>
      <c r="C1" s="5" t="s">
        <v>9</v>
      </c>
      <c r="D1" s="9" t="s">
        <v>16</v>
      </c>
      <c r="F1" s="7" t="s">
        <v>10</v>
      </c>
      <c r="G1" t="s">
        <v>11</v>
      </c>
    </row>
    <row r="2" spans="1:7">
      <c r="A2" s="3" t="s">
        <v>1</v>
      </c>
      <c r="B2" s="2">
        <v>271.05</v>
      </c>
      <c r="C2" s="10">
        <f>ROUND(MIN(20*(B2+25*{0,1,5,15,55,135,255,415,615})/({1,2,3,4,5,6,7,8,9}))+2000,2)</f>
        <v>4640.33</v>
      </c>
      <c r="D2" s="2">
        <f>C2-B2</f>
        <v>4369.28</v>
      </c>
      <c r="G2" t="s">
        <v>13</v>
      </c>
    </row>
    <row r="3" spans="1:7">
      <c r="A3" s="3" t="s">
        <v>2</v>
      </c>
      <c r="B3" s="2">
        <v>51.65</v>
      </c>
      <c r="C3" s="10">
        <f>ROUND(MIN(20*(B3+25*{0,1,5,15,55,135,255,415,615})/({1,2,3,4,5,6,7,8,9}))+2000,2)</f>
        <v>2766.5</v>
      </c>
      <c r="D3" s="2">
        <f t="shared" ref="D3:D9" si="0">C3-B3</f>
        <v>2714.85</v>
      </c>
      <c r="F3" s="6" t="s">
        <v>14</v>
      </c>
      <c r="G3" t="s">
        <v>18</v>
      </c>
    </row>
    <row r="4" spans="1:7">
      <c r="A4" s="3" t="s">
        <v>3</v>
      </c>
      <c r="B4" s="2">
        <v>22.31</v>
      </c>
      <c r="C4" s="10">
        <f>ROUND(MIN(20*(B4+25*{0,1,5,15,55,135,255,415,615})/({1,2,3,4,5,6,7,8,9}))+2000,2)</f>
        <v>2446.1999999999998</v>
      </c>
      <c r="D4" s="2">
        <f t="shared" si="0"/>
        <v>2423.89</v>
      </c>
      <c r="G4" t="s">
        <v>19</v>
      </c>
    </row>
    <row r="5" spans="1:7">
      <c r="A5" s="3" t="s">
        <v>4</v>
      </c>
      <c r="B5" s="2">
        <v>45.19</v>
      </c>
      <c r="C5" s="10">
        <f>ROUND(MIN(20*(B5+25*{0,1,5,15,55,135,255,415,615})/({1,2,3,4,5,6,7,8,9}))+2000,2)</f>
        <v>2701.9</v>
      </c>
      <c r="D5" s="2">
        <f t="shared" si="0"/>
        <v>2656.71</v>
      </c>
      <c r="G5" t="s">
        <v>20</v>
      </c>
    </row>
    <row r="6" spans="1:7">
      <c r="A6" s="3" t="s">
        <v>5</v>
      </c>
      <c r="B6" s="2">
        <v>325</v>
      </c>
      <c r="C6" s="10">
        <f>ROUND(MIN(20*(B6+25*{0,1,5,15,55,135,255,415,615})/({1,2,3,4,5,6,7,8,9}))+2000,2)</f>
        <v>5000</v>
      </c>
      <c r="D6" s="2">
        <f t="shared" si="0"/>
        <v>4675</v>
      </c>
      <c r="G6" t="s">
        <v>21</v>
      </c>
    </row>
    <row r="7" spans="1:7">
      <c r="A7" s="3" t="s">
        <v>6</v>
      </c>
      <c r="B7" s="2">
        <v>15.38</v>
      </c>
      <c r="C7" s="10">
        <f>ROUND(MIN(20*(B7+25*{0,1,5,15,55,135,255,415,615})/({1,2,3,4,5,6,7,8,9}))+2000,2)</f>
        <v>2307.6</v>
      </c>
      <c r="D7" s="2">
        <f t="shared" si="0"/>
        <v>2292.2199999999998</v>
      </c>
      <c r="G7" t="s">
        <v>17</v>
      </c>
    </row>
    <row r="8" spans="1:7">
      <c r="A8" s="3" t="s">
        <v>7</v>
      </c>
      <c r="B8" s="2">
        <v>1</v>
      </c>
      <c r="C8" s="10">
        <f>ROUND(MIN(20*(B8+25*{0,1,5,15,55,135,255,415,615})/({1,2,3,4,5,6,7,8,9}))+2000,2)</f>
        <v>2020</v>
      </c>
      <c r="D8" s="2">
        <f t="shared" si="0"/>
        <v>2019</v>
      </c>
      <c r="G8" s="8" t="s">
        <v>15</v>
      </c>
    </row>
    <row r="9" spans="1:7">
      <c r="A9" s="3" t="s">
        <v>8</v>
      </c>
      <c r="B9" s="2">
        <v>32</v>
      </c>
      <c r="C9" s="10">
        <f>ROUND(MIN(20*(B9+25*{0,1,5,15,55,135,255,415,615})/({1,2,3,4,5,6,7,8,9}))+2000,2)</f>
        <v>2570</v>
      </c>
      <c r="D9" s="2">
        <f t="shared" si="0"/>
        <v>2538</v>
      </c>
    </row>
    <row r="10" spans="1:7">
      <c r="A10" s="4"/>
      <c r="B10" s="1"/>
    </row>
    <row r="11" spans="1:7">
      <c r="B11" s="1"/>
    </row>
    <row r="12" spans="1:7">
      <c r="B12" s="1"/>
    </row>
    <row r="13" spans="1:7">
      <c r="B13" s="1"/>
    </row>
    <row r="14" spans="1:7">
      <c r="B14" s="1"/>
    </row>
    <row r="15" spans="1:7">
      <c r="B15" s="1"/>
    </row>
    <row r="16" spans="1:7">
      <c r="B16" s="1"/>
    </row>
    <row r="17" spans="2:2">
      <c r="B17" s="1"/>
    </row>
    <row r="18" spans="2:2">
      <c r="B18" s="1"/>
    </row>
    <row r="19" spans="2:2">
      <c r="B19" s="1"/>
    </row>
    <row r="20" spans="2:2">
      <c r="B20" s="1"/>
    </row>
    <row r="21" spans="2:2">
      <c r="B21" s="1"/>
    </row>
    <row r="22" spans="2:2">
      <c r="B22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2011-04-04T13:50:36Z</dcterms:modified>
</cp:coreProperties>
</file>