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0" yWindow="90" windowWidth="15480" windowHeight="11640"/>
  </bookViews>
  <sheets>
    <sheet name="汇总" sheetId="1" r:id="rId1"/>
    <sheet name="Sheet2" sheetId="2" r:id="rId2"/>
    <sheet name="Sheet3" sheetId="3" r:id="rId3"/>
  </sheets>
  <calcPr calcId="125725"/>
  <pivotCaches>
    <pivotCache cacheId="5" r:id="rId4"/>
  </pivotCaches>
</workbook>
</file>

<file path=xl/connections.xml><?xml version="1.0" encoding="utf-8"?>
<connections xmlns="http://schemas.openxmlformats.org/spreadsheetml/2006/main">
  <connection id="1" sourceFile="D:\格式不同的多工作簿汇总\2007年.xlsx" keepAlive="1" name="2007年" type="5" refreshedVersion="0" saveData="1">
    <dbPr connection="Provider=Microsoft.ACE.OLEDB.12.0;User ID=Admin;Data Source=D:\格式不同的多工作簿汇总\2007年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'2007'+'年' ,_x000d__x000a_       '旗舰1店' ,_x000d__x000a_       `旗舰1店$`.车型 ,_x000d__x000a_       mid(`旗舰1店$`.`发动机号码-维修代码`,1,11) ,_x000d__x000a_       mid(`旗舰1店$`.`发动机号码-维修代码`,13,6) ,_x000d__x000a_       `旗舰1店$`.`1季度销量` ,_x000d__x000a_       `旗舰1店$`.`2季度销量` ,_x000d__x000a_       `旗舰1店$`.`3季度销量` ,_x000d__x000a_       `旗舰1店$`.`4季度销量` _x000d__x000a_FROM `D:\格式不同的多工作簿汇总\2007年.xlsx `.`旗舰1店$` `旗舰1店$`_x000d__x000a_UNION ALL_x000d__x000a_SELECT '2007'+'年',_x000d__x000a_       '旗舰2店',_x000d__x000a_       `旗舰2店$`.车型,_x000d__x000a_       mid(`旗舰2店$`.`发动机号码-维修代码`,1,11) ,_x000d__x000a_       mid(`旗舰2店$`.`发动机号码-维修代码`,13,6) ,_x000d__x000a_       NULL,_x000d__x000a_       NULL,_x000d__x000a_       NULL,_x000d__x000a_       `旗舰2店$`.`4季度销量` _x000d__x000a_FROM `D:\格式不同的多工作簿汇总\2007年.xlsx `.`旗舰2店$` `旗舰2店$`_x000d__x000a_UNION ALL_x000d__x000a_SELECT '2008'+'年',_x000d__x000a_       '旗舰3店',_x000d__x000a_       `旗舰3店$`.车型,_x000d__x000a_       mid(`旗舰3店$`.`发动机号码-维修代码`,1,11) ,_x000d__x000a_       mid(`旗舰3店$`.`发动机号码-维修代码`,13,6) ,_x000d__x000a_       `旗舰3店$`.`1季度销量` ,_x000d__x000a_       `旗舰3店$`.`2季度销量` ,_x000d__x000a_       `旗舰3店$`.`3季度销量` ,_x000d__x000a_       NULL_x000d__x000a_FROM `D:\格式不同的多工作簿汇总\2008年.xlsx `.`旗舰3店$` `旗舰3店$`_x000d__x000a_UNION ALL" commandType="3"/>
  </connection>
  <connection id="2" sourceFile="D:\连接测试\测试1.xlsx" keepAlive="1" name="测试1" type="5" refreshedVersion="3" saveData="1">
    <dbPr connection="Provider=Microsoft.ACE.OLEDB.12.0;User ID=Admin;Data Source=D:\连接测试\测试1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'测试1' ,* from `D:\连接测试\测试1.xlsx`.`1月$` `1月$` union all _x000d__x000a_Select '测试1' ,* from `D:\连接测试\测试1.xlsx`.`2月$` `2月$` union all  _x000d__x000a_Select '测试2' ,* from `D:\连接测试\测试2.xlsx`.`1月$` `1月$` union all _x000d__x000a_Select '测试2' ,* from `D:\连接测试\测试2.xlsx`.`2月$` `2月$`" commandType="3"/>
  </connection>
</connections>
</file>

<file path=xl/sharedStrings.xml><?xml version="1.0" encoding="utf-8"?>
<sst xmlns="http://schemas.openxmlformats.org/spreadsheetml/2006/main" count="25" uniqueCount="24">
  <si>
    <t>Expr1000</t>
  </si>
  <si>
    <t>(全部)</t>
  </si>
  <si>
    <t>求和项:借方</t>
  </si>
  <si>
    <t>行标签</t>
  </si>
  <si>
    <t>办公用品</t>
  </si>
  <si>
    <t>差旅费</t>
  </si>
  <si>
    <t>出租车费</t>
  </si>
  <si>
    <t>抵税运费</t>
  </si>
  <si>
    <t>过桥过路费</t>
  </si>
  <si>
    <t>话费补</t>
  </si>
  <si>
    <t>计算机耗材</t>
  </si>
  <si>
    <t>交通工具消耗</t>
  </si>
  <si>
    <t>交通工具修理</t>
  </si>
  <si>
    <t>劳保用品</t>
  </si>
  <si>
    <t>其他</t>
  </si>
  <si>
    <t>手机电话费</t>
  </si>
  <si>
    <t>误餐费</t>
  </si>
  <si>
    <t>修理费</t>
  </si>
  <si>
    <t>邮寄费</t>
  </si>
  <si>
    <t>运费附加</t>
  </si>
  <si>
    <t>总计</t>
  </si>
  <si>
    <t>列标签</t>
  </si>
  <si>
    <t>01</t>
  </si>
  <si>
    <t>02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</si>
</sst>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39898.492915740739" createdVersion="3" refreshedVersion="3" minRefreshableVersion="3" recordCount="109">
  <cacheSource type="external" connectionId="2"/>
  <cacheFields count="10">
    <cacheField name="Expr1000" numFmtId="0">
      <sharedItems count="2">
        <s v="测试1"/>
        <s v="测试2"/>
      </sharedItems>
    </cacheField>
    <cacheField name="月" numFmtId="0">
      <sharedItems count="2">
        <s v="01"/>
        <s v="02"/>
      </sharedItems>
    </cacheField>
    <cacheField name="日" numFmtId="0">
      <sharedItems count="10">
        <s v="29"/>
        <s v="30"/>
        <s v="23"/>
        <s v="24"/>
        <s v="08"/>
        <s v="12"/>
        <s v="13"/>
        <s v="31"/>
        <s v="07"/>
        <s v="05"/>
      </sharedItems>
    </cacheField>
    <cacheField name="凭证号数" numFmtId="0">
      <sharedItems/>
    </cacheField>
    <cacheField name="科目编码" numFmtId="0">
      <sharedItems count="26">
        <s v="410501010101"/>
        <s v="410501010102"/>
        <s v="410501010201"/>
        <s v="410501010202"/>
        <s v="410501010301"/>
        <s v="410501010303"/>
        <s v="410501010304"/>
        <s v="410501010401"/>
        <s v="410501010406"/>
        <s v="4105010110"/>
        <s v="4105010105"/>
        <s v="4105070106"/>
        <s v="410507010406"/>
        <s v="410507010405"/>
        <s v="410507010404"/>
        <s v="410507010402"/>
        <s v="410507010401"/>
        <s v="410507010304"/>
        <s v="410507010303"/>
        <s v="410507010301"/>
        <s v="410507010202"/>
        <s v="410507010102"/>
        <s v="410507010101"/>
        <s v="4105070110"/>
        <s v="4105070105"/>
        <s v="410507010403"/>
      </sharedItems>
    </cacheField>
    <cacheField name="科目名称" numFmtId="0">
      <sharedItems count="16">
        <s v="差旅费"/>
        <s v="误餐费"/>
        <s v="计算机耗材"/>
        <s v="办公用品"/>
        <s v="手机电话费"/>
        <s v="邮寄费"/>
        <s v="话费补"/>
        <s v="出租车费"/>
        <s v="运费附加"/>
        <s v="其他"/>
        <s v="劳保用品"/>
        <s v="修理费"/>
        <s v="抵税运费"/>
        <s v="过桥过路费"/>
        <s v="交通工具消耗"/>
        <s v="交通工具修理"/>
      </sharedItems>
    </cacheField>
    <cacheField name="借方" numFmtId="0">
      <sharedItems containsSemiMixedTypes="0" containsString="0" containsNumber="1" minValue="5" maxValue="31330.77"/>
    </cacheField>
    <cacheField name="贷方" numFmtId="0">
      <sharedItems containsSemiMixedTypes="0" containsString="0" containsNumber="1" containsInteger="1" minValue="0" maxValue="0" count="1">
        <n v="0"/>
      </sharedItems>
    </cacheField>
    <cacheField name="方向" numFmtId="0">
      <sharedItems count="1">
        <s v="借"/>
      </sharedItems>
    </cacheField>
    <cacheField name="余额" numFmtId="0">
      <sharedItems containsSemiMixedTypes="0" containsString="0" containsNumber="1" minValue="5" maxValue="45317.4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9">
  <r>
    <x v="0"/>
    <x v="0"/>
    <x v="0"/>
    <s v="记-0192"/>
    <x v="0"/>
    <x v="0"/>
    <n v="2767"/>
    <x v="0"/>
    <x v="0"/>
    <n v="2767"/>
  </r>
  <r>
    <x v="0"/>
    <x v="0"/>
    <x v="0"/>
    <s v="记-0194"/>
    <x v="0"/>
    <x v="0"/>
    <n v="1214"/>
    <x v="0"/>
    <x v="0"/>
    <n v="3981"/>
  </r>
  <r>
    <x v="0"/>
    <x v="0"/>
    <x v="0"/>
    <s v="记-0195"/>
    <x v="0"/>
    <x v="0"/>
    <n v="425.1"/>
    <x v="0"/>
    <x v="0"/>
    <n v="4406.1000000000004"/>
  </r>
  <r>
    <x v="0"/>
    <x v="0"/>
    <x v="0"/>
    <s v="记-0196"/>
    <x v="0"/>
    <x v="0"/>
    <n v="1040.7"/>
    <x v="0"/>
    <x v="0"/>
    <n v="5446.8"/>
  </r>
  <r>
    <x v="0"/>
    <x v="0"/>
    <x v="0"/>
    <s v="记-0203"/>
    <x v="0"/>
    <x v="0"/>
    <n v="766"/>
    <x v="0"/>
    <x v="0"/>
    <n v="6212.8"/>
  </r>
  <r>
    <x v="0"/>
    <x v="0"/>
    <x v="0"/>
    <s v="记-0214"/>
    <x v="0"/>
    <x v="0"/>
    <n v="2459.5"/>
    <x v="0"/>
    <x v="0"/>
    <n v="8672.2999999999993"/>
  </r>
  <r>
    <x v="0"/>
    <x v="0"/>
    <x v="0"/>
    <s v="记-0215"/>
    <x v="0"/>
    <x v="0"/>
    <n v="1125"/>
    <x v="0"/>
    <x v="0"/>
    <n v="9797.2999999999993"/>
  </r>
  <r>
    <x v="0"/>
    <x v="0"/>
    <x v="1"/>
    <s v="记-0224"/>
    <x v="0"/>
    <x v="0"/>
    <n v="27"/>
    <x v="0"/>
    <x v="0"/>
    <n v="9824.2999999999993"/>
  </r>
  <r>
    <x v="0"/>
    <x v="0"/>
    <x v="2"/>
    <s v="记-0070"/>
    <x v="1"/>
    <x v="1"/>
    <n v="2052"/>
    <x v="0"/>
    <x v="0"/>
    <n v="2052"/>
  </r>
  <r>
    <x v="0"/>
    <x v="0"/>
    <x v="0"/>
    <s v="记-0191"/>
    <x v="2"/>
    <x v="2"/>
    <n v="120"/>
    <x v="0"/>
    <x v="0"/>
    <n v="120"/>
  </r>
  <r>
    <x v="0"/>
    <x v="0"/>
    <x v="2"/>
    <s v="记-0046"/>
    <x v="3"/>
    <x v="3"/>
    <n v="1393.16"/>
    <x v="0"/>
    <x v="0"/>
    <n v="1393.16"/>
  </r>
  <r>
    <x v="0"/>
    <x v="0"/>
    <x v="0"/>
    <s v="记-0191"/>
    <x v="3"/>
    <x v="3"/>
    <n v="153"/>
    <x v="0"/>
    <x v="0"/>
    <n v="1546.16"/>
  </r>
  <r>
    <x v="0"/>
    <x v="0"/>
    <x v="0"/>
    <s v="记-0191"/>
    <x v="3"/>
    <x v="3"/>
    <n v="65"/>
    <x v="0"/>
    <x v="0"/>
    <n v="1611.16"/>
  </r>
  <r>
    <x v="0"/>
    <x v="0"/>
    <x v="0"/>
    <s v="记-0191"/>
    <x v="3"/>
    <x v="3"/>
    <n v="34.799999999999997"/>
    <x v="0"/>
    <x v="0"/>
    <n v="1645.96"/>
  </r>
  <r>
    <x v="0"/>
    <x v="0"/>
    <x v="0"/>
    <s v="记-0198"/>
    <x v="4"/>
    <x v="4"/>
    <n v="200"/>
    <x v="0"/>
    <x v="0"/>
    <n v="200"/>
  </r>
  <r>
    <x v="0"/>
    <x v="0"/>
    <x v="0"/>
    <s v="记-0200"/>
    <x v="4"/>
    <x v="4"/>
    <n v="1000"/>
    <x v="0"/>
    <x v="0"/>
    <n v="1200"/>
  </r>
  <r>
    <x v="0"/>
    <x v="0"/>
    <x v="0"/>
    <s v="记-0200"/>
    <x v="4"/>
    <x v="4"/>
    <n v="1000"/>
    <x v="0"/>
    <x v="0"/>
    <n v="2200"/>
  </r>
  <r>
    <x v="0"/>
    <x v="0"/>
    <x v="0"/>
    <s v="记-0215"/>
    <x v="4"/>
    <x v="4"/>
    <n v="607.41999999999996"/>
    <x v="0"/>
    <x v="0"/>
    <n v="2807.42"/>
  </r>
  <r>
    <x v="0"/>
    <x v="0"/>
    <x v="0"/>
    <s v="记-0191"/>
    <x v="5"/>
    <x v="5"/>
    <n v="43.9"/>
    <x v="0"/>
    <x v="0"/>
    <n v="43.9"/>
  </r>
  <r>
    <x v="0"/>
    <x v="0"/>
    <x v="0"/>
    <s v="记-0198"/>
    <x v="5"/>
    <x v="5"/>
    <n v="122.4"/>
    <x v="0"/>
    <x v="0"/>
    <n v="166.3"/>
  </r>
  <r>
    <x v="0"/>
    <x v="0"/>
    <x v="0"/>
    <s v="记-0201"/>
    <x v="5"/>
    <x v="5"/>
    <n v="218.1"/>
    <x v="0"/>
    <x v="0"/>
    <n v="384.4"/>
  </r>
  <r>
    <x v="0"/>
    <x v="0"/>
    <x v="0"/>
    <s v="记-0201"/>
    <x v="5"/>
    <x v="5"/>
    <n v="358.4"/>
    <x v="0"/>
    <x v="0"/>
    <n v="742.8"/>
  </r>
  <r>
    <x v="0"/>
    <x v="0"/>
    <x v="0"/>
    <s v="记-0215"/>
    <x v="5"/>
    <x v="5"/>
    <n v="20"/>
    <x v="0"/>
    <x v="0"/>
    <n v="762.8"/>
  </r>
  <r>
    <x v="0"/>
    <x v="0"/>
    <x v="1"/>
    <s v="记-0224"/>
    <x v="5"/>
    <x v="5"/>
    <n v="20"/>
    <x v="0"/>
    <x v="0"/>
    <n v="782.8"/>
  </r>
  <r>
    <x v="0"/>
    <x v="0"/>
    <x v="3"/>
    <s v="记-0120"/>
    <x v="6"/>
    <x v="6"/>
    <n v="130"/>
    <x v="0"/>
    <x v="0"/>
    <n v="130"/>
  </r>
  <r>
    <x v="0"/>
    <x v="0"/>
    <x v="0"/>
    <s v="记-0205"/>
    <x v="7"/>
    <x v="7"/>
    <n v="2424.8000000000002"/>
    <x v="0"/>
    <x v="0"/>
    <n v="2424.8000000000002"/>
  </r>
  <r>
    <x v="0"/>
    <x v="0"/>
    <x v="0"/>
    <s v="记-0191"/>
    <x v="8"/>
    <x v="8"/>
    <n v="800.15"/>
    <x v="0"/>
    <x v="0"/>
    <n v="800.15"/>
  </r>
  <r>
    <x v="0"/>
    <x v="0"/>
    <x v="0"/>
    <s v="记-0201"/>
    <x v="8"/>
    <x v="8"/>
    <n v="93"/>
    <x v="0"/>
    <x v="0"/>
    <n v="893.15"/>
  </r>
  <r>
    <x v="0"/>
    <x v="0"/>
    <x v="0"/>
    <s v="记-0191"/>
    <x v="9"/>
    <x v="9"/>
    <n v="260"/>
    <x v="0"/>
    <x v="0"/>
    <n v="260"/>
  </r>
  <r>
    <x v="0"/>
    <x v="1"/>
    <x v="4"/>
    <s v="记-0055"/>
    <x v="0"/>
    <x v="0"/>
    <n v="658"/>
    <x v="0"/>
    <x v="0"/>
    <n v="10482.299999999999"/>
  </r>
  <r>
    <x v="0"/>
    <x v="1"/>
    <x v="4"/>
    <s v="记-0058"/>
    <x v="0"/>
    <x v="0"/>
    <n v="864"/>
    <x v="0"/>
    <x v="0"/>
    <n v="11346.3"/>
  </r>
  <r>
    <x v="0"/>
    <x v="1"/>
    <x v="5"/>
    <s v="记-0152"/>
    <x v="0"/>
    <x v="0"/>
    <n v="480"/>
    <x v="0"/>
    <x v="0"/>
    <n v="11826.3"/>
  </r>
  <r>
    <x v="0"/>
    <x v="1"/>
    <x v="6"/>
    <s v="记-0229"/>
    <x v="0"/>
    <x v="0"/>
    <n v="2295.8000000000002"/>
    <x v="0"/>
    <x v="0"/>
    <n v="14122.1"/>
  </r>
  <r>
    <x v="0"/>
    <x v="1"/>
    <x v="6"/>
    <s v="记-0326"/>
    <x v="0"/>
    <x v="0"/>
    <n v="236.5"/>
    <x v="0"/>
    <x v="0"/>
    <n v="14358.6"/>
  </r>
  <r>
    <x v="0"/>
    <x v="1"/>
    <x v="6"/>
    <s v="记-0337"/>
    <x v="0"/>
    <x v="0"/>
    <n v="1760.4"/>
    <x v="0"/>
    <x v="0"/>
    <n v="16119"/>
  </r>
  <r>
    <x v="0"/>
    <x v="1"/>
    <x v="6"/>
    <s v="记-0342"/>
    <x v="0"/>
    <x v="0"/>
    <n v="3464"/>
    <x v="0"/>
    <x v="0"/>
    <n v="19583"/>
  </r>
  <r>
    <x v="0"/>
    <x v="1"/>
    <x v="6"/>
    <s v="记-0319"/>
    <x v="1"/>
    <x v="1"/>
    <n v="2080"/>
    <x v="0"/>
    <x v="0"/>
    <n v="4132"/>
  </r>
  <r>
    <x v="0"/>
    <x v="1"/>
    <x v="4"/>
    <s v="记-0057"/>
    <x v="2"/>
    <x v="2"/>
    <n v="1300"/>
    <x v="0"/>
    <x v="0"/>
    <n v="1420"/>
  </r>
  <r>
    <x v="0"/>
    <x v="1"/>
    <x v="4"/>
    <s v="记-0057"/>
    <x v="2"/>
    <x v="2"/>
    <n v="2740"/>
    <x v="0"/>
    <x v="0"/>
    <n v="4160"/>
  </r>
  <r>
    <x v="0"/>
    <x v="1"/>
    <x v="4"/>
    <s v="记-0057"/>
    <x v="2"/>
    <x v="2"/>
    <n v="440"/>
    <x v="0"/>
    <x v="0"/>
    <n v="4600"/>
  </r>
  <r>
    <x v="0"/>
    <x v="1"/>
    <x v="4"/>
    <s v="记-0057"/>
    <x v="3"/>
    <x v="3"/>
    <n v="780"/>
    <x v="0"/>
    <x v="0"/>
    <n v="2425.96"/>
  </r>
  <r>
    <x v="0"/>
    <x v="1"/>
    <x v="4"/>
    <s v="记-0057"/>
    <x v="3"/>
    <x v="3"/>
    <n v="192.38"/>
    <x v="0"/>
    <x v="0"/>
    <n v="2618.34"/>
  </r>
  <r>
    <x v="0"/>
    <x v="1"/>
    <x v="4"/>
    <s v="记-0057"/>
    <x v="4"/>
    <x v="4"/>
    <n v="1000"/>
    <x v="0"/>
    <x v="0"/>
    <n v="3807.42"/>
  </r>
  <r>
    <x v="0"/>
    <x v="1"/>
    <x v="5"/>
    <s v="记-0152"/>
    <x v="4"/>
    <x v="4"/>
    <n v="200"/>
    <x v="0"/>
    <x v="0"/>
    <n v="4007.42"/>
  </r>
  <r>
    <x v="0"/>
    <x v="1"/>
    <x v="4"/>
    <s v="记-0057"/>
    <x v="5"/>
    <x v="5"/>
    <n v="245"/>
    <x v="0"/>
    <x v="0"/>
    <n v="1027.8"/>
  </r>
  <r>
    <x v="0"/>
    <x v="1"/>
    <x v="6"/>
    <s v="记-0229"/>
    <x v="5"/>
    <x v="5"/>
    <n v="50"/>
    <x v="0"/>
    <x v="0"/>
    <n v="1077.8"/>
  </r>
  <r>
    <x v="0"/>
    <x v="1"/>
    <x v="6"/>
    <s v="记-0344"/>
    <x v="6"/>
    <x v="6"/>
    <n v="130"/>
    <x v="0"/>
    <x v="0"/>
    <n v="260"/>
  </r>
  <r>
    <x v="0"/>
    <x v="1"/>
    <x v="4"/>
    <s v="记-0057"/>
    <x v="8"/>
    <x v="8"/>
    <n v="270"/>
    <x v="0"/>
    <x v="0"/>
    <n v="1163.1500000000001"/>
  </r>
  <r>
    <x v="0"/>
    <x v="1"/>
    <x v="6"/>
    <s v="记-0320"/>
    <x v="10"/>
    <x v="10"/>
    <n v="626.70000000000005"/>
    <x v="0"/>
    <x v="0"/>
    <n v="626.70000000000005"/>
  </r>
  <r>
    <x v="0"/>
    <x v="1"/>
    <x v="4"/>
    <s v="记-0080"/>
    <x v="9"/>
    <x v="9"/>
    <n v="65"/>
    <x v="0"/>
    <x v="0"/>
    <n v="325"/>
  </r>
  <r>
    <x v="0"/>
    <x v="1"/>
    <x v="5"/>
    <s v="记-0211"/>
    <x v="9"/>
    <x v="9"/>
    <n v="1220"/>
    <x v="0"/>
    <x v="0"/>
    <n v="1545"/>
  </r>
  <r>
    <x v="1"/>
    <x v="0"/>
    <x v="0"/>
    <s v="记-0210"/>
    <x v="11"/>
    <x v="11"/>
    <n v="1260"/>
    <x v="0"/>
    <x v="0"/>
    <n v="1260"/>
  </r>
  <r>
    <x v="1"/>
    <x v="0"/>
    <x v="0"/>
    <s v="记-0209"/>
    <x v="12"/>
    <x v="8"/>
    <n v="56"/>
    <x v="0"/>
    <x v="0"/>
    <n v="56"/>
  </r>
  <r>
    <x v="1"/>
    <x v="0"/>
    <x v="0"/>
    <s v="记-0187"/>
    <x v="13"/>
    <x v="12"/>
    <n v="31330.77"/>
    <x v="0"/>
    <x v="0"/>
    <n v="31330.77"/>
  </r>
  <r>
    <x v="1"/>
    <x v="0"/>
    <x v="0"/>
    <s v="记-0207"/>
    <x v="14"/>
    <x v="13"/>
    <n v="50"/>
    <x v="0"/>
    <x v="0"/>
    <n v="1130"/>
  </r>
  <r>
    <x v="1"/>
    <x v="0"/>
    <x v="0"/>
    <s v="记-0207"/>
    <x v="14"/>
    <x v="13"/>
    <n v="1010"/>
    <x v="0"/>
    <x v="0"/>
    <n v="1080"/>
  </r>
  <r>
    <x v="1"/>
    <x v="0"/>
    <x v="0"/>
    <s v="记-0206"/>
    <x v="14"/>
    <x v="13"/>
    <n v="70"/>
    <x v="0"/>
    <x v="0"/>
    <n v="70"/>
  </r>
  <r>
    <x v="1"/>
    <x v="0"/>
    <x v="0"/>
    <s v="记-0207"/>
    <x v="15"/>
    <x v="14"/>
    <n v="600"/>
    <x v="0"/>
    <x v="0"/>
    <n v="1616.78"/>
  </r>
  <r>
    <x v="1"/>
    <x v="0"/>
    <x v="0"/>
    <s v="记-0207"/>
    <x v="15"/>
    <x v="14"/>
    <n v="1016.78"/>
    <x v="0"/>
    <x v="0"/>
    <n v="1016.78"/>
  </r>
  <r>
    <x v="1"/>
    <x v="0"/>
    <x v="0"/>
    <s v="记-0213"/>
    <x v="16"/>
    <x v="7"/>
    <n v="277.7"/>
    <x v="0"/>
    <x v="0"/>
    <n v="292.5"/>
  </r>
  <r>
    <x v="1"/>
    <x v="0"/>
    <x v="0"/>
    <s v="记-0206"/>
    <x v="16"/>
    <x v="7"/>
    <n v="14.8"/>
    <x v="0"/>
    <x v="0"/>
    <n v="14.8"/>
  </r>
  <r>
    <x v="1"/>
    <x v="0"/>
    <x v="3"/>
    <s v="记-0120"/>
    <x v="17"/>
    <x v="6"/>
    <n v="180"/>
    <x v="0"/>
    <x v="0"/>
    <n v="180"/>
  </r>
  <r>
    <x v="1"/>
    <x v="0"/>
    <x v="7"/>
    <s v="记-0235"/>
    <x v="18"/>
    <x v="5"/>
    <n v="20"/>
    <x v="0"/>
    <x v="0"/>
    <n v="1221"/>
  </r>
  <r>
    <x v="1"/>
    <x v="0"/>
    <x v="1"/>
    <s v="记-0225"/>
    <x v="18"/>
    <x v="5"/>
    <n v="150"/>
    <x v="0"/>
    <x v="0"/>
    <n v="1201"/>
  </r>
  <r>
    <x v="1"/>
    <x v="0"/>
    <x v="0"/>
    <s v="记-0212"/>
    <x v="18"/>
    <x v="5"/>
    <n v="1046"/>
    <x v="0"/>
    <x v="0"/>
    <n v="1051"/>
  </r>
  <r>
    <x v="1"/>
    <x v="0"/>
    <x v="0"/>
    <s v="记-0209"/>
    <x v="18"/>
    <x v="5"/>
    <n v="5"/>
    <x v="0"/>
    <x v="0"/>
    <n v="5"/>
  </r>
  <r>
    <x v="1"/>
    <x v="0"/>
    <x v="7"/>
    <s v="记-0235"/>
    <x v="19"/>
    <x v="4"/>
    <n v="350"/>
    <x v="0"/>
    <x v="0"/>
    <n v="1800"/>
  </r>
  <r>
    <x v="1"/>
    <x v="0"/>
    <x v="7"/>
    <s v="记-0235"/>
    <x v="19"/>
    <x v="4"/>
    <n v="1300"/>
    <x v="0"/>
    <x v="0"/>
    <n v="1450"/>
  </r>
  <r>
    <x v="1"/>
    <x v="0"/>
    <x v="0"/>
    <s v="记-0207"/>
    <x v="19"/>
    <x v="4"/>
    <n v="150"/>
    <x v="0"/>
    <x v="0"/>
    <n v="150"/>
  </r>
  <r>
    <x v="1"/>
    <x v="0"/>
    <x v="7"/>
    <s v="记-0244"/>
    <x v="20"/>
    <x v="3"/>
    <n v="258.5"/>
    <x v="0"/>
    <x v="0"/>
    <n v="258.5"/>
  </r>
  <r>
    <x v="1"/>
    <x v="0"/>
    <x v="2"/>
    <s v="记-0070"/>
    <x v="21"/>
    <x v="1"/>
    <n v="3600"/>
    <x v="0"/>
    <x v="0"/>
    <n v="3600"/>
  </r>
  <r>
    <x v="1"/>
    <x v="0"/>
    <x v="7"/>
    <s v="记-0235"/>
    <x v="22"/>
    <x v="0"/>
    <n v="6058.9"/>
    <x v="0"/>
    <x v="0"/>
    <n v="19691.400000000001"/>
  </r>
  <r>
    <x v="1"/>
    <x v="0"/>
    <x v="7"/>
    <s v="记-0234"/>
    <x v="22"/>
    <x v="0"/>
    <n v="3048.4"/>
    <x v="0"/>
    <x v="0"/>
    <n v="13632.5"/>
  </r>
  <r>
    <x v="1"/>
    <x v="0"/>
    <x v="0"/>
    <s v="记-0213"/>
    <x v="22"/>
    <x v="0"/>
    <n v="408"/>
    <x v="0"/>
    <x v="0"/>
    <n v="10584.1"/>
  </r>
  <r>
    <x v="1"/>
    <x v="0"/>
    <x v="0"/>
    <s v="记-0212"/>
    <x v="22"/>
    <x v="0"/>
    <n v="3975"/>
    <x v="0"/>
    <x v="0"/>
    <n v="10176.1"/>
  </r>
  <r>
    <x v="1"/>
    <x v="0"/>
    <x v="0"/>
    <s v="记-0211"/>
    <x v="22"/>
    <x v="0"/>
    <n v="1328.9"/>
    <x v="0"/>
    <x v="0"/>
    <n v="6201.1"/>
  </r>
  <r>
    <x v="1"/>
    <x v="0"/>
    <x v="0"/>
    <s v="记-0209"/>
    <x v="22"/>
    <x v="0"/>
    <n v="4234.2"/>
    <x v="0"/>
    <x v="0"/>
    <n v="4872.2"/>
  </r>
  <r>
    <x v="1"/>
    <x v="0"/>
    <x v="0"/>
    <s v="记-0208"/>
    <x v="22"/>
    <x v="0"/>
    <n v="78"/>
    <x v="0"/>
    <x v="0"/>
    <n v="638"/>
  </r>
  <r>
    <x v="1"/>
    <x v="0"/>
    <x v="0"/>
    <s v="记-0207"/>
    <x v="22"/>
    <x v="0"/>
    <n v="560"/>
    <x v="0"/>
    <x v="0"/>
    <n v="560"/>
  </r>
  <r>
    <x v="1"/>
    <x v="1"/>
    <x v="4"/>
    <s v="记-0080"/>
    <x v="23"/>
    <x v="9"/>
    <n v="95"/>
    <x v="0"/>
    <x v="0"/>
    <n v="95"/>
  </r>
  <r>
    <x v="1"/>
    <x v="1"/>
    <x v="6"/>
    <s v="记-0320"/>
    <x v="24"/>
    <x v="10"/>
    <n v="1071.96"/>
    <x v="0"/>
    <x v="0"/>
    <n v="1071.96"/>
  </r>
  <r>
    <x v="1"/>
    <x v="1"/>
    <x v="6"/>
    <s v="记-0323"/>
    <x v="12"/>
    <x v="8"/>
    <n v="240"/>
    <x v="0"/>
    <x v="0"/>
    <n v="296"/>
  </r>
  <r>
    <x v="1"/>
    <x v="1"/>
    <x v="6"/>
    <s v="记-0333"/>
    <x v="14"/>
    <x v="13"/>
    <n v="133"/>
    <x v="0"/>
    <x v="0"/>
    <n v="1478"/>
  </r>
  <r>
    <x v="1"/>
    <x v="1"/>
    <x v="5"/>
    <s v="记-0138"/>
    <x v="14"/>
    <x v="13"/>
    <n v="215"/>
    <x v="0"/>
    <x v="0"/>
    <n v="1345"/>
  </r>
  <r>
    <x v="1"/>
    <x v="1"/>
    <x v="6"/>
    <s v="记-0333"/>
    <x v="25"/>
    <x v="15"/>
    <n v="220"/>
    <x v="0"/>
    <x v="0"/>
    <n v="220"/>
  </r>
  <r>
    <x v="1"/>
    <x v="1"/>
    <x v="6"/>
    <s v="记-0333"/>
    <x v="15"/>
    <x v="14"/>
    <n v="1165"/>
    <x v="0"/>
    <x v="0"/>
    <n v="4138.78"/>
  </r>
  <r>
    <x v="1"/>
    <x v="1"/>
    <x v="6"/>
    <s v="记-0332"/>
    <x v="15"/>
    <x v="14"/>
    <n v="737"/>
    <x v="0"/>
    <x v="0"/>
    <n v="2973.78"/>
  </r>
  <r>
    <x v="1"/>
    <x v="1"/>
    <x v="5"/>
    <s v="记-0138"/>
    <x v="15"/>
    <x v="14"/>
    <n v="620"/>
    <x v="0"/>
    <x v="0"/>
    <n v="2236.7800000000002"/>
  </r>
  <r>
    <x v="1"/>
    <x v="1"/>
    <x v="6"/>
    <s v="记-0333"/>
    <x v="16"/>
    <x v="7"/>
    <n v="429.3"/>
    <x v="0"/>
    <x v="0"/>
    <n v="1104.5999999999999"/>
  </r>
  <r>
    <x v="1"/>
    <x v="1"/>
    <x v="6"/>
    <s v="记-0332"/>
    <x v="16"/>
    <x v="7"/>
    <n v="262.10000000000002"/>
    <x v="0"/>
    <x v="0"/>
    <n v="675.3"/>
  </r>
  <r>
    <x v="1"/>
    <x v="1"/>
    <x v="8"/>
    <s v="记-0043"/>
    <x v="16"/>
    <x v="7"/>
    <n v="120.7"/>
    <x v="0"/>
    <x v="0"/>
    <n v="413.2"/>
  </r>
  <r>
    <x v="1"/>
    <x v="1"/>
    <x v="6"/>
    <s v="记-0344"/>
    <x v="17"/>
    <x v="6"/>
    <n v="180"/>
    <x v="0"/>
    <x v="0"/>
    <n v="360"/>
  </r>
  <r>
    <x v="1"/>
    <x v="1"/>
    <x v="6"/>
    <s v="记-0239"/>
    <x v="18"/>
    <x v="5"/>
    <n v="1439"/>
    <x v="0"/>
    <x v="0"/>
    <n v="2660"/>
  </r>
  <r>
    <x v="1"/>
    <x v="1"/>
    <x v="6"/>
    <s v="记-0240"/>
    <x v="19"/>
    <x v="4"/>
    <n v="200"/>
    <x v="0"/>
    <x v="0"/>
    <n v="5650"/>
  </r>
  <r>
    <x v="1"/>
    <x v="1"/>
    <x v="6"/>
    <s v="记-0237"/>
    <x v="19"/>
    <x v="4"/>
    <n v="1000"/>
    <x v="0"/>
    <x v="0"/>
    <n v="5450"/>
  </r>
  <r>
    <x v="1"/>
    <x v="1"/>
    <x v="4"/>
    <s v="记-0066"/>
    <x v="19"/>
    <x v="4"/>
    <n v="150"/>
    <x v="0"/>
    <x v="0"/>
    <n v="4450"/>
  </r>
  <r>
    <x v="1"/>
    <x v="1"/>
    <x v="8"/>
    <s v="记-0043"/>
    <x v="19"/>
    <x v="4"/>
    <n v="200"/>
    <x v="0"/>
    <x v="0"/>
    <n v="4300"/>
  </r>
  <r>
    <x v="1"/>
    <x v="1"/>
    <x v="9"/>
    <s v="记-0035"/>
    <x v="19"/>
    <x v="4"/>
    <n v="2300"/>
    <x v="0"/>
    <x v="0"/>
    <n v="4100"/>
  </r>
  <r>
    <x v="1"/>
    <x v="1"/>
    <x v="9"/>
    <s v="记-0035"/>
    <x v="20"/>
    <x v="3"/>
    <n v="18"/>
    <x v="0"/>
    <x v="0"/>
    <n v="276.5"/>
  </r>
  <r>
    <x v="1"/>
    <x v="1"/>
    <x v="6"/>
    <s v="记-0319"/>
    <x v="21"/>
    <x v="1"/>
    <n v="3600"/>
    <x v="0"/>
    <x v="0"/>
    <n v="7200"/>
  </r>
  <r>
    <x v="1"/>
    <x v="1"/>
    <x v="6"/>
    <s v="记-0341"/>
    <x v="22"/>
    <x v="0"/>
    <n v="2429.1"/>
    <x v="0"/>
    <x v="0"/>
    <n v="45317.4"/>
  </r>
  <r>
    <x v="1"/>
    <x v="1"/>
    <x v="6"/>
    <s v="记-0240"/>
    <x v="22"/>
    <x v="0"/>
    <n v="78"/>
    <x v="0"/>
    <x v="0"/>
    <n v="42888.3"/>
  </r>
  <r>
    <x v="1"/>
    <x v="1"/>
    <x v="6"/>
    <s v="记-0239"/>
    <x v="22"/>
    <x v="0"/>
    <n v="6877.9"/>
    <x v="0"/>
    <x v="0"/>
    <n v="42810.3"/>
  </r>
  <r>
    <x v="1"/>
    <x v="1"/>
    <x v="5"/>
    <s v="记-0155"/>
    <x v="22"/>
    <x v="0"/>
    <n v="3382.5"/>
    <x v="0"/>
    <x v="0"/>
    <n v="35932.400000000001"/>
  </r>
  <r>
    <x v="1"/>
    <x v="1"/>
    <x v="5"/>
    <s v="记-0138"/>
    <x v="22"/>
    <x v="0"/>
    <n v="36"/>
    <x v="0"/>
    <x v="0"/>
    <n v="32549.9"/>
  </r>
  <r>
    <x v="1"/>
    <x v="1"/>
    <x v="8"/>
    <s v="记-0043"/>
    <x v="22"/>
    <x v="0"/>
    <n v="9438.5"/>
    <x v="0"/>
    <x v="0"/>
    <n v="32513.9"/>
  </r>
  <r>
    <x v="1"/>
    <x v="1"/>
    <x v="8"/>
    <s v="记-0042"/>
    <x v="22"/>
    <x v="0"/>
    <n v="108"/>
    <x v="0"/>
    <x v="0"/>
    <n v="23075.4"/>
  </r>
  <r>
    <x v="1"/>
    <x v="1"/>
    <x v="9"/>
    <s v="记-0037"/>
    <x v="22"/>
    <x v="0"/>
    <n v="1638"/>
    <x v="0"/>
    <x v="0"/>
    <n v="22967.4"/>
  </r>
  <r>
    <x v="1"/>
    <x v="1"/>
    <x v="9"/>
    <s v="记-0036"/>
    <x v="22"/>
    <x v="0"/>
    <n v="1638"/>
    <x v="0"/>
    <x v="0"/>
    <n v="21329.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5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 fieldListSortAscending="1">
  <location ref="A3:D21" firstHeaderRow="1" firstDataRow="2" firstDataCol="1" rowPageCount="1" colPageCount="1"/>
  <pivotFields count="10">
    <pivotField axis="axisPage" showAll="0">
      <items count="3">
        <item x="0"/>
        <item x="1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axis="axisRow" showAll="0">
      <items count="17">
        <item x="3"/>
        <item x="0"/>
        <item x="7"/>
        <item x="12"/>
        <item x="13"/>
        <item x="6"/>
        <item x="2"/>
        <item x="14"/>
        <item x="15"/>
        <item x="10"/>
        <item x="9"/>
        <item x="4"/>
        <item x="1"/>
        <item x="11"/>
        <item x="5"/>
        <item x="8"/>
        <item t="default"/>
      </items>
    </pivotField>
    <pivotField dataField="1" showAll="0"/>
    <pivotField showAll="0"/>
    <pivotField showAll="0"/>
    <pivotField showAll="0"/>
  </pivotFields>
  <rowFields count="1">
    <field x="5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1">
    <pageField fld="0" hier="-1"/>
  </pageFields>
  <dataFields count="1">
    <dataField name="求和项:借方" fld="6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1" sqref="G11"/>
    </sheetView>
  </sheetViews>
  <sheetFormatPr defaultRowHeight="13.5"/>
  <cols>
    <col min="1" max="1" width="13.125" bestFit="1" customWidth="1"/>
    <col min="2" max="3" width="10.75" bestFit="1" customWidth="1"/>
    <col min="4" max="4" width="12" bestFit="1" customWidth="1"/>
  </cols>
  <sheetData>
    <row r="1" spans="1:4">
      <c r="A1" s="1" t="s">
        <v>0</v>
      </c>
      <c r="B1" t="s">
        <v>1</v>
      </c>
    </row>
    <row r="3" spans="1:4">
      <c r="A3" s="1" t="s">
        <v>2</v>
      </c>
      <c r="B3" s="1" t="s">
        <v>21</v>
      </c>
    </row>
    <row r="4" spans="1:4">
      <c r="A4" s="1" t="s">
        <v>3</v>
      </c>
      <c r="B4" t="s">
        <v>22</v>
      </c>
      <c r="C4" t="s">
        <v>23</v>
      </c>
      <c r="D4" t="s">
        <v>20</v>
      </c>
    </row>
    <row r="5" spans="1:4">
      <c r="A5" s="3" t="s">
        <v>4</v>
      </c>
      <c r="B5" s="2">
        <v>1904.46</v>
      </c>
      <c r="C5" s="2">
        <v>990.38</v>
      </c>
      <c r="D5" s="2">
        <v>2894.84</v>
      </c>
    </row>
    <row r="6" spans="1:4">
      <c r="A6" s="3" t="s">
        <v>5</v>
      </c>
      <c r="B6" s="2">
        <v>29515.7</v>
      </c>
      <c r="C6" s="2">
        <v>35384.699999999997</v>
      </c>
      <c r="D6" s="2">
        <v>64900.399999999994</v>
      </c>
    </row>
    <row r="7" spans="1:4">
      <c r="A7" s="3" t="s">
        <v>6</v>
      </c>
      <c r="B7" s="2">
        <v>2717.3</v>
      </c>
      <c r="C7" s="2">
        <v>812.10000000000014</v>
      </c>
      <c r="D7" s="2">
        <v>3529.4000000000005</v>
      </c>
    </row>
    <row r="8" spans="1:4">
      <c r="A8" s="3" t="s">
        <v>7</v>
      </c>
      <c r="B8" s="2">
        <v>31330.77</v>
      </c>
      <c r="C8" s="2"/>
      <c r="D8" s="2">
        <v>31330.77</v>
      </c>
    </row>
    <row r="9" spans="1:4">
      <c r="A9" s="3" t="s">
        <v>8</v>
      </c>
      <c r="B9" s="2">
        <v>1130</v>
      </c>
      <c r="C9" s="2">
        <v>348</v>
      </c>
      <c r="D9" s="2">
        <v>1478</v>
      </c>
    </row>
    <row r="10" spans="1:4">
      <c r="A10" s="3" t="s">
        <v>9</v>
      </c>
      <c r="B10" s="2">
        <v>310</v>
      </c>
      <c r="C10" s="2">
        <v>310</v>
      </c>
      <c r="D10" s="2">
        <v>620</v>
      </c>
    </row>
    <row r="11" spans="1:4">
      <c r="A11" s="3" t="s">
        <v>10</v>
      </c>
      <c r="B11" s="2">
        <v>120</v>
      </c>
      <c r="C11" s="2">
        <v>4480</v>
      </c>
      <c r="D11" s="2">
        <v>4600</v>
      </c>
    </row>
    <row r="12" spans="1:4">
      <c r="A12" s="3" t="s">
        <v>11</v>
      </c>
      <c r="B12" s="2">
        <v>1616.78</v>
      </c>
      <c r="C12" s="2">
        <v>2522</v>
      </c>
      <c r="D12" s="2">
        <v>4138.78</v>
      </c>
    </row>
    <row r="13" spans="1:4">
      <c r="A13" s="3" t="s">
        <v>12</v>
      </c>
      <c r="B13" s="2"/>
      <c r="C13" s="2">
        <v>220</v>
      </c>
      <c r="D13" s="2">
        <v>220</v>
      </c>
    </row>
    <row r="14" spans="1:4">
      <c r="A14" s="3" t="s">
        <v>13</v>
      </c>
      <c r="B14" s="2"/>
      <c r="C14" s="2">
        <v>1698.66</v>
      </c>
      <c r="D14" s="2">
        <v>1698.66</v>
      </c>
    </row>
    <row r="15" spans="1:4">
      <c r="A15" s="3" t="s">
        <v>14</v>
      </c>
      <c r="B15" s="2">
        <v>260</v>
      </c>
      <c r="C15" s="2">
        <v>1380</v>
      </c>
      <c r="D15" s="2">
        <v>1640</v>
      </c>
    </row>
    <row r="16" spans="1:4">
      <c r="A16" s="3" t="s">
        <v>15</v>
      </c>
      <c r="B16" s="2">
        <v>4607.42</v>
      </c>
      <c r="C16" s="2">
        <v>5050</v>
      </c>
      <c r="D16" s="2">
        <v>9657.42</v>
      </c>
    </row>
    <row r="17" spans="1:4">
      <c r="A17" s="3" t="s">
        <v>16</v>
      </c>
      <c r="B17" s="2">
        <v>5652</v>
      </c>
      <c r="C17" s="2">
        <v>5680</v>
      </c>
      <c r="D17" s="2">
        <v>11332</v>
      </c>
    </row>
    <row r="18" spans="1:4">
      <c r="A18" s="3" t="s">
        <v>17</v>
      </c>
      <c r="B18" s="2">
        <v>1260</v>
      </c>
      <c r="C18" s="2"/>
      <c r="D18" s="2">
        <v>1260</v>
      </c>
    </row>
    <row r="19" spans="1:4">
      <c r="A19" s="3" t="s">
        <v>18</v>
      </c>
      <c r="B19" s="2">
        <v>2003.8</v>
      </c>
      <c r="C19" s="2">
        <v>1734</v>
      </c>
      <c r="D19" s="2">
        <v>3737.8</v>
      </c>
    </row>
    <row r="20" spans="1:4">
      <c r="A20" s="3" t="s">
        <v>19</v>
      </c>
      <c r="B20" s="2">
        <v>949.15</v>
      </c>
      <c r="C20" s="2">
        <v>510</v>
      </c>
      <c r="D20" s="2">
        <v>1459.15</v>
      </c>
    </row>
    <row r="21" spans="1:4">
      <c r="A21" s="3" t="s">
        <v>20</v>
      </c>
      <c r="B21" s="2">
        <v>83377.37999999999</v>
      </c>
      <c r="C21" s="2">
        <v>61119.839999999997</v>
      </c>
      <c r="D21" s="2">
        <v>144497.21999999997</v>
      </c>
    </row>
  </sheetData>
  <phoneticPr fontId="1" type="noConversion"/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2009-03-26T03:50:23Z</dcterms:modified>
</cp:coreProperties>
</file>