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440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  <c r="C3" i="1"/>
  <c r="C2" i="1"/>
  <c r="D3" i="1"/>
</calcChain>
</file>

<file path=xl/sharedStrings.xml><?xml version="1.0" encoding="utf-8"?>
<sst xmlns="http://schemas.openxmlformats.org/spreadsheetml/2006/main" count="97" uniqueCount="88">
  <si>
    <t>人员</t>
    <phoneticPr fontId="2" type="noConversion"/>
  </si>
  <si>
    <t>出生日期</t>
    <phoneticPr fontId="2" type="noConversion"/>
  </si>
  <si>
    <t>紫陌</t>
    <phoneticPr fontId="2" type="noConversion"/>
  </si>
  <si>
    <t>今朝</t>
    <phoneticPr fontId="2" type="noConversion"/>
  </si>
  <si>
    <t>生日提示</t>
    <phoneticPr fontId="2" type="noConversion"/>
  </si>
  <si>
    <t>星座</t>
    <phoneticPr fontId="2" type="noConversion"/>
  </si>
  <si>
    <t>星座名称</t>
  </si>
  <si>
    <t>出生日期（阳历）</t>
  </si>
  <si>
    <t>性格</t>
  </si>
  <si>
    <t>配对关系</t>
  </si>
  <si>
    <t>构成元素</t>
  </si>
  <si>
    <t>颜色</t>
  </si>
  <si>
    <t>英文名称</t>
  </si>
  <si>
    <t>摩羯座</t>
  </si>
  <si>
    <t>12月23日─01月22日</t>
  </si>
  <si>
    <t>有原则、家庭观念 太现实、缺乏热情</t>
  </si>
  <si>
    <t>处女座与金牛座</t>
  </si>
  <si>
    <t>土</t>
  </si>
  <si>
    <t>黑</t>
  </si>
  <si>
    <t>Capricorn</t>
  </si>
  <si>
    <t>水瓶座</t>
  </si>
  <si>
    <t>创意、智慧 反叛、冷漠</t>
  </si>
  <si>
    <t>双子座与天秤座</t>
  </si>
  <si>
    <t>空气</t>
  </si>
  <si>
    <t>Aquarius</t>
  </si>
  <si>
    <t>双鱼座</t>
  </si>
  <si>
    <t>02月20日─03月20日</t>
  </si>
  <si>
    <t>浪漫、善解人意 粗心、意志薄弱</t>
  </si>
  <si>
    <t>巨蟹座与天蝎座</t>
  </si>
  <si>
    <t>水</t>
  </si>
  <si>
    <t>蓝</t>
  </si>
  <si>
    <t>Pisces</t>
  </si>
  <si>
    <t>白羊座</t>
  </si>
  <si>
    <t>03月21日─04月20日</t>
  </si>
  <si>
    <t>积极、直率 自我、没有耐性</t>
  </si>
  <si>
    <t>狮子座与射手座</t>
  </si>
  <si>
    <t>火</t>
  </si>
  <si>
    <t>红</t>
  </si>
  <si>
    <t>Aries</t>
  </si>
  <si>
    <t>金牛座</t>
  </si>
  <si>
    <t>04月21日─05月21日</t>
  </si>
  <si>
    <t>可靠、有耐心 贪婪、古板</t>
  </si>
  <si>
    <t>处女座与摩羯座</t>
  </si>
  <si>
    <t>绿</t>
  </si>
  <si>
    <t>Taurus</t>
  </si>
  <si>
    <t>双子座</t>
  </si>
  <si>
    <t>05月22日─06月21日</t>
  </si>
  <si>
    <t>机智、适应力强 善变、不安份</t>
  </si>
  <si>
    <t>天秤座与水瓶座</t>
  </si>
  <si>
    <t>黄</t>
  </si>
  <si>
    <t>Gemini</t>
  </si>
  <si>
    <t>巨蟹座</t>
  </si>
  <si>
    <t>06月22日─07月23日</t>
  </si>
  <si>
    <t>真挚、有包容力 不理性、多愁善感</t>
  </si>
  <si>
    <t>天蝎座与双鱼座</t>
  </si>
  <si>
    <t>白</t>
  </si>
  <si>
    <t>Cancer</t>
  </si>
  <si>
    <t>狮子座</t>
  </si>
  <si>
    <t>07月24日─08月23日</t>
  </si>
  <si>
    <t>热心、有领导能力 武断、自以为是</t>
  </si>
  <si>
    <t>牧羊座与射手座</t>
  </si>
  <si>
    <t>橙</t>
  </si>
  <si>
    <t>Leo</t>
  </si>
  <si>
    <t>处女座</t>
  </si>
  <si>
    <t>08月24日─09月23日</t>
  </si>
  <si>
    <t>头脑清晰、完美主义 保守、吹毛求疵</t>
  </si>
  <si>
    <t>金牛座与摩羯座</t>
  </si>
  <si>
    <t>灰</t>
  </si>
  <si>
    <t>Virgo</t>
  </si>
  <si>
    <t>天秤座</t>
  </si>
  <si>
    <t>09月24日─10月23日</t>
  </si>
  <si>
    <t>和谐、平易近人 轻浮、优柔寡断</t>
  </si>
  <si>
    <t>双子座与水瓶座</t>
  </si>
  <si>
    <t>淡红</t>
  </si>
  <si>
    <t>Libra</t>
  </si>
  <si>
    <t>天蝎座</t>
  </si>
  <si>
    <t>10月24日─11月22日</t>
  </si>
  <si>
    <t>果然、实际 多疑、狂妄</t>
  </si>
  <si>
    <t>巨蟹座与双鱼座</t>
  </si>
  <si>
    <t>深红</t>
  </si>
  <si>
    <t>Scorpio</t>
  </si>
  <si>
    <t>射手座</t>
  </si>
  <si>
    <t>11月23日─12月22日</t>
  </si>
  <si>
    <t>活泼、思想开明 粗心、反覆无常</t>
  </si>
  <si>
    <t>狮子座与牧羊座</t>
  </si>
  <si>
    <t>紫红</t>
  </si>
  <si>
    <t>Sagittarius</t>
  </si>
  <si>
    <t>01月21日─02月19日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</si>
</sst>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name val="宋体"/>
      <family val="3"/>
      <charset val="134"/>
    </font>
    <font>
      <b/>
      <sz val="11"/>
      <color theme="0"/>
      <name val="Arial Unicode MS"/>
      <family val="2"/>
      <charset val="134"/>
    </font>
    <font>
      <b/>
      <sz val="12"/>
      <color theme="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5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D2" sqref="D2"/>
    </sheetView>
  </sheetViews>
  <sheetFormatPr defaultRowHeight="16.5" x14ac:dyDescent="0.3"/>
  <cols>
    <col min="2" max="2" width="10.875" bestFit="1" customWidth="1"/>
    <col min="3" max="3" width="14.25" bestFit="1" customWidth="1"/>
    <col min="4" max="4" width="9.125" bestFit="1" customWidth="1"/>
    <col min="5" max="5" width="9" customWidth="1"/>
    <col min="6" max="7" width="9" hidden="1" customWidth="1"/>
    <col min="8" max="8" width="9.75" bestFit="1" customWidth="1"/>
    <col min="9" max="9" width="19" bestFit="1" customWidth="1"/>
    <col min="10" max="10" width="34.375" bestFit="1" customWidth="1"/>
    <col min="11" max="11" width="15.125" bestFit="1" customWidth="1"/>
    <col min="12" max="12" width="9.75" bestFit="1" customWidth="1"/>
    <col min="13" max="13" width="5.75" bestFit="1" customWidth="1"/>
    <col min="14" max="14" width="10.125" bestFit="1" customWidth="1"/>
  </cols>
  <sheetData>
    <row r="1" spans="1:14" ht="17.25" x14ac:dyDescent="0.3">
      <c r="A1" s="1" t="s">
        <v>0</v>
      </c>
      <c r="B1" s="1" t="s">
        <v>1</v>
      </c>
      <c r="C1" s="1" t="s">
        <v>4</v>
      </c>
      <c r="D1" s="1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x14ac:dyDescent="0.3">
      <c r="A2" s="2" t="s">
        <v>2</v>
      </c>
      <c r="B2" s="3">
        <v>32875</v>
      </c>
      <c r="C2" s="2" t="str">
        <f ca="1">TEXT(DATE(YEAR(TODAY()),MONTH(B2),DAY(B2))-TODAY(),"还有0天生日;生日已过;今天生日")</f>
        <v>生日已过</v>
      </c>
      <c r="D2" s="4" t="str">
        <f ca="1">IFERROR(LOOKUP(DATE(YEAR(TODAY()),MONTH(B2),DAY(B2)),0+LEFT(I$2:I$13,FIND("─",I$2:I$13)-1),H$2:H$13),"摩羯座")</f>
        <v>摩羯座</v>
      </c>
      <c r="H2" s="6" t="s">
        <v>20</v>
      </c>
      <c r="I2" s="6" t="s">
        <v>87</v>
      </c>
      <c r="J2" s="6" t="s">
        <v>21</v>
      </c>
      <c r="K2" s="6" t="s">
        <v>22</v>
      </c>
      <c r="L2" s="6" t="s">
        <v>23</v>
      </c>
      <c r="M2" s="6" t="s">
        <v>18</v>
      </c>
      <c r="N2" s="6" t="s">
        <v>24</v>
      </c>
    </row>
    <row r="3" spans="1:14" x14ac:dyDescent="0.3">
      <c r="A3" s="2" t="s">
        <v>3</v>
      </c>
      <c r="B3" s="3">
        <v>32025</v>
      </c>
      <c r="C3" s="2" t="str">
        <f ca="1">TEXT(DATE(YEAR(TODAY()),MONTH(B3),DAY(B3))-TODAY(),"还有0天生日;生日已过;今天生日")</f>
        <v>还有147天生日</v>
      </c>
      <c r="D3" s="4" t="str">
        <f ca="1">LOOKUP(DATE(YEAR(TODAY()),MONTH(B3),DAY(B3)),0+LEFT(I$2:I$13,FIND("─",I$2:I$13)-1),H$2:H$13)</f>
        <v>处女座</v>
      </c>
      <c r="H3" s="6" t="s">
        <v>25</v>
      </c>
      <c r="I3" s="6" t="s">
        <v>26</v>
      </c>
      <c r="J3" s="6" t="s">
        <v>27</v>
      </c>
      <c r="K3" s="6" t="s">
        <v>28</v>
      </c>
      <c r="L3" s="6" t="s">
        <v>29</v>
      </c>
      <c r="M3" s="6" t="s">
        <v>30</v>
      </c>
      <c r="N3" s="6" t="s">
        <v>31</v>
      </c>
    </row>
    <row r="4" spans="1:14" x14ac:dyDescent="0.3"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37</v>
      </c>
      <c r="N4" s="6" t="s">
        <v>38</v>
      </c>
    </row>
    <row r="5" spans="1:14" x14ac:dyDescent="0.3">
      <c r="H5" s="6" t="s">
        <v>39</v>
      </c>
      <c r="I5" s="6" t="s">
        <v>40</v>
      </c>
      <c r="J5" s="6" t="s">
        <v>41</v>
      </c>
      <c r="K5" s="6" t="s">
        <v>42</v>
      </c>
      <c r="L5" s="6" t="s">
        <v>17</v>
      </c>
      <c r="M5" s="6" t="s">
        <v>43</v>
      </c>
      <c r="N5" s="6" t="s">
        <v>44</v>
      </c>
    </row>
    <row r="6" spans="1:14" x14ac:dyDescent="0.3">
      <c r="C6" s="7"/>
      <c r="H6" s="6" t="s">
        <v>45</v>
      </c>
      <c r="I6" s="6" t="s">
        <v>46</v>
      </c>
      <c r="J6" s="6" t="s">
        <v>47</v>
      </c>
      <c r="K6" s="6" t="s">
        <v>48</v>
      </c>
      <c r="L6" s="6" t="s">
        <v>23</v>
      </c>
      <c r="M6" s="6" t="s">
        <v>49</v>
      </c>
      <c r="N6" s="6" t="s">
        <v>50</v>
      </c>
    </row>
    <row r="7" spans="1:14" x14ac:dyDescent="0.3">
      <c r="H7" s="6" t="s">
        <v>51</v>
      </c>
      <c r="I7" s="6" t="s">
        <v>52</v>
      </c>
      <c r="J7" s="6" t="s">
        <v>53</v>
      </c>
      <c r="K7" s="6" t="s">
        <v>54</v>
      </c>
      <c r="L7" s="6" t="s">
        <v>29</v>
      </c>
      <c r="M7" s="6" t="s">
        <v>55</v>
      </c>
      <c r="N7" s="6" t="s">
        <v>56</v>
      </c>
    </row>
    <row r="8" spans="1:14" x14ac:dyDescent="0.3">
      <c r="H8" s="6" t="s">
        <v>57</v>
      </c>
      <c r="I8" s="6" t="s">
        <v>58</v>
      </c>
      <c r="J8" s="6" t="s">
        <v>59</v>
      </c>
      <c r="K8" s="6" t="s">
        <v>60</v>
      </c>
      <c r="L8" s="6" t="s">
        <v>36</v>
      </c>
      <c r="M8" s="6" t="s">
        <v>61</v>
      </c>
      <c r="N8" s="6" t="s">
        <v>62</v>
      </c>
    </row>
    <row r="9" spans="1:14" x14ac:dyDescent="0.3">
      <c r="H9" s="6" t="s">
        <v>63</v>
      </c>
      <c r="I9" s="6" t="s">
        <v>64</v>
      </c>
      <c r="J9" s="6" t="s">
        <v>65</v>
      </c>
      <c r="K9" s="6" t="s">
        <v>66</v>
      </c>
      <c r="L9" s="6" t="s">
        <v>17</v>
      </c>
      <c r="M9" s="6" t="s">
        <v>67</v>
      </c>
      <c r="N9" s="6" t="s">
        <v>68</v>
      </c>
    </row>
    <row r="10" spans="1:14" x14ac:dyDescent="0.3">
      <c r="H10" s="6" t="s">
        <v>69</v>
      </c>
      <c r="I10" s="6" t="s">
        <v>70</v>
      </c>
      <c r="J10" s="6" t="s">
        <v>71</v>
      </c>
      <c r="K10" s="6" t="s">
        <v>72</v>
      </c>
      <c r="L10" s="6" t="s">
        <v>23</v>
      </c>
      <c r="M10" s="6" t="s">
        <v>73</v>
      </c>
      <c r="N10" s="6" t="s">
        <v>74</v>
      </c>
    </row>
    <row r="11" spans="1:14" x14ac:dyDescent="0.3">
      <c r="H11" s="6" t="s">
        <v>75</v>
      </c>
      <c r="I11" s="6" t="s">
        <v>76</v>
      </c>
      <c r="J11" s="6" t="s">
        <v>77</v>
      </c>
      <c r="K11" s="6" t="s">
        <v>78</v>
      </c>
      <c r="L11" s="6" t="s">
        <v>29</v>
      </c>
      <c r="M11" s="6" t="s">
        <v>79</v>
      </c>
      <c r="N11" s="6" t="s">
        <v>80</v>
      </c>
    </row>
    <row r="12" spans="1:14" x14ac:dyDescent="0.3">
      <c r="H12" s="6" t="s">
        <v>81</v>
      </c>
      <c r="I12" s="6" t="s">
        <v>82</v>
      </c>
      <c r="J12" s="6" t="s">
        <v>83</v>
      </c>
      <c r="K12" s="6" t="s">
        <v>84</v>
      </c>
      <c r="L12" s="6" t="s">
        <v>36</v>
      </c>
      <c r="M12" s="6" t="s">
        <v>85</v>
      </c>
      <c r="N12" s="6" t="s">
        <v>86</v>
      </c>
    </row>
    <row r="13" spans="1:14" x14ac:dyDescent="0.3">
      <c r="H13" s="6" t="s">
        <v>13</v>
      </c>
      <c r="I13" s="6" t="s">
        <v>14</v>
      </c>
      <c r="J13" s="6" t="s">
        <v>15</v>
      </c>
      <c r="K13" s="6" t="s">
        <v>16</v>
      </c>
      <c r="L13" s="6" t="s">
        <v>17</v>
      </c>
      <c r="M13" s="6" t="s">
        <v>18</v>
      </c>
      <c r="N13" s="6" t="s">
        <v>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</dc:creator>
  <cp:lastModifiedBy>Zaezhong</cp:lastModifiedBy>
  <dcterms:created xsi:type="dcterms:W3CDTF">2011-04-11T10:53:16Z</dcterms:created>
  <dcterms:modified xsi:type="dcterms:W3CDTF">2011-04-11T12:08:54Z</dcterms:modified>
</cp:coreProperties>
</file>