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0" yWindow="90" windowWidth="19200" windowHeight="11640" activeTab="1"/>
  </bookViews>
  <sheets>
    <sheet name="辅助列解法" sheetId="4" r:id="rId1"/>
    <sheet name="直接解法" sheetId="1" r:id="rId2"/>
    <sheet name="Sheet2" sheetId="2" r:id="rId3"/>
    <sheet name="Sheet3" sheetId="3" r:id="rId4"/>
  </sheets>
  <calcPr calcId="144525"/>
</workbook>
</file>

<file path=xl/calcChain.xml><?xml version="1.0" encoding="utf-8"?>
<calcChain xmlns="http://schemas.openxmlformats.org/spreadsheetml/2006/main">
  <c r="C14" i="4" l="1" a="1"/>
  <c r="C14" i="4" s="1"/>
  <c r="C13" i="4" a="1"/>
  <c r="C13" i="4" s="1"/>
  <c r="C12" i="4" a="1"/>
  <c r="C12" i="4" s="1"/>
  <c r="C11" i="4" a="1"/>
  <c r="C11" i="4" s="1"/>
  <c r="C10" i="4" a="1"/>
  <c r="C10" i="4" s="1"/>
  <c r="C9" i="4" a="1"/>
  <c r="C9" i="4" s="1"/>
  <c r="C8" i="4" a="1"/>
  <c r="C8" i="4" s="1"/>
  <c r="C7" i="4" a="1"/>
  <c r="C7" i="4" s="1"/>
  <c r="C6" i="4" a="1"/>
  <c r="C6" i="4" s="1"/>
  <c r="C5" i="4" a="1"/>
  <c r="C5" i="4" s="1"/>
  <c r="C4" i="4" a="1"/>
  <c r="C4" i="4" s="1"/>
  <c r="C3" i="4" a="1"/>
  <c r="C3" i="4" s="1"/>
  <c r="C2" i="4" a="1"/>
  <c r="C2" i="4" s="1"/>
  <c r="G2" i="1" a="1"/>
  <c r="G2" i="1" s="1"/>
  <c r="F7" i="4" l="1"/>
  <c r="F6" i="4"/>
  <c r="F5" i="4"/>
  <c r="F4" i="4"/>
  <c r="F3" i="4"/>
  <c r="F2" i="4"/>
  <c r="E7" i="4"/>
  <c r="E5" i="4"/>
  <c r="E3" i="4"/>
  <c r="E6" i="4"/>
  <c r="E4" i="4"/>
  <c r="E2" i="4"/>
  <c r="F2" i="1" a="1"/>
  <c r="F2" i="1" s="1"/>
  <c r="G3" i="1" l="1" a="1"/>
  <c r="G3" i="1" s="1"/>
  <c r="F3" i="1" s="1" a="1"/>
  <c r="F3" i="1" s="1"/>
  <c r="G4" i="1" l="1" a="1"/>
  <c r="G4" i="1" s="1"/>
  <c r="F4" i="1" s="1" a="1"/>
  <c r="F4" i="1" s="1"/>
  <c r="G5" i="1" l="1" a="1"/>
  <c r="G5" i="1" s="1"/>
  <c r="F5" i="1" s="1" a="1"/>
  <c r="F5" i="1" s="1"/>
  <c r="G6" i="1" l="1" a="1"/>
  <c r="G6" i="1" s="1"/>
  <c r="F6" i="1" s="1" a="1"/>
  <c r="F6" i="1" s="1"/>
  <c r="G7" i="1" l="1" a="1"/>
  <c r="G7" i="1" s="1"/>
  <c r="F7" i="1" s="1" a="1"/>
  <c r="F7" i="1" s="1"/>
  <c r="G8" i="1" l="1" a="1"/>
  <c r="G8" i="1" s="1"/>
  <c r="F8" i="1" s="1" a="1"/>
  <c r="F8" i="1" s="1"/>
  <c r="G9" i="1" l="1" a="1"/>
  <c r="G9" i="1" s="1"/>
  <c r="F9" i="1" s="1" a="1"/>
  <c r="F9" i="1" s="1"/>
  <c r="G10" i="1" l="1" a="1"/>
  <c r="G10" i="1" s="1"/>
  <c r="F10" i="1" s="1" a="1"/>
  <c r="F10" i="1" s="1"/>
  <c r="G11" i="1" l="1" a="1"/>
  <c r="G11" i="1" s="1"/>
  <c r="F11" i="1" s="1" a="1"/>
  <c r="F11" i="1" s="1"/>
  <c r="G12" i="1" l="1" a="1"/>
  <c r="G12" i="1" s="1"/>
  <c r="F12" i="1" s="1" a="1"/>
  <c r="F12" i="1" s="1"/>
  <c r="G13" i="1" l="1" a="1"/>
  <c r="G13" i="1" s="1"/>
  <c r="F13" i="1" s="1" a="1"/>
  <c r="F13" i="1" s="1"/>
  <c r="G14" i="1" l="1" a="1"/>
  <c r="G14" i="1" s="1"/>
  <c r="F14" i="1" s="1" a="1"/>
  <c r="F14" i="1" s="1"/>
</calcChain>
</file>

<file path=xl/sharedStrings.xml><?xml version="1.0" encoding="utf-8"?>
<sst xmlns="http://schemas.openxmlformats.org/spreadsheetml/2006/main" count="57" uniqueCount="27">
  <si>
    <t>电话</t>
    <phoneticPr fontId="1" type="noConversion"/>
  </si>
  <si>
    <t>达到的效果</t>
    <phoneticPr fontId="1" type="noConversion"/>
  </si>
  <si>
    <t>以上数据有上千条</t>
    <phoneticPr fontId="1" type="noConversion"/>
  </si>
  <si>
    <t>14767415457</t>
  </si>
  <si>
    <t>69401824224</t>
  </si>
  <si>
    <t>13507171434</t>
  </si>
  <si>
    <t>25497109966</t>
  </si>
  <si>
    <t>75835545120</t>
  </si>
  <si>
    <t>80907788</t>
  </si>
  <si>
    <t>电话</t>
    <phoneticPr fontId="6" type="noConversion"/>
  </si>
  <si>
    <t>辅助列</t>
    <phoneticPr fontId="6" type="noConversion"/>
  </si>
  <si>
    <t>效果：</t>
    <phoneticPr fontId="6" type="noConversion"/>
  </si>
  <si>
    <t>赵美佳</t>
    <phoneticPr fontId="6" type="noConversion"/>
  </si>
  <si>
    <t>93872436819/80900000</t>
  </si>
  <si>
    <t>李刚</t>
    <phoneticPr fontId="6" type="noConversion"/>
  </si>
  <si>
    <t>75835545120/25497109966</t>
    <phoneticPr fontId="6" type="noConversion"/>
  </si>
  <si>
    <t>赵美佳</t>
    <phoneticPr fontId="6" type="noConversion"/>
  </si>
  <si>
    <t>25497109966/75835545120</t>
    <phoneticPr fontId="6" type="noConversion"/>
  </si>
  <si>
    <t>李刚</t>
    <phoneticPr fontId="6" type="noConversion"/>
  </si>
  <si>
    <t>李四</t>
    <phoneticPr fontId="6" type="noConversion"/>
  </si>
  <si>
    <t>张三</t>
    <phoneticPr fontId="6" type="noConversion"/>
  </si>
  <si>
    <t/>
  </si>
  <si>
    <t>直接解法：（辅助列解法见“辅助列解法”工作表）</t>
    <phoneticPr fontId="1" type="noConversion"/>
  </si>
  <si>
    <t>家长姓名</t>
    <phoneticPr fontId="1" type="noConversion"/>
  </si>
  <si>
    <t>家长姓名</t>
    <phoneticPr fontId="6" type="noConversion"/>
  </si>
  <si>
    <t>学生花名册里的家长联系电话：
有如下情况：
1、有可能一个家长同时有几个学生在一个学校或者一个班就读，这样就出现一个名字多个号码，仅保留一个号码即可。
2、有可能一个家长登记多个号码，这样就出现一个单元格有两个号码的情况。
3、有可能一个学生几个家长（比如爸爸和妈妈）都有登记号码，这样，就有了同一个号码多个名字，这样的话，仅保留一个号码也足够联系。
总之一条，一个筛选出来的号码不能有重复但也不能有漏掉，号码筛选出来后选任意对应的一个姓名即可。。</t>
    <phoneticPr fontId="1" type="noConversion"/>
  </si>
  <si>
    <t>学生花名册里的家长联系电话：
有如下情况：
1、有可能一个家长同时有几个学生在一个学校或者一个班就读，这样就出现一个名字多个号码，仅保留一个号码即可。
2、有可能一个家长登记多个号码，这样就出现一个单元格有两个号码的情况。
3、有可能一个学生几个家长（比如爸爸和妈妈）都有登记号码，这样，就有了同一个号码多个名字，这样的话，仅保留一个号码也足够联系。
总之一条，一个筛选出来的号码不能有重复但也不能有漏掉，号码筛选出来后选任意对应的一个姓名即可。。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</si>
</sst>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indexed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 style="medium">
        <color rgb="FF0070C0"/>
      </left>
      <right style="thin">
        <color indexed="64"/>
      </right>
      <top style="medium">
        <color rgb="FF0070C0"/>
      </top>
      <bottom style="thin">
        <color indexed="64"/>
      </bottom>
      <diagonal/>
    </border>
    <border>
      <left style="thin">
        <color indexed="64"/>
      </left>
      <right style="medium">
        <color rgb="FF0070C0"/>
      </right>
      <top style="medium">
        <color rgb="FF0070C0"/>
      </top>
      <bottom style="thin">
        <color indexed="64"/>
      </bottom>
      <diagonal/>
    </border>
    <border>
      <left style="medium">
        <color rgb="FF0070C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70C0"/>
      </right>
      <top style="thin">
        <color indexed="64"/>
      </top>
      <bottom style="thin">
        <color indexed="64"/>
      </bottom>
      <diagonal/>
    </border>
    <border>
      <left style="medium">
        <color rgb="FF0070C0"/>
      </left>
      <right style="thin">
        <color indexed="64"/>
      </right>
      <top style="thin">
        <color indexed="64"/>
      </top>
      <bottom style="medium">
        <color rgb="FF0070C0"/>
      </bottom>
      <diagonal/>
    </border>
    <border>
      <left style="thin">
        <color indexed="64"/>
      </left>
      <right style="medium">
        <color rgb="FF0070C0"/>
      </right>
      <top style="thin">
        <color indexed="64"/>
      </top>
      <bottom style="medium">
        <color rgb="FF0070C0"/>
      </bottom>
      <diagonal/>
    </border>
    <border>
      <left style="medium">
        <color indexed="30"/>
      </left>
      <right style="thin">
        <color indexed="64"/>
      </right>
      <top style="medium">
        <color indexed="30"/>
      </top>
      <bottom style="thin">
        <color indexed="64"/>
      </bottom>
      <diagonal/>
    </border>
    <border>
      <left style="thin">
        <color indexed="64"/>
      </left>
      <right style="medium">
        <color indexed="30"/>
      </right>
      <top style="medium">
        <color indexed="30"/>
      </top>
      <bottom style="thin">
        <color indexed="64"/>
      </bottom>
      <diagonal/>
    </border>
    <border>
      <left style="medium">
        <color indexed="3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3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30"/>
      </left>
      <right style="thin">
        <color indexed="64"/>
      </right>
      <top style="thin">
        <color indexed="64"/>
      </top>
      <bottom style="medium">
        <color indexed="30"/>
      </bottom>
      <diagonal/>
    </border>
    <border>
      <left style="thin">
        <color indexed="64"/>
      </left>
      <right style="medium">
        <color indexed="30"/>
      </right>
      <top style="thin">
        <color indexed="64"/>
      </top>
      <bottom style="medium">
        <color indexed="30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49" fontId="0" fillId="0" borderId="4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0" fontId="5" fillId="3" borderId="7" xfId="1" applyFont="1" applyFill="1" applyBorder="1" applyAlignment="1">
      <alignment horizontal="center" vertical="center"/>
    </xf>
    <xf numFmtId="0" fontId="5" fillId="3" borderId="8" xfId="1" applyFont="1" applyFill="1" applyBorder="1" applyAlignment="1">
      <alignment horizontal="center" vertical="center"/>
    </xf>
    <xf numFmtId="0" fontId="4" fillId="0" borderId="0" xfId="1">
      <alignment vertical="center"/>
    </xf>
    <xf numFmtId="0" fontId="4" fillId="0" borderId="9" xfId="1" applyBorder="1" applyAlignment="1">
      <alignment horizontal="center" vertical="center"/>
    </xf>
    <xf numFmtId="0" fontId="4" fillId="0" borderId="10" xfId="1" applyBorder="1" applyAlignment="1">
      <alignment horizontal="center" vertical="center"/>
    </xf>
    <xf numFmtId="0" fontId="4" fillId="0" borderId="11" xfId="1" applyBorder="1" applyAlignment="1">
      <alignment horizontal="center" vertical="center"/>
    </xf>
    <xf numFmtId="0" fontId="4" fillId="0" borderId="11" xfId="1" applyBorder="1">
      <alignment vertical="center"/>
    </xf>
    <xf numFmtId="0" fontId="4" fillId="0" borderId="12" xfId="1" applyBorder="1" applyAlignment="1">
      <alignment horizontal="center" vertical="center"/>
    </xf>
    <xf numFmtId="0" fontId="4" fillId="0" borderId="13" xfId="1" applyBorder="1" applyAlignment="1">
      <alignment horizontal="center" vertical="center"/>
    </xf>
    <xf numFmtId="0" fontId="7" fillId="0" borderId="0" xfId="1" applyFont="1" applyAlignment="1">
      <alignment vertical="center"/>
    </xf>
    <xf numFmtId="0" fontId="4" fillId="0" borderId="0" xfId="1" applyAlignment="1">
      <alignment horizontal="left" vertical="center"/>
    </xf>
    <xf numFmtId="0" fontId="4" fillId="0" borderId="0" xfId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zoomScaleNormal="100" workbookViewId="0">
      <selection activeCell="A15" sqref="A15:F15"/>
    </sheetView>
  </sheetViews>
  <sheetFormatPr defaultRowHeight="13.5" x14ac:dyDescent="0.15"/>
  <cols>
    <col min="1" max="1" width="15.5" style="21" customWidth="1"/>
    <col min="2" max="2" width="31.375" style="21" customWidth="1"/>
    <col min="3" max="5" width="9" style="12"/>
    <col min="6" max="6" width="24.5" style="12" customWidth="1"/>
    <col min="7" max="256" width="9" style="12"/>
    <col min="257" max="257" width="15.5" style="12" customWidth="1"/>
    <col min="258" max="258" width="31.375" style="12" customWidth="1"/>
    <col min="259" max="261" width="9" style="12"/>
    <col min="262" max="262" width="24.5" style="12" customWidth="1"/>
    <col min="263" max="512" width="9" style="12"/>
    <col min="513" max="513" width="15.5" style="12" customWidth="1"/>
    <col min="514" max="514" width="31.375" style="12" customWidth="1"/>
    <col min="515" max="517" width="9" style="12"/>
    <col min="518" max="518" width="24.5" style="12" customWidth="1"/>
    <col min="519" max="768" width="9" style="12"/>
    <col min="769" max="769" width="15.5" style="12" customWidth="1"/>
    <col min="770" max="770" width="31.375" style="12" customWidth="1"/>
    <col min="771" max="773" width="9" style="12"/>
    <col min="774" max="774" width="24.5" style="12" customWidth="1"/>
    <col min="775" max="1024" width="9" style="12"/>
    <col min="1025" max="1025" width="15.5" style="12" customWidth="1"/>
    <col min="1026" max="1026" width="31.375" style="12" customWidth="1"/>
    <col min="1027" max="1029" width="9" style="12"/>
    <col min="1030" max="1030" width="24.5" style="12" customWidth="1"/>
    <col min="1031" max="1280" width="9" style="12"/>
    <col min="1281" max="1281" width="15.5" style="12" customWidth="1"/>
    <col min="1282" max="1282" width="31.375" style="12" customWidth="1"/>
    <col min="1283" max="1285" width="9" style="12"/>
    <col min="1286" max="1286" width="24.5" style="12" customWidth="1"/>
    <col min="1287" max="1536" width="9" style="12"/>
    <col min="1537" max="1537" width="15.5" style="12" customWidth="1"/>
    <col min="1538" max="1538" width="31.375" style="12" customWidth="1"/>
    <col min="1539" max="1541" width="9" style="12"/>
    <col min="1542" max="1542" width="24.5" style="12" customWidth="1"/>
    <col min="1543" max="1792" width="9" style="12"/>
    <col min="1793" max="1793" width="15.5" style="12" customWidth="1"/>
    <col min="1794" max="1794" width="31.375" style="12" customWidth="1"/>
    <col min="1795" max="1797" width="9" style="12"/>
    <col min="1798" max="1798" width="24.5" style="12" customWidth="1"/>
    <col min="1799" max="2048" width="9" style="12"/>
    <col min="2049" max="2049" width="15.5" style="12" customWidth="1"/>
    <col min="2050" max="2050" width="31.375" style="12" customWidth="1"/>
    <col min="2051" max="2053" width="9" style="12"/>
    <col min="2054" max="2054" width="24.5" style="12" customWidth="1"/>
    <col min="2055" max="2304" width="9" style="12"/>
    <col min="2305" max="2305" width="15.5" style="12" customWidth="1"/>
    <col min="2306" max="2306" width="31.375" style="12" customWidth="1"/>
    <col min="2307" max="2309" width="9" style="12"/>
    <col min="2310" max="2310" width="24.5" style="12" customWidth="1"/>
    <col min="2311" max="2560" width="9" style="12"/>
    <col min="2561" max="2561" width="15.5" style="12" customWidth="1"/>
    <col min="2562" max="2562" width="31.375" style="12" customWidth="1"/>
    <col min="2563" max="2565" width="9" style="12"/>
    <col min="2566" max="2566" width="24.5" style="12" customWidth="1"/>
    <col min="2567" max="2816" width="9" style="12"/>
    <col min="2817" max="2817" width="15.5" style="12" customWidth="1"/>
    <col min="2818" max="2818" width="31.375" style="12" customWidth="1"/>
    <col min="2819" max="2821" width="9" style="12"/>
    <col min="2822" max="2822" width="24.5" style="12" customWidth="1"/>
    <col min="2823" max="3072" width="9" style="12"/>
    <col min="3073" max="3073" width="15.5" style="12" customWidth="1"/>
    <col min="3074" max="3074" width="31.375" style="12" customWidth="1"/>
    <col min="3075" max="3077" width="9" style="12"/>
    <col min="3078" max="3078" width="24.5" style="12" customWidth="1"/>
    <col min="3079" max="3328" width="9" style="12"/>
    <col min="3329" max="3329" width="15.5" style="12" customWidth="1"/>
    <col min="3330" max="3330" width="31.375" style="12" customWidth="1"/>
    <col min="3331" max="3333" width="9" style="12"/>
    <col min="3334" max="3334" width="24.5" style="12" customWidth="1"/>
    <col min="3335" max="3584" width="9" style="12"/>
    <col min="3585" max="3585" width="15.5" style="12" customWidth="1"/>
    <col min="3586" max="3586" width="31.375" style="12" customWidth="1"/>
    <col min="3587" max="3589" width="9" style="12"/>
    <col min="3590" max="3590" width="24.5" style="12" customWidth="1"/>
    <col min="3591" max="3840" width="9" style="12"/>
    <col min="3841" max="3841" width="15.5" style="12" customWidth="1"/>
    <col min="3842" max="3842" width="31.375" style="12" customWidth="1"/>
    <col min="3843" max="3845" width="9" style="12"/>
    <col min="3846" max="3846" width="24.5" style="12" customWidth="1"/>
    <col min="3847" max="4096" width="9" style="12"/>
    <col min="4097" max="4097" width="15.5" style="12" customWidth="1"/>
    <col min="4098" max="4098" width="31.375" style="12" customWidth="1"/>
    <col min="4099" max="4101" width="9" style="12"/>
    <col min="4102" max="4102" width="24.5" style="12" customWidth="1"/>
    <col min="4103" max="4352" width="9" style="12"/>
    <col min="4353" max="4353" width="15.5" style="12" customWidth="1"/>
    <col min="4354" max="4354" width="31.375" style="12" customWidth="1"/>
    <col min="4355" max="4357" width="9" style="12"/>
    <col min="4358" max="4358" width="24.5" style="12" customWidth="1"/>
    <col min="4359" max="4608" width="9" style="12"/>
    <col min="4609" max="4609" width="15.5" style="12" customWidth="1"/>
    <col min="4610" max="4610" width="31.375" style="12" customWidth="1"/>
    <col min="4611" max="4613" width="9" style="12"/>
    <col min="4614" max="4614" width="24.5" style="12" customWidth="1"/>
    <col min="4615" max="4864" width="9" style="12"/>
    <col min="4865" max="4865" width="15.5" style="12" customWidth="1"/>
    <col min="4866" max="4866" width="31.375" style="12" customWidth="1"/>
    <col min="4867" max="4869" width="9" style="12"/>
    <col min="4870" max="4870" width="24.5" style="12" customWidth="1"/>
    <col min="4871" max="5120" width="9" style="12"/>
    <col min="5121" max="5121" width="15.5" style="12" customWidth="1"/>
    <col min="5122" max="5122" width="31.375" style="12" customWidth="1"/>
    <col min="5123" max="5125" width="9" style="12"/>
    <col min="5126" max="5126" width="24.5" style="12" customWidth="1"/>
    <col min="5127" max="5376" width="9" style="12"/>
    <col min="5377" max="5377" width="15.5" style="12" customWidth="1"/>
    <col min="5378" max="5378" width="31.375" style="12" customWidth="1"/>
    <col min="5379" max="5381" width="9" style="12"/>
    <col min="5382" max="5382" width="24.5" style="12" customWidth="1"/>
    <col min="5383" max="5632" width="9" style="12"/>
    <col min="5633" max="5633" width="15.5" style="12" customWidth="1"/>
    <col min="5634" max="5634" width="31.375" style="12" customWidth="1"/>
    <col min="5635" max="5637" width="9" style="12"/>
    <col min="5638" max="5638" width="24.5" style="12" customWidth="1"/>
    <col min="5639" max="5888" width="9" style="12"/>
    <col min="5889" max="5889" width="15.5" style="12" customWidth="1"/>
    <col min="5890" max="5890" width="31.375" style="12" customWidth="1"/>
    <col min="5891" max="5893" width="9" style="12"/>
    <col min="5894" max="5894" width="24.5" style="12" customWidth="1"/>
    <col min="5895" max="6144" width="9" style="12"/>
    <col min="6145" max="6145" width="15.5" style="12" customWidth="1"/>
    <col min="6146" max="6146" width="31.375" style="12" customWidth="1"/>
    <col min="6147" max="6149" width="9" style="12"/>
    <col min="6150" max="6150" width="24.5" style="12" customWidth="1"/>
    <col min="6151" max="6400" width="9" style="12"/>
    <col min="6401" max="6401" width="15.5" style="12" customWidth="1"/>
    <col min="6402" max="6402" width="31.375" style="12" customWidth="1"/>
    <col min="6403" max="6405" width="9" style="12"/>
    <col min="6406" max="6406" width="24.5" style="12" customWidth="1"/>
    <col min="6407" max="6656" width="9" style="12"/>
    <col min="6657" max="6657" width="15.5" style="12" customWidth="1"/>
    <col min="6658" max="6658" width="31.375" style="12" customWidth="1"/>
    <col min="6659" max="6661" width="9" style="12"/>
    <col min="6662" max="6662" width="24.5" style="12" customWidth="1"/>
    <col min="6663" max="6912" width="9" style="12"/>
    <col min="6913" max="6913" width="15.5" style="12" customWidth="1"/>
    <col min="6914" max="6914" width="31.375" style="12" customWidth="1"/>
    <col min="6915" max="6917" width="9" style="12"/>
    <col min="6918" max="6918" width="24.5" style="12" customWidth="1"/>
    <col min="6919" max="7168" width="9" style="12"/>
    <col min="7169" max="7169" width="15.5" style="12" customWidth="1"/>
    <col min="7170" max="7170" width="31.375" style="12" customWidth="1"/>
    <col min="7171" max="7173" width="9" style="12"/>
    <col min="7174" max="7174" width="24.5" style="12" customWidth="1"/>
    <col min="7175" max="7424" width="9" style="12"/>
    <col min="7425" max="7425" width="15.5" style="12" customWidth="1"/>
    <col min="7426" max="7426" width="31.375" style="12" customWidth="1"/>
    <col min="7427" max="7429" width="9" style="12"/>
    <col min="7430" max="7430" width="24.5" style="12" customWidth="1"/>
    <col min="7431" max="7680" width="9" style="12"/>
    <col min="7681" max="7681" width="15.5" style="12" customWidth="1"/>
    <col min="7682" max="7682" width="31.375" style="12" customWidth="1"/>
    <col min="7683" max="7685" width="9" style="12"/>
    <col min="7686" max="7686" width="24.5" style="12" customWidth="1"/>
    <col min="7687" max="7936" width="9" style="12"/>
    <col min="7937" max="7937" width="15.5" style="12" customWidth="1"/>
    <col min="7938" max="7938" width="31.375" style="12" customWidth="1"/>
    <col min="7939" max="7941" width="9" style="12"/>
    <col min="7942" max="7942" width="24.5" style="12" customWidth="1"/>
    <col min="7943" max="8192" width="9" style="12"/>
    <col min="8193" max="8193" width="15.5" style="12" customWidth="1"/>
    <col min="8194" max="8194" width="31.375" style="12" customWidth="1"/>
    <col min="8195" max="8197" width="9" style="12"/>
    <col min="8198" max="8198" width="24.5" style="12" customWidth="1"/>
    <col min="8199" max="8448" width="9" style="12"/>
    <col min="8449" max="8449" width="15.5" style="12" customWidth="1"/>
    <col min="8450" max="8450" width="31.375" style="12" customWidth="1"/>
    <col min="8451" max="8453" width="9" style="12"/>
    <col min="8454" max="8454" width="24.5" style="12" customWidth="1"/>
    <col min="8455" max="8704" width="9" style="12"/>
    <col min="8705" max="8705" width="15.5" style="12" customWidth="1"/>
    <col min="8706" max="8706" width="31.375" style="12" customWidth="1"/>
    <col min="8707" max="8709" width="9" style="12"/>
    <col min="8710" max="8710" width="24.5" style="12" customWidth="1"/>
    <col min="8711" max="8960" width="9" style="12"/>
    <col min="8961" max="8961" width="15.5" style="12" customWidth="1"/>
    <col min="8962" max="8962" width="31.375" style="12" customWidth="1"/>
    <col min="8963" max="8965" width="9" style="12"/>
    <col min="8966" max="8966" width="24.5" style="12" customWidth="1"/>
    <col min="8967" max="9216" width="9" style="12"/>
    <col min="9217" max="9217" width="15.5" style="12" customWidth="1"/>
    <col min="9218" max="9218" width="31.375" style="12" customWidth="1"/>
    <col min="9219" max="9221" width="9" style="12"/>
    <col min="9222" max="9222" width="24.5" style="12" customWidth="1"/>
    <col min="9223" max="9472" width="9" style="12"/>
    <col min="9473" max="9473" width="15.5" style="12" customWidth="1"/>
    <col min="9474" max="9474" width="31.375" style="12" customWidth="1"/>
    <col min="9475" max="9477" width="9" style="12"/>
    <col min="9478" max="9478" width="24.5" style="12" customWidth="1"/>
    <col min="9479" max="9728" width="9" style="12"/>
    <col min="9729" max="9729" width="15.5" style="12" customWidth="1"/>
    <col min="9730" max="9730" width="31.375" style="12" customWidth="1"/>
    <col min="9731" max="9733" width="9" style="12"/>
    <col min="9734" max="9734" width="24.5" style="12" customWidth="1"/>
    <col min="9735" max="9984" width="9" style="12"/>
    <col min="9985" max="9985" width="15.5" style="12" customWidth="1"/>
    <col min="9986" max="9986" width="31.375" style="12" customWidth="1"/>
    <col min="9987" max="9989" width="9" style="12"/>
    <col min="9990" max="9990" width="24.5" style="12" customWidth="1"/>
    <col min="9991" max="10240" width="9" style="12"/>
    <col min="10241" max="10241" width="15.5" style="12" customWidth="1"/>
    <col min="10242" max="10242" width="31.375" style="12" customWidth="1"/>
    <col min="10243" max="10245" width="9" style="12"/>
    <col min="10246" max="10246" width="24.5" style="12" customWidth="1"/>
    <col min="10247" max="10496" width="9" style="12"/>
    <col min="10497" max="10497" width="15.5" style="12" customWidth="1"/>
    <col min="10498" max="10498" width="31.375" style="12" customWidth="1"/>
    <col min="10499" max="10501" width="9" style="12"/>
    <col min="10502" max="10502" width="24.5" style="12" customWidth="1"/>
    <col min="10503" max="10752" width="9" style="12"/>
    <col min="10753" max="10753" width="15.5" style="12" customWidth="1"/>
    <col min="10754" max="10754" width="31.375" style="12" customWidth="1"/>
    <col min="10755" max="10757" width="9" style="12"/>
    <col min="10758" max="10758" width="24.5" style="12" customWidth="1"/>
    <col min="10759" max="11008" width="9" style="12"/>
    <col min="11009" max="11009" width="15.5" style="12" customWidth="1"/>
    <col min="11010" max="11010" width="31.375" style="12" customWidth="1"/>
    <col min="11011" max="11013" width="9" style="12"/>
    <col min="11014" max="11014" width="24.5" style="12" customWidth="1"/>
    <col min="11015" max="11264" width="9" style="12"/>
    <col min="11265" max="11265" width="15.5" style="12" customWidth="1"/>
    <col min="11266" max="11266" width="31.375" style="12" customWidth="1"/>
    <col min="11267" max="11269" width="9" style="12"/>
    <col min="11270" max="11270" width="24.5" style="12" customWidth="1"/>
    <col min="11271" max="11520" width="9" style="12"/>
    <col min="11521" max="11521" width="15.5" style="12" customWidth="1"/>
    <col min="11522" max="11522" width="31.375" style="12" customWidth="1"/>
    <col min="11523" max="11525" width="9" style="12"/>
    <col min="11526" max="11526" width="24.5" style="12" customWidth="1"/>
    <col min="11527" max="11776" width="9" style="12"/>
    <col min="11777" max="11777" width="15.5" style="12" customWidth="1"/>
    <col min="11778" max="11778" width="31.375" style="12" customWidth="1"/>
    <col min="11779" max="11781" width="9" style="12"/>
    <col min="11782" max="11782" width="24.5" style="12" customWidth="1"/>
    <col min="11783" max="12032" width="9" style="12"/>
    <col min="12033" max="12033" width="15.5" style="12" customWidth="1"/>
    <col min="12034" max="12034" width="31.375" style="12" customWidth="1"/>
    <col min="12035" max="12037" width="9" style="12"/>
    <col min="12038" max="12038" width="24.5" style="12" customWidth="1"/>
    <col min="12039" max="12288" width="9" style="12"/>
    <col min="12289" max="12289" width="15.5" style="12" customWidth="1"/>
    <col min="12290" max="12290" width="31.375" style="12" customWidth="1"/>
    <col min="12291" max="12293" width="9" style="12"/>
    <col min="12294" max="12294" width="24.5" style="12" customWidth="1"/>
    <col min="12295" max="12544" width="9" style="12"/>
    <col min="12545" max="12545" width="15.5" style="12" customWidth="1"/>
    <col min="12546" max="12546" width="31.375" style="12" customWidth="1"/>
    <col min="12547" max="12549" width="9" style="12"/>
    <col min="12550" max="12550" width="24.5" style="12" customWidth="1"/>
    <col min="12551" max="12800" width="9" style="12"/>
    <col min="12801" max="12801" width="15.5" style="12" customWidth="1"/>
    <col min="12802" max="12802" width="31.375" style="12" customWidth="1"/>
    <col min="12803" max="12805" width="9" style="12"/>
    <col min="12806" max="12806" width="24.5" style="12" customWidth="1"/>
    <col min="12807" max="13056" width="9" style="12"/>
    <col min="13057" max="13057" width="15.5" style="12" customWidth="1"/>
    <col min="13058" max="13058" width="31.375" style="12" customWidth="1"/>
    <col min="13059" max="13061" width="9" style="12"/>
    <col min="13062" max="13062" width="24.5" style="12" customWidth="1"/>
    <col min="13063" max="13312" width="9" style="12"/>
    <col min="13313" max="13313" width="15.5" style="12" customWidth="1"/>
    <col min="13314" max="13314" width="31.375" style="12" customWidth="1"/>
    <col min="13315" max="13317" width="9" style="12"/>
    <col min="13318" max="13318" width="24.5" style="12" customWidth="1"/>
    <col min="13319" max="13568" width="9" style="12"/>
    <col min="13569" max="13569" width="15.5" style="12" customWidth="1"/>
    <col min="13570" max="13570" width="31.375" style="12" customWidth="1"/>
    <col min="13571" max="13573" width="9" style="12"/>
    <col min="13574" max="13574" width="24.5" style="12" customWidth="1"/>
    <col min="13575" max="13824" width="9" style="12"/>
    <col min="13825" max="13825" width="15.5" style="12" customWidth="1"/>
    <col min="13826" max="13826" width="31.375" style="12" customWidth="1"/>
    <col min="13827" max="13829" width="9" style="12"/>
    <col min="13830" max="13830" width="24.5" style="12" customWidth="1"/>
    <col min="13831" max="14080" width="9" style="12"/>
    <col min="14081" max="14081" width="15.5" style="12" customWidth="1"/>
    <col min="14082" max="14082" width="31.375" style="12" customWidth="1"/>
    <col min="14083" max="14085" width="9" style="12"/>
    <col min="14086" max="14086" width="24.5" style="12" customWidth="1"/>
    <col min="14087" max="14336" width="9" style="12"/>
    <col min="14337" max="14337" width="15.5" style="12" customWidth="1"/>
    <col min="14338" max="14338" width="31.375" style="12" customWidth="1"/>
    <col min="14339" max="14341" width="9" style="12"/>
    <col min="14342" max="14342" width="24.5" style="12" customWidth="1"/>
    <col min="14343" max="14592" width="9" style="12"/>
    <col min="14593" max="14593" width="15.5" style="12" customWidth="1"/>
    <col min="14594" max="14594" width="31.375" style="12" customWidth="1"/>
    <col min="14595" max="14597" width="9" style="12"/>
    <col min="14598" max="14598" width="24.5" style="12" customWidth="1"/>
    <col min="14599" max="14848" width="9" style="12"/>
    <col min="14849" max="14849" width="15.5" style="12" customWidth="1"/>
    <col min="14850" max="14850" width="31.375" style="12" customWidth="1"/>
    <col min="14851" max="14853" width="9" style="12"/>
    <col min="14854" max="14854" width="24.5" style="12" customWidth="1"/>
    <col min="14855" max="15104" width="9" style="12"/>
    <col min="15105" max="15105" width="15.5" style="12" customWidth="1"/>
    <col min="15106" max="15106" width="31.375" style="12" customWidth="1"/>
    <col min="15107" max="15109" width="9" style="12"/>
    <col min="15110" max="15110" width="24.5" style="12" customWidth="1"/>
    <col min="15111" max="15360" width="9" style="12"/>
    <col min="15361" max="15361" width="15.5" style="12" customWidth="1"/>
    <col min="15362" max="15362" width="31.375" style="12" customWidth="1"/>
    <col min="15363" max="15365" width="9" style="12"/>
    <col min="15366" max="15366" width="24.5" style="12" customWidth="1"/>
    <col min="15367" max="15616" width="9" style="12"/>
    <col min="15617" max="15617" width="15.5" style="12" customWidth="1"/>
    <col min="15618" max="15618" width="31.375" style="12" customWidth="1"/>
    <col min="15619" max="15621" width="9" style="12"/>
    <col min="15622" max="15622" width="24.5" style="12" customWidth="1"/>
    <col min="15623" max="15872" width="9" style="12"/>
    <col min="15873" max="15873" width="15.5" style="12" customWidth="1"/>
    <col min="15874" max="15874" width="31.375" style="12" customWidth="1"/>
    <col min="15875" max="15877" width="9" style="12"/>
    <col min="15878" max="15878" width="24.5" style="12" customWidth="1"/>
    <col min="15879" max="16128" width="9" style="12"/>
    <col min="16129" max="16129" width="15.5" style="12" customWidth="1"/>
    <col min="16130" max="16130" width="31.375" style="12" customWidth="1"/>
    <col min="16131" max="16133" width="9" style="12"/>
    <col min="16134" max="16134" width="24.5" style="12" customWidth="1"/>
    <col min="16135" max="16384" width="9" style="12"/>
  </cols>
  <sheetData>
    <row r="1" spans="1:10" x14ac:dyDescent="0.15">
      <c r="A1" s="10" t="s">
        <v>24</v>
      </c>
      <c r="B1" s="11" t="s">
        <v>9</v>
      </c>
      <c r="C1" s="12" t="s">
        <v>10</v>
      </c>
      <c r="E1" s="12" t="s">
        <v>11</v>
      </c>
    </row>
    <row r="2" spans="1:10" x14ac:dyDescent="0.15">
      <c r="A2" s="13" t="s">
        <v>12</v>
      </c>
      <c r="B2" s="14" t="s">
        <v>13</v>
      </c>
      <c r="C2" s="12">
        <f t="array" ref="C2">IF(SUM(COUNTIF(B$1:B1,"*"&amp;SUBSTITUTE(MID(SUBSTITUTE(B2&amp;"/|","/",REPT(" ",50)),{1,50},20)," ",)&amp;"*")),14,ROW())</f>
        <v>2</v>
      </c>
      <c r="E2" s="15" t="str">
        <f t="shared" ref="E2:F7" si="0">INDEX(A:A,SMALL($C:$C,ROW(A1)))</f>
        <v>赵美佳</v>
      </c>
      <c r="F2" s="15" t="str">
        <f t="shared" si="0"/>
        <v>93872436819/80900000</v>
      </c>
    </row>
    <row r="3" spans="1:10" x14ac:dyDescent="0.15">
      <c r="A3" s="13" t="s">
        <v>14</v>
      </c>
      <c r="B3" s="14" t="s">
        <v>15</v>
      </c>
      <c r="C3" s="12">
        <f t="array" ref="C3">IF(SUM(COUNTIF(B$1:B2,"*"&amp;SUBSTITUTE(MID(SUBSTITUTE(B3&amp;"/|","/",REPT(" ",50)),{1,50},20)," ",)&amp;"*")),14,ROW())</f>
        <v>3</v>
      </c>
      <c r="E3" s="15" t="str">
        <f t="shared" si="0"/>
        <v>李刚</v>
      </c>
      <c r="F3" s="15" t="str">
        <f t="shared" si="0"/>
        <v>75835545120/25497109966</v>
      </c>
    </row>
    <row r="4" spans="1:10" x14ac:dyDescent="0.15">
      <c r="A4" s="13" t="s">
        <v>16</v>
      </c>
      <c r="B4" s="14" t="s">
        <v>17</v>
      </c>
      <c r="C4" s="12">
        <f t="array" ref="C4">IF(SUM(COUNTIF(B$1:B3,"*"&amp;SUBSTITUTE(MID(SUBSTITUTE(B4&amp;"/|","/",REPT(" ",50)),{1,50},20)," ",)&amp;"*")),14,ROW())</f>
        <v>14</v>
      </c>
      <c r="E4" s="15" t="str">
        <f t="shared" si="0"/>
        <v>李四</v>
      </c>
      <c r="F4" s="15" t="str">
        <f t="shared" si="0"/>
        <v>69401824224</v>
      </c>
    </row>
    <row r="5" spans="1:10" x14ac:dyDescent="0.15">
      <c r="A5" s="13" t="s">
        <v>18</v>
      </c>
      <c r="B5" s="14" t="s">
        <v>7</v>
      </c>
      <c r="C5" s="12">
        <f t="array" ref="C5">IF(SUM(COUNTIF(B$1:B4,"*"&amp;SUBSTITUTE(MID(SUBSTITUTE(B5&amp;"/|","/",REPT(" ",50)),{1,50},20)," ",)&amp;"*")),14,ROW())</f>
        <v>14</v>
      </c>
      <c r="E5" s="15" t="str">
        <f t="shared" si="0"/>
        <v>张三</v>
      </c>
      <c r="F5" s="15" t="str">
        <f t="shared" si="0"/>
        <v>14767415457</v>
      </c>
    </row>
    <row r="6" spans="1:10" x14ac:dyDescent="0.15">
      <c r="A6" s="13" t="s">
        <v>19</v>
      </c>
      <c r="B6" s="14" t="s">
        <v>4</v>
      </c>
      <c r="C6" s="12">
        <f t="array" ref="C6">IF(SUM(COUNTIF(B$1:B5,"*"&amp;SUBSTITUTE(MID(SUBSTITUTE(B6&amp;"/|","/",REPT(" ",50)),{1,50},20)," ",)&amp;"*")),14,ROW())</f>
        <v>6</v>
      </c>
      <c r="E6" s="15" t="str">
        <f t="shared" si="0"/>
        <v>张三</v>
      </c>
      <c r="F6" s="15" t="str">
        <f t="shared" si="0"/>
        <v>13507171434</v>
      </c>
    </row>
    <row r="7" spans="1:10" x14ac:dyDescent="0.15">
      <c r="A7" s="13" t="s">
        <v>19</v>
      </c>
      <c r="B7" s="14" t="s">
        <v>4</v>
      </c>
      <c r="C7" s="12">
        <f t="array" ref="C7">IF(SUM(COUNTIF(B$1:B6,"*"&amp;SUBSTITUTE(MID(SUBSTITUTE(B7&amp;"/|","/",REPT(" ",50)),{1,50},20)," ",)&amp;"*")),14,ROW())</f>
        <v>14</v>
      </c>
      <c r="E7" s="15" t="str">
        <f t="shared" si="0"/>
        <v>赵美佳</v>
      </c>
      <c r="F7" s="15" t="str">
        <f t="shared" si="0"/>
        <v>80907788</v>
      </c>
    </row>
    <row r="8" spans="1:10" x14ac:dyDescent="0.15">
      <c r="A8" s="13" t="s">
        <v>18</v>
      </c>
      <c r="B8" s="14" t="s">
        <v>6</v>
      </c>
      <c r="C8" s="12">
        <f t="array" ref="C8">IF(SUM(COUNTIF(B$1:B7,"*"&amp;SUBSTITUTE(MID(SUBSTITUTE(B8&amp;"/|","/",REPT(" ",50)),{1,50},20)," ",)&amp;"*")),14,ROW())</f>
        <v>14</v>
      </c>
      <c r="E8" s="16"/>
      <c r="F8" s="16"/>
    </row>
    <row r="9" spans="1:10" x14ac:dyDescent="0.15">
      <c r="A9" s="13" t="s">
        <v>20</v>
      </c>
      <c r="B9" s="14" t="s">
        <v>3</v>
      </c>
      <c r="C9" s="12">
        <f t="array" ref="C9">IF(SUM(COUNTIF(B$1:B8,"*"&amp;SUBSTITUTE(MID(SUBSTITUTE(B9&amp;"/|","/",REPT(" ",50)),{1,50},20)," ",)&amp;"*")),14,ROW())</f>
        <v>9</v>
      </c>
      <c r="E9" s="16"/>
      <c r="F9" s="16"/>
    </row>
    <row r="10" spans="1:10" x14ac:dyDescent="0.15">
      <c r="A10" s="13" t="s">
        <v>20</v>
      </c>
      <c r="B10" s="14" t="s">
        <v>3</v>
      </c>
      <c r="C10" s="12">
        <f t="array" ref="C10">IF(SUM(COUNTIF(B$1:B9,"*"&amp;SUBSTITUTE(MID(SUBSTITUTE(B10&amp;"/|","/",REPT(" ",50)),{1,50},20)," ",)&amp;"*")),14,ROW())</f>
        <v>14</v>
      </c>
      <c r="E10" s="16"/>
      <c r="F10" s="16"/>
    </row>
    <row r="11" spans="1:10" x14ac:dyDescent="0.15">
      <c r="A11" s="13" t="s">
        <v>20</v>
      </c>
      <c r="B11" s="14" t="s">
        <v>5</v>
      </c>
      <c r="C11" s="12">
        <f t="array" ref="C11">IF(SUM(COUNTIF(B$1:B10,"*"&amp;SUBSTITUTE(MID(SUBSTITUTE(B11&amp;"/|","/",REPT(" ",50)),{1,50},20)," ",)&amp;"*")),14,ROW())</f>
        <v>11</v>
      </c>
      <c r="E11" s="16"/>
      <c r="F11" s="16"/>
    </row>
    <row r="12" spans="1:10" x14ac:dyDescent="0.15">
      <c r="A12" s="13" t="s">
        <v>16</v>
      </c>
      <c r="B12" s="14" t="s">
        <v>8</v>
      </c>
      <c r="C12" s="12">
        <f t="array" ref="C12">IF(SUM(COUNTIF(B$1:B11,"*"&amp;SUBSTITUTE(MID(SUBSTITUTE(B12&amp;"/|","/",REPT(" ",50)),{1,50},20)," ",)&amp;"*")),14,ROW())</f>
        <v>12</v>
      </c>
      <c r="E12" s="16"/>
      <c r="F12" s="16"/>
    </row>
    <row r="13" spans="1:10" x14ac:dyDescent="0.15">
      <c r="A13" s="13"/>
      <c r="B13" s="14" t="s">
        <v>21</v>
      </c>
      <c r="C13" s="12">
        <f t="array" ref="C13">IF(SUM(COUNTIF(B$1:B12,"*"&amp;SUBSTITUTE(MID(SUBSTITUTE(B13&amp;"/|","/",REPT(" ",50)),{1,50},20)," ",)&amp;"*")),14,ROW())</f>
        <v>14</v>
      </c>
      <c r="E13" s="16"/>
      <c r="F13" s="16"/>
    </row>
    <row r="14" spans="1:10" ht="14.25" thickBot="1" x14ac:dyDescent="0.2">
      <c r="A14" s="17"/>
      <c r="B14" s="18" t="s">
        <v>21</v>
      </c>
      <c r="C14" s="12">
        <f t="array" ref="C14">IF(SUM(COUNTIF(B$1:B13,"*"&amp;SUBSTITUTE(MID(SUBSTITUTE(B14&amp;"/|","/",REPT(" ",50)),{1,50},20)," ",)&amp;"*")),14,ROW())</f>
        <v>14</v>
      </c>
    </row>
    <row r="15" spans="1:10" ht="124.5" customHeight="1" x14ac:dyDescent="0.15">
      <c r="A15" s="23" t="s">
        <v>26</v>
      </c>
      <c r="B15" s="23"/>
      <c r="C15" s="23"/>
      <c r="D15" s="23"/>
      <c r="E15" s="23"/>
      <c r="F15" s="23"/>
      <c r="G15" s="19"/>
      <c r="H15" s="19"/>
      <c r="I15" s="19"/>
      <c r="J15" s="19"/>
    </row>
    <row r="23" spans="2:2" x14ac:dyDescent="0.15">
      <c r="B23" s="20"/>
    </row>
  </sheetData>
  <mergeCells count="1">
    <mergeCell ref="A15:F1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7"/>
  <sheetViews>
    <sheetView tabSelected="1" workbookViewId="0">
      <selection activeCell="D9" sqref="D9"/>
    </sheetView>
  </sheetViews>
  <sheetFormatPr defaultRowHeight="13.5" x14ac:dyDescent="0.15"/>
  <cols>
    <col min="1" max="1" width="15.5" style="1" customWidth="1"/>
    <col min="2" max="2" width="31.375" style="1" customWidth="1"/>
    <col min="6" max="6" width="15.125" customWidth="1"/>
    <col min="7" max="7" width="32.375" customWidth="1"/>
  </cols>
  <sheetData>
    <row r="1" spans="1:13" x14ac:dyDescent="0.15">
      <c r="A1" s="5" t="s">
        <v>23</v>
      </c>
      <c r="B1" s="6" t="s">
        <v>0</v>
      </c>
      <c r="F1" t="s">
        <v>22</v>
      </c>
    </row>
    <row r="2" spans="1:13" x14ac:dyDescent="0.15">
      <c r="A2" s="13" t="s">
        <v>12</v>
      </c>
      <c r="B2" s="14" t="s">
        <v>13</v>
      </c>
      <c r="F2" s="2" t="str">
        <f t="array" ref="F2">IFERROR(VLOOKUP(G2,IF({1,0},$B$2:$B$14,$A$2:$A$14),2,),"")</f>
        <v>赵美佳</v>
      </c>
      <c r="G2" s="3" t="str">
        <f t="array" ref="G2">IFERROR(VLOOKUP(1,IF({1,0},1/(MMULT(COUNTIF($G$1:G1,"*"&amp;SUBSTITUTE(MID(SUBSTITUTE(B$2:B$14&amp;"/|","/",REPT(" ",50)),{1,50},20)," ",)&amp;"*"),{1;1})=0),B$2:B$14),2,),"")</f>
        <v>93872436819/80900000</v>
      </c>
    </row>
    <row r="3" spans="1:13" x14ac:dyDescent="0.15">
      <c r="A3" s="13" t="s">
        <v>14</v>
      </c>
      <c r="B3" s="14" t="s">
        <v>15</v>
      </c>
      <c r="F3" s="2" t="str">
        <f t="array" ref="F3">IFERROR(VLOOKUP(G3,IF({1,0},$B$2:$B$14,$A$2:$A$14),2,),"")</f>
        <v>李刚</v>
      </c>
      <c r="G3" s="3" t="str">
        <f t="array" ref="G3">IFERROR(VLOOKUP(1,IF({1,0},1/(MMULT(COUNTIF($G$1:G2,"*"&amp;SUBSTITUTE(MID(SUBSTITUTE(B$2:B$14&amp;"/|","/",REPT(" ",50)),{1,50},20)," ",)&amp;"*"),{1;1})=0),B$2:B$14),2,),"")</f>
        <v>75835545120/25497109966</v>
      </c>
    </row>
    <row r="4" spans="1:13" x14ac:dyDescent="0.15">
      <c r="A4" s="13" t="s">
        <v>16</v>
      </c>
      <c r="B4" s="14" t="s">
        <v>17</v>
      </c>
      <c r="F4" s="2" t="str">
        <f t="array" ref="F4">IFERROR(VLOOKUP(G4,IF({1,0},$B$2:$B$14,$A$2:$A$14),2,),"")</f>
        <v>李四</v>
      </c>
      <c r="G4" s="3" t="str">
        <f t="array" ref="G4">IFERROR(VLOOKUP(1,IF({1,0},1/(MMULT(COUNTIF($G$1:G3,"*"&amp;SUBSTITUTE(MID(SUBSTITUTE(B$2:B$14&amp;"/|","/",REPT(" ",50)),{1,50},20)," ",)&amp;"*"),{1;1})=0),B$2:B$14),2,),"")</f>
        <v>69401824224</v>
      </c>
    </row>
    <row r="5" spans="1:13" x14ac:dyDescent="0.15">
      <c r="A5" s="13" t="s">
        <v>18</v>
      </c>
      <c r="B5" s="14" t="s">
        <v>7</v>
      </c>
      <c r="D5" t="s">
        <v>1</v>
      </c>
      <c r="F5" s="2" t="str">
        <f t="array" ref="F5">IFERROR(VLOOKUP(G5,IF({1,0},$B$2:$B$14,$A$2:$A$14),2,),"")</f>
        <v>张三</v>
      </c>
      <c r="G5" s="3" t="str">
        <f t="array" ref="G5">IFERROR(VLOOKUP(1,IF({1,0},1/(MMULT(COUNTIF($G$1:G4,"*"&amp;SUBSTITUTE(MID(SUBSTITUTE(B$2:B$14&amp;"/|","/",REPT(" ",50)),{1,50},20)," ",)&amp;"*"),{1;1})=0),B$2:B$14),2,),"")</f>
        <v>14767415457</v>
      </c>
    </row>
    <row r="6" spans="1:13" x14ac:dyDescent="0.15">
      <c r="A6" s="13" t="s">
        <v>19</v>
      </c>
      <c r="B6" s="14" t="s">
        <v>4</v>
      </c>
      <c r="F6" s="2" t="str">
        <f t="array" ref="F6">IFERROR(VLOOKUP(G6,IF({1,0},$B$2:$B$14,$A$2:$A$14),2,),"")</f>
        <v>张三</v>
      </c>
      <c r="G6" s="3" t="str">
        <f t="array" ref="G6">IFERROR(VLOOKUP(1,IF({1,0},1/(MMULT(COUNTIF($G$1:G5,"*"&amp;SUBSTITUTE(MID(SUBSTITUTE(B$2:B$14&amp;"/|","/",REPT(" ",50)),{1,50},20)," ",)&amp;"*"),{1;1})=0),B$2:B$14),2,),"")</f>
        <v>13507171434</v>
      </c>
    </row>
    <row r="7" spans="1:13" x14ac:dyDescent="0.15">
      <c r="A7" s="13" t="s">
        <v>19</v>
      </c>
      <c r="B7" s="14" t="s">
        <v>4</v>
      </c>
      <c r="F7" s="2" t="str">
        <f t="array" ref="F7">IFERROR(VLOOKUP(G7,IF({1,0},$B$2:$B$14,$A$2:$A$14),2,),"")</f>
        <v>赵美佳</v>
      </c>
      <c r="G7" s="3" t="str">
        <f t="array" ref="G7">IFERROR(VLOOKUP(1,IF({1,0},1/(MMULT(COUNTIF($G$1:G6,"*"&amp;SUBSTITUTE(MID(SUBSTITUTE(B$2:B$14&amp;"/|","/",REPT(" ",50)),{1,50},20)," ",)&amp;"*"),{1;1})=0),B$2:B$14),2,),"")</f>
        <v>80907788</v>
      </c>
    </row>
    <row r="8" spans="1:13" x14ac:dyDescent="0.15">
      <c r="A8" s="13" t="s">
        <v>18</v>
      </c>
      <c r="B8" s="14" t="s">
        <v>6</v>
      </c>
      <c r="F8" s="2" t="str">
        <f t="array" ref="F8">IFERROR(VLOOKUP(G8,IF({1,0},$B$2:$B$14,$A$2:$A$14),2,),"")</f>
        <v/>
      </c>
      <c r="G8" s="3" t="str">
        <f t="array" ref="G8">IFERROR(VLOOKUP(1,IF({1,0},1/(MMULT(COUNTIF($G$1:G7,"*"&amp;SUBSTITUTE(MID(SUBSTITUTE(B$2:B$14&amp;"/|","/",REPT(" ",50)),{1,50},20)," ",)&amp;"*"),{1;1})=0),B$2:B$14),2,),"")</f>
        <v/>
      </c>
    </row>
    <row r="9" spans="1:13" x14ac:dyDescent="0.15">
      <c r="A9" s="13" t="s">
        <v>20</v>
      </c>
      <c r="B9" s="14" t="s">
        <v>3</v>
      </c>
      <c r="F9" s="2" t="str">
        <f t="array" ref="F9">IFERROR(VLOOKUP(G9,IF({1,0},$B$2:$B$14,$A$2:$A$14),2,),"")</f>
        <v/>
      </c>
      <c r="G9" s="3" t="str">
        <f t="array" ref="G9">IFERROR(VLOOKUP(1,IF({1,0},1/(MMULT(COUNTIF($G$1:G8,"*"&amp;SUBSTITUTE(MID(SUBSTITUTE(B$2:B$14&amp;"/|","/",REPT(" ",50)),{1,50},20)," ",)&amp;"*"),{1;1})=0),B$2:B$14),2,),"")</f>
        <v/>
      </c>
    </row>
    <row r="10" spans="1:13" x14ac:dyDescent="0.15">
      <c r="A10" s="13" t="s">
        <v>20</v>
      </c>
      <c r="B10" s="14" t="s">
        <v>3</v>
      </c>
      <c r="F10" s="2" t="str">
        <f t="array" ref="F10">IFERROR(VLOOKUP(G10,IF({1,0},$B$2:$B$14,$A$2:$A$14),2,),"")</f>
        <v/>
      </c>
      <c r="G10" s="3" t="str">
        <f t="array" ref="G10">IFERROR(VLOOKUP(1,IF({1,0},1/(MMULT(COUNTIF($G$1:G9,"*"&amp;SUBSTITUTE(MID(SUBSTITUTE(B$2:B$14&amp;"/|","/",REPT(" ",50)),{1,50},20)," ",)&amp;"*"),{1;1})=0),B$2:B$14),2,),"")</f>
        <v/>
      </c>
    </row>
    <row r="11" spans="1:13" x14ac:dyDescent="0.15">
      <c r="A11" s="13" t="s">
        <v>20</v>
      </c>
      <c r="B11" s="14" t="s">
        <v>5</v>
      </c>
      <c r="F11" s="2" t="str">
        <f t="array" ref="F11">IFERROR(VLOOKUP(G11,IF({1,0},$B$2:$B$14,$A$2:$A$14),2,),"")</f>
        <v/>
      </c>
      <c r="G11" s="3" t="str">
        <f t="array" ref="G11">IFERROR(VLOOKUP(1,IF({1,0},1/(MMULT(COUNTIF($G$1:G10,"*"&amp;SUBSTITUTE(MID(SUBSTITUTE(B$2:B$14&amp;"/|","/",REPT(" ",50)),{1,50},20)," ",)&amp;"*"),{1;1})=0),B$2:B$14),2,),"")</f>
        <v/>
      </c>
    </row>
    <row r="12" spans="1:13" x14ac:dyDescent="0.15">
      <c r="A12" s="13" t="s">
        <v>16</v>
      </c>
      <c r="B12" s="14" t="s">
        <v>8</v>
      </c>
      <c r="F12" s="2" t="str">
        <f t="array" ref="F12">IFERROR(VLOOKUP(G12,IF({1,0},$B$2:$B$14,$A$2:$A$14),2,),"")</f>
        <v/>
      </c>
      <c r="G12" s="3" t="str">
        <f t="array" ref="G12">IFERROR(VLOOKUP(1,IF({1,0},1/(MMULT(COUNTIF($G$1:G11,"*"&amp;SUBSTITUTE(MID(SUBSTITUTE(B$2:B$14&amp;"/|","/",REPT(" ",50)),{1,50},20)," ",)&amp;"*"),{1;1})=0),B$2:B$14),2,),"")</f>
        <v/>
      </c>
    </row>
    <row r="13" spans="1:13" x14ac:dyDescent="0.15">
      <c r="A13" s="2"/>
      <c r="B13" s="8"/>
      <c r="D13" t="s">
        <v>2</v>
      </c>
      <c r="F13" s="2" t="str">
        <f t="array" ref="F13">IFERROR(VLOOKUP(G13,IF({1,0},$B$2:$B$14,$A$2:$A$14),2,),"")</f>
        <v/>
      </c>
      <c r="G13" s="3" t="str">
        <f t="array" ref="G13">IFERROR(VLOOKUP(1,IF({1,0},1/(MMULT(COUNTIF($G$1:G12,"*"&amp;SUBSTITUTE(MID(SUBSTITUTE(B$2:B$14&amp;"/|","/",REPT(" ",50)),{1,50},20)," ",)&amp;"*"),{1;1})=0),B$2:B$14),2,),"")</f>
        <v/>
      </c>
    </row>
    <row r="14" spans="1:13" ht="14.25" thickBot="1" x14ac:dyDescent="0.2">
      <c r="A14" s="4"/>
      <c r="B14" s="9"/>
      <c r="F14" s="2" t="str">
        <f t="array" ref="F14">IFERROR(VLOOKUP(G14,IF({1,0},$B$2:$B$14,$A$2:$A$14),2,),"")</f>
        <v/>
      </c>
      <c r="G14" s="3" t="str">
        <f t="array" ref="G14">IFERROR(VLOOKUP(1,IF({1,0},1/(MMULT(COUNTIF($G$1:G13,"*"&amp;SUBSTITUTE(MID(SUBSTITUTE(B$2:B$14&amp;"/|","/",REPT(" ",50)),{1,50},20)," ",)&amp;"*"),{1;1})=0),B$2:B$14),2,),"")</f>
        <v/>
      </c>
    </row>
    <row r="15" spans="1:13" x14ac:dyDescent="0.15">
      <c r="A15" s="22" t="s">
        <v>25</v>
      </c>
      <c r="B15" s="22"/>
      <c r="C15" s="22"/>
      <c r="D15" s="22"/>
      <c r="E15" s="22"/>
      <c r="F15" s="22"/>
      <c r="G15" s="22"/>
      <c r="H15" s="22"/>
      <c r="I15" s="22"/>
      <c r="J15" s="7"/>
      <c r="K15" s="7"/>
      <c r="L15" s="7"/>
      <c r="M15" s="7"/>
    </row>
    <row r="16" spans="1:13" x14ac:dyDescent="0.15">
      <c r="A16" s="22"/>
      <c r="B16" s="22"/>
      <c r="C16" s="22"/>
      <c r="D16" s="22"/>
      <c r="E16" s="22"/>
      <c r="F16" s="22"/>
      <c r="G16" s="22"/>
      <c r="H16" s="22"/>
      <c r="I16" s="22"/>
    </row>
    <row r="17" spans="1:9" ht="72.75" customHeight="1" x14ac:dyDescent="0.15">
      <c r="A17" s="22"/>
      <c r="B17" s="22"/>
      <c r="C17" s="22"/>
      <c r="D17" s="22"/>
      <c r="E17" s="22"/>
      <c r="F17" s="22"/>
      <c r="G17" s="22"/>
      <c r="H17" s="22"/>
      <c r="I17" s="22"/>
    </row>
  </sheetData>
  <mergeCells count="1">
    <mergeCell ref="A15:I1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辅助列解法</vt:lpstr>
      <vt:lpstr>直接解法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2011-04-21T17:46:49Z</dcterms:modified>
</cp:coreProperties>
</file>