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9320" windowHeight="8160" activeTab="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8" i="3" l="1"/>
  <c r="C8" i="3"/>
  <c r="D8" i="3"/>
  <c r="E8" i="3"/>
  <c r="B8" i="3"/>
  <c r="A16" i="2" l="1"/>
  <c r="C16" i="2"/>
  <c r="B12" i="2"/>
  <c r="C12" i="2" s="1"/>
  <c r="A12" i="2"/>
  <c r="D12" i="2" l="1"/>
  <c r="E12" i="2" s="1"/>
</calcChain>
</file>

<file path=xl/sharedStrings.xml><?xml version="1.0" encoding="utf-8"?>
<sst xmlns="http://schemas.openxmlformats.org/spreadsheetml/2006/main" count="56" uniqueCount="21">
  <si>
    <t>中    国</t>
    <phoneticPr fontId="1" type="noConversion"/>
  </si>
  <si>
    <t>美国</t>
    <phoneticPr fontId="1" type="noConversion"/>
  </si>
  <si>
    <t>美    国</t>
    <phoneticPr fontId="1" type="noConversion"/>
  </si>
  <si>
    <t>澳大利亚</t>
    <phoneticPr fontId="1" type="noConversion"/>
  </si>
  <si>
    <t>加拿大</t>
    <phoneticPr fontId="1" type="noConversion"/>
  </si>
  <si>
    <t>英    国</t>
    <phoneticPr fontId="1" type="noConversion"/>
  </si>
  <si>
    <t>中国</t>
    <phoneticPr fontId="1" type="noConversion"/>
  </si>
  <si>
    <t>英国</t>
    <phoneticPr fontId="1" type="noConversion"/>
  </si>
  <si>
    <t>姓名</t>
    <phoneticPr fontId="1" type="noConversion"/>
  </si>
  <si>
    <t>学号</t>
    <phoneticPr fontId="1" type="noConversion"/>
  </si>
  <si>
    <t>语文</t>
    <phoneticPr fontId="1" type="noConversion"/>
  </si>
  <si>
    <t>数学</t>
    <phoneticPr fontId="1" type="noConversion"/>
  </si>
  <si>
    <t>外语</t>
    <phoneticPr fontId="1" type="noConversion"/>
  </si>
  <si>
    <t>小红</t>
    <phoneticPr fontId="1" type="noConversion"/>
  </si>
  <si>
    <t>小黄</t>
    <phoneticPr fontId="1" type="noConversion"/>
  </si>
  <si>
    <t>小兰</t>
    <phoneticPr fontId="1" type="noConversion"/>
  </si>
  <si>
    <t>按姓名查找</t>
    <phoneticPr fontId="1" type="noConversion"/>
  </si>
  <si>
    <t>按学号查找</t>
    <phoneticPr fontId="1" type="noConversion"/>
  </si>
  <si>
    <t>按姓名查找：</t>
    <phoneticPr fontId="1" type="noConversion"/>
  </si>
  <si>
    <t>按学号查找：</t>
    <phoneticPr fontId="1" type="noConversion"/>
  </si>
  <si>
    <t>小兰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</si>
</sst>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11</xdr:row>
      <xdr:rowOff>152400</xdr:rowOff>
    </xdr:from>
    <xdr:to>
      <xdr:col>7</xdr:col>
      <xdr:colOff>19050</xdr:colOff>
      <xdr:row>26</xdr:row>
      <xdr:rowOff>66675</xdr:rowOff>
    </xdr:to>
    <xdr:sp macro="" textlink="">
      <xdr:nvSpPr>
        <xdr:cNvPr id="2" name="圆角矩形标注 1"/>
        <xdr:cNvSpPr/>
      </xdr:nvSpPr>
      <xdr:spPr>
        <a:xfrm>
          <a:off x="142875" y="2038350"/>
          <a:ext cx="5076825" cy="2486025"/>
        </a:xfrm>
        <a:prstGeom prst="wedgeRoundRectCallout">
          <a:avLst>
            <a:gd name="adj1" fmla="val -20270"/>
            <a:gd name="adj2" fmla="val -70450"/>
            <a:gd name="adj3" fmla="val 16667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zh-CN" altLang="en-US" sz="1100"/>
            <a:t>我想在</a:t>
          </a:r>
          <a:r>
            <a:rPr lang="en-US" altLang="zh-CN" sz="1100"/>
            <a:t>B6</a:t>
          </a:r>
          <a:r>
            <a:rPr lang="zh-CN" altLang="en-US" sz="1100"/>
            <a:t>中输入姓名，或者在</a:t>
          </a:r>
          <a:r>
            <a:rPr lang="en-US" altLang="zh-CN" sz="1100"/>
            <a:t>E6</a:t>
          </a:r>
          <a:r>
            <a:rPr lang="zh-CN" altLang="en-US" sz="1100"/>
            <a:t>学号，则在</a:t>
          </a:r>
          <a:r>
            <a:rPr lang="en-US" altLang="zh-CN" sz="1100"/>
            <a:t>A8</a:t>
          </a:r>
          <a:r>
            <a:rPr lang="zh-CN" altLang="en-US" sz="1100"/>
            <a:t>：</a:t>
          </a:r>
          <a:r>
            <a:rPr lang="en-US" altLang="zh-CN" sz="1100"/>
            <a:t>E8</a:t>
          </a:r>
          <a:r>
            <a:rPr lang="zh-CN" altLang="en-US" sz="1100"/>
            <a:t>区域中皆可显示相关信息，可有方法？？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I7" sqref="I7"/>
    </sheetView>
  </sheetViews>
  <sheetFormatPr defaultRowHeight="13.5" x14ac:dyDescent="0.15"/>
  <sheetData>
    <row r="1" spans="1:3" x14ac:dyDescent="0.15">
      <c r="A1" t="s">
        <v>6</v>
      </c>
      <c r="C1" t="s">
        <v>0</v>
      </c>
    </row>
    <row r="2" spans="1:3" x14ac:dyDescent="0.15">
      <c r="A2" t="s">
        <v>1</v>
      </c>
      <c r="C2" t="s">
        <v>2</v>
      </c>
    </row>
    <row r="3" spans="1:3" x14ac:dyDescent="0.15">
      <c r="A3" t="s">
        <v>3</v>
      </c>
      <c r="C3" t="s">
        <v>3</v>
      </c>
    </row>
    <row r="4" spans="1:3" x14ac:dyDescent="0.15">
      <c r="A4" t="s">
        <v>4</v>
      </c>
      <c r="C4" t="s">
        <v>4</v>
      </c>
    </row>
    <row r="5" spans="1:3" x14ac:dyDescent="0.15">
      <c r="A5" t="s">
        <v>7</v>
      </c>
      <c r="C5" t="s">
        <v>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workbookViewId="0">
      <selection activeCell="D22" sqref="D22"/>
    </sheetView>
  </sheetViews>
  <sheetFormatPr defaultRowHeight="13.5" x14ac:dyDescent="0.15"/>
  <cols>
    <col min="1" max="1" width="11.375" customWidth="1"/>
    <col min="4" max="4" width="12.5" customWidth="1"/>
  </cols>
  <sheetData>
    <row r="1" spans="1:5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15">
      <c r="A2" t="s">
        <v>13</v>
      </c>
      <c r="B2">
        <v>10</v>
      </c>
      <c r="C2">
        <v>85</v>
      </c>
      <c r="D2">
        <v>86</v>
      </c>
      <c r="E2">
        <v>87</v>
      </c>
    </row>
    <row r="3" spans="1:5" x14ac:dyDescent="0.15">
      <c r="A3" t="s">
        <v>14</v>
      </c>
      <c r="B3">
        <v>20</v>
      </c>
      <c r="C3">
        <v>75</v>
      </c>
      <c r="D3">
        <v>76</v>
      </c>
      <c r="E3">
        <v>77</v>
      </c>
    </row>
    <row r="4" spans="1:5" x14ac:dyDescent="0.15">
      <c r="A4" t="s">
        <v>15</v>
      </c>
      <c r="B4">
        <v>30</v>
      </c>
      <c r="C4">
        <v>65</v>
      </c>
      <c r="D4">
        <v>65</v>
      </c>
      <c r="E4">
        <v>65</v>
      </c>
    </row>
    <row r="6" spans="1:5" x14ac:dyDescent="0.15">
      <c r="A6" t="s">
        <v>18</v>
      </c>
      <c r="B6" t="s">
        <v>14</v>
      </c>
      <c r="D6" t="s">
        <v>19</v>
      </c>
      <c r="E6">
        <v>20</v>
      </c>
    </row>
    <row r="7" spans="1:5" x14ac:dyDescent="0.15">
      <c r="A7" t="s">
        <v>8</v>
      </c>
      <c r="B7" t="s">
        <v>9</v>
      </c>
      <c r="C7" t="s">
        <v>10</v>
      </c>
      <c r="D7" t="s">
        <v>11</v>
      </c>
      <c r="E7" t="s">
        <v>12</v>
      </c>
    </row>
    <row r="8" spans="1:5" x14ac:dyDescent="0.15">
      <c r="A8" t="s">
        <v>14</v>
      </c>
      <c r="B8">
        <v>20</v>
      </c>
      <c r="C8">
        <v>75</v>
      </c>
      <c r="D8">
        <v>76</v>
      </c>
      <c r="E8">
        <v>77</v>
      </c>
    </row>
    <row r="10" spans="1:5" x14ac:dyDescent="0.15">
      <c r="A10" t="s">
        <v>16</v>
      </c>
      <c r="C10" t="s">
        <v>14</v>
      </c>
    </row>
    <row r="11" spans="1:5" x14ac:dyDescent="0.15">
      <c r="A11" t="s">
        <v>8</v>
      </c>
      <c r="B11" t="s">
        <v>9</v>
      </c>
      <c r="C11" t="s">
        <v>10</v>
      </c>
      <c r="D11" t="s">
        <v>11</v>
      </c>
      <c r="E11" t="s">
        <v>12</v>
      </c>
    </row>
    <row r="12" spans="1:5" x14ac:dyDescent="0.15">
      <c r="A12" t="str">
        <f>C10</f>
        <v>小黄</v>
      </c>
      <c r="B12">
        <f>VLOOKUP(A12,A2:E4,2,0)</f>
        <v>20</v>
      </c>
      <c r="C12">
        <f>VLOOKUP(B12,B2:F4,2,0)</f>
        <v>75</v>
      </c>
      <c r="D12">
        <f>VLOOKUP(C12,C2:G4,2,0)</f>
        <v>76</v>
      </c>
      <c r="E12">
        <f>VLOOKUP(D12,D2:H4,2,0)</f>
        <v>77</v>
      </c>
    </row>
    <row r="14" spans="1:5" x14ac:dyDescent="0.15">
      <c r="A14" t="s">
        <v>17</v>
      </c>
      <c r="C14" s="1">
        <v>10</v>
      </c>
    </row>
    <row r="15" spans="1:5" x14ac:dyDescent="0.15">
      <c r="A15" t="s">
        <v>8</v>
      </c>
      <c r="B15" t="s">
        <v>9</v>
      </c>
      <c r="C15" t="s">
        <v>10</v>
      </c>
      <c r="D15" t="s">
        <v>11</v>
      </c>
      <c r="E15" t="s">
        <v>12</v>
      </c>
    </row>
    <row r="16" spans="1:5" x14ac:dyDescent="0.15">
      <c r="A16" s="1" t="str">
        <f>VLOOKUP(C14,CHOOSE({1,2},B2:B4,A2:A4),2,)</f>
        <v>小红</v>
      </c>
      <c r="B16" s="1">
        <v>10</v>
      </c>
      <c r="C16" s="1">
        <f>VLOOKUP(C14,B2:F4,2,0)</f>
        <v>85</v>
      </c>
      <c r="D16" s="1">
        <v>86</v>
      </c>
      <c r="E16" s="1">
        <v>87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8" sqref="B8"/>
    </sheetView>
  </sheetViews>
  <sheetFormatPr defaultRowHeight="13.5" x14ac:dyDescent="0.15"/>
  <cols>
    <col min="1" max="1" width="11.375" customWidth="1"/>
    <col min="4" max="4" width="11.875" customWidth="1"/>
  </cols>
  <sheetData>
    <row r="1" spans="1:5" x14ac:dyDescent="0.15">
      <c r="A1" t="s">
        <v>8</v>
      </c>
      <c r="B1" t="s">
        <v>9</v>
      </c>
      <c r="C1" t="s">
        <v>10</v>
      </c>
      <c r="D1" t="s">
        <v>11</v>
      </c>
      <c r="E1" t="s">
        <v>12</v>
      </c>
    </row>
    <row r="2" spans="1:5" x14ac:dyDescent="0.15">
      <c r="A2" t="s">
        <v>13</v>
      </c>
      <c r="B2">
        <v>10</v>
      </c>
      <c r="C2">
        <v>85</v>
      </c>
      <c r="D2">
        <v>86</v>
      </c>
      <c r="E2">
        <v>87</v>
      </c>
    </row>
    <row r="3" spans="1:5" x14ac:dyDescent="0.15">
      <c r="A3" t="s">
        <v>14</v>
      </c>
      <c r="B3">
        <v>20</v>
      </c>
      <c r="C3">
        <v>75</v>
      </c>
      <c r="D3">
        <v>76</v>
      </c>
      <c r="E3">
        <v>77</v>
      </c>
    </row>
    <row r="4" spans="1:5" x14ac:dyDescent="0.15">
      <c r="A4" t="s">
        <v>15</v>
      </c>
      <c r="B4">
        <v>30</v>
      </c>
      <c r="C4">
        <v>65</v>
      </c>
      <c r="D4">
        <v>65</v>
      </c>
      <c r="E4">
        <v>65</v>
      </c>
    </row>
    <row r="6" spans="1:5" x14ac:dyDescent="0.15">
      <c r="A6" s="3" t="s">
        <v>18</v>
      </c>
      <c r="B6" s="3" t="s">
        <v>20</v>
      </c>
      <c r="C6" s="2"/>
      <c r="D6" s="3" t="s">
        <v>19</v>
      </c>
      <c r="E6" s="3"/>
    </row>
    <row r="7" spans="1:5" x14ac:dyDescent="0.15">
      <c r="A7" s="2" t="s">
        <v>8</v>
      </c>
      <c r="B7" s="2" t="s">
        <v>9</v>
      </c>
      <c r="C7" s="2" t="s">
        <v>10</v>
      </c>
      <c r="D7" s="2" t="s">
        <v>11</v>
      </c>
      <c r="E7" s="2" t="s">
        <v>12</v>
      </c>
    </row>
    <row r="8" spans="1:5" x14ac:dyDescent="0.15">
      <c r="A8" s="2" t="str">
        <f>IFERROR(VLOOKUP($E$6,IF({0,1},$A$2:$A$4,$B$2:$B$4),2,),$B$6)</f>
        <v>小兰</v>
      </c>
      <c r="B8" s="2">
        <f>IFERROR(VLOOKUP($B$6,Sheet3!$A$1:$E$4,COLUMN(),),VLOOKUP($E$6,$B$1:$E$4,COLUMN(A1),))</f>
        <v>30</v>
      </c>
      <c r="C8" s="2">
        <f>IFERROR(VLOOKUP($B$6,Sheet3!$A$1:$E$4,COLUMN(),),VLOOKUP($E$6,$B$1:$E$4,COLUMN(B1),))</f>
        <v>65</v>
      </c>
      <c r="D8" s="2">
        <f>IFERROR(VLOOKUP($B$6,Sheet3!$A$1:$E$4,COLUMN(),),VLOOKUP($E$6,$B$1:$E$4,COLUMN(C1),))</f>
        <v>65</v>
      </c>
      <c r="E8" s="2">
        <f>IFERROR(VLOOKUP($B$6,Sheet3!$A$1:$E$4,COLUMN(),),VLOOKUP($E$6,$B$1:$E$4,COLUMN(D1),))</f>
        <v>65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陈耿明</cp:lastModifiedBy>
  <dcterms:created xsi:type="dcterms:W3CDTF">2011-04-21T13:34:18Z</dcterms:created>
  <dcterms:modified xsi:type="dcterms:W3CDTF">2011-04-22T00:43:08Z</dcterms:modified>
</cp:coreProperties>
</file>