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05" windowWidth="21360" windowHeight="8670"/>
  </bookViews>
  <sheets>
    <sheet name="七星聚会" sheetId="1" r:id="rId1"/>
  </sheets>
  <calcPr calcId="144525"/>
</workbook>
</file>

<file path=xl/calcChain.xml><?xml version="1.0" encoding="utf-8"?>
<calcChain xmlns="http://schemas.openxmlformats.org/spreadsheetml/2006/main">
  <c r="P3" i="1" l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2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2" i="1"/>
</calcChain>
</file>

<file path=xl/sharedStrings.xml><?xml version="1.0" encoding="utf-8"?>
<sst xmlns="http://schemas.openxmlformats.org/spreadsheetml/2006/main" count="71" uniqueCount="38">
  <si>
    <t>棋子</t>
    <phoneticPr fontId="3" type="noConversion"/>
  </si>
  <si>
    <t>红帅</t>
    <phoneticPr fontId="3" type="noConversion"/>
  </si>
  <si>
    <t>红1士</t>
    <phoneticPr fontId="3" type="noConversion"/>
  </si>
  <si>
    <t>红2士</t>
    <phoneticPr fontId="3" type="noConversion"/>
  </si>
  <si>
    <t>红1象</t>
    <phoneticPr fontId="3" type="noConversion"/>
  </si>
  <si>
    <t>红2象</t>
    <phoneticPr fontId="3" type="noConversion"/>
  </si>
  <si>
    <t>红1马</t>
    <phoneticPr fontId="3" type="noConversion"/>
  </si>
  <si>
    <t>红2马</t>
    <phoneticPr fontId="3" type="noConversion"/>
  </si>
  <si>
    <t>红1车</t>
    <phoneticPr fontId="3" type="noConversion"/>
  </si>
  <si>
    <t>红2车</t>
    <phoneticPr fontId="3" type="noConversion"/>
  </si>
  <si>
    <t>红1炮</t>
    <phoneticPr fontId="3" type="noConversion"/>
  </si>
  <si>
    <t>红2炮</t>
    <phoneticPr fontId="3" type="noConversion"/>
  </si>
  <si>
    <t>红1兵</t>
    <phoneticPr fontId="3" type="noConversion"/>
  </si>
  <si>
    <t>红2兵</t>
  </si>
  <si>
    <t>红3兵</t>
  </si>
  <si>
    <t>红4兵</t>
  </si>
  <si>
    <t>红5兵</t>
  </si>
  <si>
    <t>黑帅</t>
  </si>
  <si>
    <t>黑1士</t>
  </si>
  <si>
    <t>黑2士</t>
  </si>
  <si>
    <t>黑1象</t>
  </si>
  <si>
    <t>黑2象</t>
  </si>
  <si>
    <t>黑1马</t>
  </si>
  <si>
    <t>黑2马</t>
  </si>
  <si>
    <t>黑1车</t>
  </si>
  <si>
    <t>黑2车</t>
  </si>
  <si>
    <t>黑1炮</t>
  </si>
  <si>
    <t>黑2炮</t>
  </si>
  <si>
    <t>黑1兵</t>
  </si>
  <si>
    <t>黑2兵</t>
  </si>
  <si>
    <t>黑3兵</t>
  </si>
  <si>
    <t>黑4兵</t>
  </si>
  <si>
    <t>黑5兵</t>
  </si>
  <si>
    <t>X</t>
    <phoneticPr fontId="3" type="noConversion"/>
  </si>
  <si>
    <t>Y</t>
    <phoneticPr fontId="3" type="noConversion"/>
  </si>
  <si>
    <t xml:space="preserve">中国象棋
     ——残局精萃之"七星聚会"
</t>
    <phoneticPr fontId="3" type="noConversion"/>
  </si>
  <si>
    <t xml:space="preserve">     
“七星聚会”是清代起广泛流传于民间的四大江湖名局之一。清代出版的著名棋谱几乎都刊有此局，只是局名略有差异：其中《竹香斋象戏谱里》改名为“七星拱斗”，《心武残编》中题之为“七星同庆”，《渊深海阔》中起名为“七星曜彩”。由于此局图势中红黑双方各有七枚棋子，故局名形象地以“七星”喻之。本局构思精巧，陷阱四伏。乍一看，红方似有胜机，棋摊前的“初生牛犊”常因求胜心切，误中设局人的圈套，故江湖艺人多以此局为谋生的法宝。</t>
    <phoneticPr fontId="3" type="noConversion"/>
  </si>
  <si>
    <t xml:space="preserve">   点击步骤&gt;&gt;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</si>
</sst>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步&quot;General"/>
  </numFmts>
  <fonts count="7" x14ac:knownFonts="1">
    <font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theme="0"/>
      <name val="微软雅黑"/>
      <family val="2"/>
      <charset val="134"/>
    </font>
    <font>
      <sz val="9"/>
      <name val="微软雅黑"/>
      <family val="2"/>
      <charset val="134"/>
    </font>
    <font>
      <sz val="20"/>
      <color theme="0"/>
      <name val="微软雅黑"/>
      <family val="2"/>
      <charset val="134"/>
    </font>
    <font>
      <sz val="14"/>
      <color theme="0"/>
      <name val="微软雅黑"/>
      <family val="2"/>
      <charset val="134"/>
    </font>
    <font>
      <sz val="12"/>
      <color theme="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3" borderId="0" xfId="2" applyFont="1" applyAlignment="1">
      <alignment horizontal="left" vertical="top" wrapText="1"/>
    </xf>
    <xf numFmtId="0" fontId="1" fillId="2" borderId="0" xfId="1" applyAlignment="1">
      <alignment horizontal="center" vertical="top" wrapText="1"/>
    </xf>
    <xf numFmtId="0" fontId="5" fillId="3" borderId="0" xfId="2" applyFont="1" applyAlignment="1">
      <alignment vertical="center" wrapText="1"/>
    </xf>
    <xf numFmtId="0" fontId="5" fillId="3" borderId="0" xfId="2" applyFont="1" applyAlignment="1">
      <alignment horizontal="left" vertical="center" wrapText="1"/>
    </xf>
    <xf numFmtId="0" fontId="2" fillId="0" borderId="0" xfId="0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3" borderId="0" xfId="2" applyFont="1" applyAlignment="1">
      <alignment horizontal="center" vertical="center" wrapText="1"/>
    </xf>
  </cellXfs>
  <cellStyles count="3">
    <cellStyle name="20% - 强调文字颜色 1" xfId="1" builtinId="30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726130057693752E-2"/>
          <c:y val="6.6809016022755616E-2"/>
          <c:w val="0.85351966751485664"/>
          <c:h val="0.86350370454900871"/>
        </c:manualLayout>
      </c:layout>
      <c:barChart>
        <c:barDir val="col"/>
        <c:grouping val="clustered"/>
        <c:varyColors val="0"/>
        <c:ser>
          <c:idx val="0"/>
          <c:order val="0"/>
          <c:tx>
            <c:v>A</c:v>
          </c:tx>
          <c:spPr>
            <a:noFill/>
            <a:ln>
              <a:noFill/>
            </a:ln>
          </c:spPr>
          <c:invertIfNegative val="0"/>
          <c:val>
            <c:numRef>
              <c:f>七星聚会!$A$1:$A$8</c:f>
              <c:numCache>
                <c:formatCode>General</c:formatCode>
                <c:ptCount val="8"/>
                <c:pt idx="0">
                  <c:v>0</c:v>
                </c:pt>
                <c:pt idx="5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10432"/>
        <c:axId val="205011968"/>
      </c:barChart>
      <c:scatterChart>
        <c:scatterStyle val="lineMarker"/>
        <c:varyColors val="0"/>
        <c:ser>
          <c:idx val="1"/>
          <c:order val="1"/>
          <c:tx>
            <c:strRef>
              <c:f>七星聚会!$R$1</c:f>
              <c:strCache>
                <c:ptCount val="1"/>
                <c:pt idx="0">
                  <c:v>棋子</c:v>
                </c:pt>
              </c:strCache>
            </c:strRef>
          </c:tx>
          <c:spPr>
            <a:ln w="28575">
              <a:noFill/>
            </a:ln>
            <a:effectLst/>
          </c:spPr>
          <c:marker>
            <c:spPr>
              <a:ln>
                <a:noFill/>
              </a:ln>
              <a:effectLst/>
            </c:spPr>
          </c:marke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>
                  <a:noFill/>
                </a:ln>
                <a:effectLst/>
              </c:spPr>
            </c:marker>
            <c:bubble3D val="0"/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>
                  <a:noFill/>
                </a:ln>
                <a:effectLst/>
              </c:spPr>
            </c:marker>
            <c:bubble3D val="0"/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>
                  <a:noFill/>
                </a:ln>
                <a:effectLst/>
              </c:spPr>
            </c:marker>
            <c:bubble3D val="0"/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>
                  <a:noFill/>
                </a:ln>
                <a:effectLst/>
              </c:spPr>
            </c:marker>
            <c:bubble3D val="0"/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>
                  <a:noFill/>
                </a:ln>
                <a:effectLst/>
              </c:spPr>
            </c:marker>
            <c:bubble3D val="0"/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>
                  <a:noFill/>
                </a:ln>
                <a:effectLst/>
              </c:spPr>
            </c:marker>
            <c:bubble3D val="0"/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>
                  <a:noFill/>
                </a:ln>
                <a:effectLst/>
              </c:spPr>
            </c:marker>
            <c:bubble3D val="0"/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>
                  <a:noFill/>
                </a:ln>
                <a:effectLst/>
              </c:spPr>
            </c:marker>
            <c:bubble3D val="0"/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>
                  <a:noFill/>
                </a:ln>
                <a:effectLst/>
              </c:spPr>
            </c:marker>
            <c:bubble3D val="0"/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>
                  <a:noFill/>
                </a:ln>
                <a:effectLst/>
              </c:spPr>
            </c:marker>
            <c:bubble3D val="0"/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>
                  <a:noFill/>
                </a:ln>
                <a:effectLst/>
              </c:spPr>
            </c:marker>
            <c:bubble3D val="0"/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>
                  <a:noFill/>
                </a:ln>
                <a:effectLst/>
              </c:spPr>
            </c:marker>
            <c:bubble3D val="0"/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>
                  <a:noFill/>
                </a:ln>
                <a:effectLst/>
              </c:spPr>
            </c:marker>
            <c:bubble3D val="0"/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>
                  <a:noFill/>
                </a:ln>
                <a:effectLst/>
              </c:spPr>
            </c:marker>
            <c:bubble3D val="0"/>
          </c:dPt>
          <c:xVal>
            <c:numRef>
              <c:f>七星聚会!$P$2:$P$33</c:f>
              <c:numCache>
                <c:formatCode>General</c:formatCode>
                <c:ptCount val="32"/>
                <c:pt idx="0">
                  <c:v>4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6</c:v>
                </c:pt>
                <c:pt idx="8">
                  <c:v>7</c:v>
                </c:pt>
                <c:pt idx="9">
                  <c:v>7</c:v>
                </c:pt>
                <c:pt idx="10">
                  <c:v>#N/A</c:v>
                </c:pt>
                <c:pt idx="11">
                  <c:v>8</c:v>
                </c:pt>
                <c:pt idx="12">
                  <c:v>3</c:v>
                </c:pt>
                <c:pt idx="13">
                  <c:v>5</c:v>
                </c:pt>
                <c:pt idx="14">
                  <c:v>#N/A</c:v>
                </c:pt>
                <c:pt idx="15">
                  <c:v>#N/A</c:v>
                </c:pt>
                <c:pt idx="16">
                  <c:v>5</c:v>
                </c:pt>
                <c:pt idx="17">
                  <c:v>#N/A</c:v>
                </c:pt>
                <c:pt idx="18">
                  <c:v>#N/A</c:v>
                </c:pt>
                <c:pt idx="19">
                  <c:v>4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4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1</c:v>
                </c:pt>
                <c:pt idx="28">
                  <c:v>3</c:v>
                </c:pt>
                <c:pt idx="29">
                  <c:v>4</c:v>
                </c:pt>
                <c:pt idx="30">
                  <c:v>5</c:v>
                </c:pt>
                <c:pt idx="31">
                  <c:v>#N/A</c:v>
                </c:pt>
              </c:numCache>
            </c:numRef>
          </c:xVal>
          <c:yVal>
            <c:numRef>
              <c:f>七星聚会!$Q$2:$Q$33</c:f>
              <c:numCache>
                <c:formatCode>General</c:formatCode>
                <c:ptCount val="32"/>
                <c:pt idx="0">
                  <c:v>0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#N/A</c:v>
                </c:pt>
                <c:pt idx="11">
                  <c:v>4</c:v>
                </c:pt>
                <c:pt idx="12">
                  <c:v>8</c:v>
                </c:pt>
                <c:pt idx="13">
                  <c:v>7</c:v>
                </c:pt>
                <c:pt idx="14">
                  <c:v>#N/A</c:v>
                </c:pt>
                <c:pt idx="15">
                  <c:v>#N/A</c:v>
                </c:pt>
                <c:pt idx="16">
                  <c:v>9</c:v>
                </c:pt>
                <c:pt idx="17">
                  <c:v>#N/A</c:v>
                </c:pt>
                <c:pt idx="18">
                  <c:v>#N/A</c:v>
                </c:pt>
                <c:pt idx="19">
                  <c:v>7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9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2</c:v>
                </c:pt>
                <c:pt idx="28">
                  <c:v>1</c:v>
                </c:pt>
                <c:pt idx="29">
                  <c:v>2</c:v>
                </c:pt>
                <c:pt idx="30">
                  <c:v>1</c:v>
                </c:pt>
                <c:pt idx="31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668544"/>
        <c:axId val="226388224"/>
      </c:scatterChart>
      <c:catAx>
        <c:axId val="205010432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ln>
            <a:noFill/>
          </a:ln>
        </c:spPr>
        <c:crossAx val="205011968"/>
        <c:crosses val="autoZero"/>
        <c:auto val="1"/>
        <c:lblAlgn val="ctr"/>
        <c:lblOffset val="100"/>
        <c:noMultiLvlLbl val="0"/>
      </c:catAx>
      <c:valAx>
        <c:axId val="205011968"/>
        <c:scaling>
          <c:orientation val="minMax"/>
          <c:max val="9"/>
          <c:min val="0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05010432"/>
        <c:crosses val="autoZero"/>
        <c:crossBetween val="between"/>
      </c:valAx>
      <c:valAx>
        <c:axId val="226388224"/>
        <c:scaling>
          <c:orientation val="minMax"/>
          <c:max val="9"/>
          <c:min val="0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26668544"/>
        <c:crosses val="max"/>
        <c:crossBetween val="midCat"/>
      </c:valAx>
      <c:valAx>
        <c:axId val="226668544"/>
        <c:scaling>
          <c:orientation val="minMax"/>
          <c:max val="8"/>
          <c:min val="0"/>
        </c:scaling>
        <c:delete val="0"/>
        <c:axPos val="t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26388224"/>
        <c:crosses val="max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9"/>
      <a:stretch>
        <a:fillRect/>
      </a:stretch>
    </a:blipFill>
    <a:ln>
      <a:noFill/>
    </a:ln>
  </c:sp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Spin" dx="16" fmlaLink="$D$6" max="22" min="1" page="1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12</xdr:col>
      <xdr:colOff>0</xdr:colOff>
      <xdr:row>27</xdr:row>
      <xdr:rowOff>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542923</xdr:colOff>
          <xdr:row>5</xdr:row>
          <xdr:rowOff>38100</xdr:rowOff>
        </xdr:from>
        <xdr:to>
          <xdr:col>2</xdr:col>
          <xdr:colOff>390525</xdr:colOff>
          <xdr:row>6</xdr:row>
          <xdr:rowOff>169875</xdr:rowOff>
        </xdr:to>
        <xdr:sp macro="" textlink="">
          <xdr:nvSpPr>
            <xdr:cNvPr id="1029" name="Spinner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N33"/>
  <sheetViews>
    <sheetView showGridLines="0" showRowColHeaders="0" tabSelected="1" zoomScaleNormal="100" workbookViewId="0">
      <selection activeCell="D6" sqref="D6:D7"/>
    </sheetView>
  </sheetViews>
  <sheetFormatPr defaultRowHeight="17.25" customHeight="1" x14ac:dyDescent="0.35"/>
  <cols>
    <col min="1" max="4" width="8.125" customWidth="1"/>
    <col min="5" max="5" width="9" customWidth="1"/>
    <col min="12" max="12" width="9" customWidth="1"/>
    <col min="13" max="13" width="1.375" customWidth="1"/>
    <col min="14" max="14" width="3.5" style="5" bestFit="1" customWidth="1"/>
    <col min="15" max="18" width="5.75" style="5" bestFit="1" customWidth="1"/>
    <col min="19" max="27" width="4.125" style="5" bestFit="1" customWidth="1"/>
    <col min="28" max="40" width="5.125" style="5" bestFit="1" customWidth="1"/>
  </cols>
  <sheetData>
    <row r="1" spans="1:40" ht="17.25" customHeight="1" x14ac:dyDescent="0.35">
      <c r="A1" s="1" t="s">
        <v>35</v>
      </c>
      <c r="B1" s="1"/>
      <c r="C1" s="1"/>
      <c r="D1" s="1"/>
      <c r="O1" s="5" t="s">
        <v>0</v>
      </c>
      <c r="P1" s="6" t="s">
        <v>33</v>
      </c>
      <c r="Q1" s="6" t="s">
        <v>34</v>
      </c>
      <c r="R1" s="5" t="s">
        <v>0</v>
      </c>
      <c r="S1" s="7">
        <v>1</v>
      </c>
      <c r="T1" s="7">
        <v>2</v>
      </c>
      <c r="U1" s="7">
        <v>3</v>
      </c>
      <c r="V1" s="7">
        <v>4</v>
      </c>
      <c r="W1" s="7">
        <v>5</v>
      </c>
      <c r="X1" s="7">
        <v>6</v>
      </c>
      <c r="Y1" s="7">
        <v>7</v>
      </c>
      <c r="Z1" s="7">
        <v>8</v>
      </c>
      <c r="AA1" s="7">
        <v>9</v>
      </c>
      <c r="AB1" s="7">
        <v>10</v>
      </c>
      <c r="AC1" s="7">
        <v>11</v>
      </c>
      <c r="AD1" s="7">
        <v>12</v>
      </c>
      <c r="AE1" s="7">
        <v>13</v>
      </c>
      <c r="AF1" s="7">
        <v>14</v>
      </c>
      <c r="AG1" s="7">
        <v>15</v>
      </c>
      <c r="AH1" s="7">
        <v>16</v>
      </c>
      <c r="AI1" s="7">
        <v>17</v>
      </c>
      <c r="AJ1" s="7">
        <v>18</v>
      </c>
      <c r="AK1" s="7">
        <v>19</v>
      </c>
      <c r="AL1" s="7">
        <v>20</v>
      </c>
      <c r="AM1" s="7">
        <v>21</v>
      </c>
      <c r="AN1" s="7">
        <v>22</v>
      </c>
    </row>
    <row r="2" spans="1:40" ht="17.25" customHeight="1" x14ac:dyDescent="0.35">
      <c r="A2" s="1"/>
      <c r="B2" s="1"/>
      <c r="C2" s="1"/>
      <c r="D2" s="1"/>
      <c r="N2" s="5">
        <v>1</v>
      </c>
      <c r="O2" s="5" t="s">
        <v>1</v>
      </c>
      <c r="P2" s="6">
        <f>IF(INDEX($S2:$XFD2,$D$6)=0,NA(),IF(LEN(INDEX($S2:$XFD2,$D$6))=1,0,LEFT(INDEX($S2:$XFD2,$D$6))*1))</f>
        <v>4</v>
      </c>
      <c r="Q2" s="6">
        <f>IF(INDEX($S2:$XFD2,$D$6)=0,NA(),RIGHT(INDEX($S2:$XFD2,$D$6))*1)</f>
        <v>0</v>
      </c>
      <c r="R2" s="5" t="s">
        <v>1</v>
      </c>
      <c r="S2" s="5">
        <v>40</v>
      </c>
      <c r="T2" s="5">
        <v>40</v>
      </c>
      <c r="U2" s="5">
        <v>40</v>
      </c>
      <c r="V2" s="5">
        <v>40</v>
      </c>
      <c r="W2" s="5">
        <v>40</v>
      </c>
      <c r="X2" s="5">
        <v>40</v>
      </c>
      <c r="Y2" s="5">
        <v>40</v>
      </c>
      <c r="Z2" s="5">
        <v>40</v>
      </c>
      <c r="AA2" s="5">
        <v>40</v>
      </c>
      <c r="AB2" s="5">
        <v>40</v>
      </c>
      <c r="AC2" s="5">
        <v>40</v>
      </c>
      <c r="AD2" s="5">
        <v>41</v>
      </c>
      <c r="AE2" s="5">
        <v>41</v>
      </c>
      <c r="AF2" s="5">
        <v>42</v>
      </c>
      <c r="AG2" s="5">
        <v>42</v>
      </c>
      <c r="AH2" s="5">
        <v>42</v>
      </c>
      <c r="AI2" s="5">
        <v>42</v>
      </c>
      <c r="AJ2" s="5">
        <v>42</v>
      </c>
      <c r="AK2" s="5">
        <v>42</v>
      </c>
      <c r="AL2" s="5">
        <v>42</v>
      </c>
      <c r="AM2" s="5">
        <v>42</v>
      </c>
      <c r="AN2" s="5">
        <v>42</v>
      </c>
    </row>
    <row r="3" spans="1:40" ht="17.25" customHeight="1" x14ac:dyDescent="0.35">
      <c r="A3" s="1"/>
      <c r="B3" s="1"/>
      <c r="C3" s="1"/>
      <c r="D3" s="1"/>
      <c r="N3" s="5">
        <v>2</v>
      </c>
      <c r="O3" s="5" t="s">
        <v>2</v>
      </c>
      <c r="P3" s="6" t="e">
        <f>IF(INDEX($S3:$XFD3,$D$6)=0,NA(),IF(LEN(INDEX($S3:$XFD3,$D$6))=1,0,LEFT(INDEX($S3:$XFD3,$D$6))*1))</f>
        <v>#N/A</v>
      </c>
      <c r="Q3" s="6" t="e">
        <f>IF(INDEX($S3:$XFD3,$D$6)=0,NA(),RIGHT(INDEX($S3:$XFD3,$D$6))*1)</f>
        <v>#N/A</v>
      </c>
      <c r="R3" s="5" t="s">
        <v>2</v>
      </c>
    </row>
    <row r="4" spans="1:40" ht="17.25" customHeight="1" x14ac:dyDescent="0.35">
      <c r="A4" s="1"/>
      <c r="B4" s="1"/>
      <c r="C4" s="1"/>
      <c r="D4" s="1"/>
      <c r="N4" s="5">
        <v>3</v>
      </c>
      <c r="O4" s="5" t="s">
        <v>3</v>
      </c>
      <c r="P4" s="6" t="e">
        <f>IF(INDEX($S4:$XFD4,$D$6)=0,NA(),IF(LEN(INDEX($S4:$XFD4,$D$6))=1,0,LEFT(INDEX($S4:$XFD4,$D$6))*1))</f>
        <v>#N/A</v>
      </c>
      <c r="Q4" s="6" t="e">
        <f>IF(INDEX($S4:$XFD4,$D$6)=0,NA(),RIGHT(INDEX($S4:$XFD4,$D$6))*1)</f>
        <v>#N/A</v>
      </c>
      <c r="R4" s="5" t="s">
        <v>3</v>
      </c>
    </row>
    <row r="5" spans="1:40" ht="17.25" customHeight="1" x14ac:dyDescent="0.35">
      <c r="A5" s="1"/>
      <c r="B5" s="1"/>
      <c r="C5" s="1"/>
      <c r="D5" s="1"/>
      <c r="N5" s="5">
        <v>4</v>
      </c>
      <c r="O5" s="5" t="s">
        <v>4</v>
      </c>
      <c r="P5" s="6" t="e">
        <f>IF(INDEX($S5:$XFD5,$D$6)=0,NA(),IF(LEN(INDEX($S5:$XFD5,$D$6))=1,0,LEFT(INDEX($S5:$XFD5,$D$6))*1))</f>
        <v>#N/A</v>
      </c>
      <c r="Q5" s="6" t="e">
        <f>IF(INDEX($S5:$XFD5,$D$6)=0,NA(),RIGHT(INDEX($S5:$XFD5,$D$6))*1)</f>
        <v>#N/A</v>
      </c>
      <c r="R5" s="5" t="s">
        <v>4</v>
      </c>
    </row>
    <row r="6" spans="1:40" ht="17.25" customHeight="1" x14ac:dyDescent="0.35">
      <c r="A6" s="8" t="s">
        <v>37</v>
      </c>
      <c r="B6" s="8"/>
      <c r="C6" s="3"/>
      <c r="D6" s="4">
        <v>1</v>
      </c>
      <c r="N6" s="5">
        <v>5</v>
      </c>
      <c r="O6" s="5" t="s">
        <v>5</v>
      </c>
      <c r="P6" s="6" t="e">
        <f>IF(INDEX($S6:$XFD6,$D$6)=0,NA(),IF(LEN(INDEX($S6:$XFD6,$D$6))=1,0,LEFT(INDEX($S6:$XFD6,$D$6))*1))</f>
        <v>#N/A</v>
      </c>
      <c r="Q6" s="6" t="e">
        <f>IF(INDEX($S6:$XFD6,$D$6)=0,NA(),RIGHT(INDEX($S6:$XFD6,$D$6))*1)</f>
        <v>#N/A</v>
      </c>
      <c r="R6" s="5" t="s">
        <v>5</v>
      </c>
    </row>
    <row r="7" spans="1:40" ht="17.25" customHeight="1" x14ac:dyDescent="0.35">
      <c r="A7" s="8"/>
      <c r="B7" s="8"/>
      <c r="C7" s="3"/>
      <c r="D7" s="4"/>
      <c r="N7" s="5">
        <v>6</v>
      </c>
      <c r="O7" s="5" t="s">
        <v>6</v>
      </c>
      <c r="P7" s="6" t="e">
        <f>IF(INDEX($S7:$XFD7,$D$6)=0,NA(),IF(LEN(INDEX($S7:$XFD7,$D$6))=1,0,LEFT(INDEX($S7:$XFD7,$D$6))*1))</f>
        <v>#N/A</v>
      </c>
      <c r="Q7" s="6" t="e">
        <f>IF(INDEX($S7:$XFD7,$D$6)=0,NA(),RIGHT(INDEX($S7:$XFD7,$D$6))*1)</f>
        <v>#N/A</v>
      </c>
      <c r="R7" s="5" t="s">
        <v>6</v>
      </c>
    </row>
    <row r="8" spans="1:40" ht="17.25" customHeight="1" x14ac:dyDescent="0.35">
      <c r="A8" s="2" t="s">
        <v>36</v>
      </c>
      <c r="B8" s="2"/>
      <c r="C8" s="2"/>
      <c r="D8" s="2"/>
      <c r="N8" s="5">
        <v>7</v>
      </c>
      <c r="O8" s="5" t="s">
        <v>7</v>
      </c>
      <c r="P8" s="6" t="e">
        <f>IF(INDEX($S8:$XFD8,$D$6)=0,NA(),IF(LEN(INDEX($S8:$XFD8,$D$6))=1,0,LEFT(INDEX($S8:$XFD8,$D$6))*1))</f>
        <v>#N/A</v>
      </c>
      <c r="Q8" s="6" t="e">
        <f>IF(INDEX($S8:$XFD8,$D$6)=0,NA(),RIGHT(INDEX($S8:$XFD8,$D$6))*1)</f>
        <v>#N/A</v>
      </c>
      <c r="R8" s="5" t="s">
        <v>7</v>
      </c>
    </row>
    <row r="9" spans="1:40" ht="17.25" customHeight="1" x14ac:dyDescent="0.35">
      <c r="A9" s="2"/>
      <c r="B9" s="2"/>
      <c r="C9" s="2"/>
      <c r="D9" s="2"/>
      <c r="N9" s="5">
        <v>8</v>
      </c>
      <c r="O9" s="5" t="s">
        <v>8</v>
      </c>
      <c r="P9" s="6">
        <f>IF(INDEX($S9:$XFD9,$D$6)=0,NA(),IF(LEN(INDEX($S9:$XFD9,$D$6))=1,0,LEFT(INDEX($S9:$XFD9,$D$6))*1))</f>
        <v>6</v>
      </c>
      <c r="Q9" s="6">
        <f>IF(INDEX($S9:$XFD9,$D$6)=0,NA(),RIGHT(INDEX($S9:$XFD9,$D$6))*1)</f>
        <v>0</v>
      </c>
      <c r="R9" s="5" t="s">
        <v>8</v>
      </c>
      <c r="S9" s="5">
        <v>60</v>
      </c>
      <c r="T9" s="5">
        <v>60</v>
      </c>
      <c r="U9" s="5">
        <v>60</v>
      </c>
      <c r="V9" s="5">
        <v>60</v>
      </c>
      <c r="W9" s="5">
        <v>60</v>
      </c>
      <c r="X9" s="5">
        <v>68</v>
      </c>
      <c r="Y9" s="5">
        <v>68</v>
      </c>
      <c r="Z9" s="5">
        <v>68</v>
      </c>
      <c r="AA9" s="5">
        <v>68</v>
      </c>
      <c r="AB9" s="5">
        <v>68</v>
      </c>
      <c r="AC9" s="5">
        <v>68</v>
      </c>
      <c r="AD9" s="5">
        <v>68</v>
      </c>
      <c r="AE9" s="5">
        <v>68</v>
      </c>
      <c r="AF9" s="5">
        <v>68</v>
      </c>
      <c r="AG9" s="5">
        <v>68</v>
      </c>
      <c r="AH9" s="5">
        <v>68</v>
      </c>
      <c r="AI9" s="5">
        <v>68</v>
      </c>
      <c r="AJ9" s="5">
        <v>67</v>
      </c>
      <c r="AK9" s="5">
        <v>67</v>
      </c>
      <c r="AL9" s="5">
        <v>68</v>
      </c>
      <c r="AM9" s="5">
        <v>68</v>
      </c>
      <c r="AN9" s="5">
        <v>66</v>
      </c>
    </row>
    <row r="10" spans="1:40" ht="17.25" customHeight="1" x14ac:dyDescent="0.35">
      <c r="A10" s="2"/>
      <c r="B10" s="2"/>
      <c r="C10" s="2"/>
      <c r="D10" s="2"/>
      <c r="N10" s="5">
        <v>9</v>
      </c>
      <c r="O10" s="5" t="s">
        <v>9</v>
      </c>
      <c r="P10" s="6">
        <f>IF(INDEX($S10:$XFD10,$D$6)=0,NA(),IF(LEN(INDEX($S10:$XFD10,$D$6))=1,0,LEFT(INDEX($S10:$XFD10,$D$6))*1))</f>
        <v>7</v>
      </c>
      <c r="Q10" s="6">
        <f>IF(INDEX($S10:$XFD10,$D$6)=0,NA(),RIGHT(INDEX($S10:$XFD10,$D$6))*1)</f>
        <v>0</v>
      </c>
      <c r="R10" s="5" t="s">
        <v>9</v>
      </c>
      <c r="S10" s="5">
        <v>70</v>
      </c>
      <c r="T10" s="5">
        <v>70</v>
      </c>
      <c r="U10" s="5">
        <v>70</v>
      </c>
      <c r="V10" s="5">
        <v>70</v>
      </c>
      <c r="W10" s="5">
        <v>70</v>
      </c>
      <c r="X10" s="5">
        <v>70</v>
      </c>
      <c r="Y10" s="5">
        <v>70</v>
      </c>
      <c r="Z10" s="5">
        <v>71</v>
      </c>
      <c r="AA10" s="5">
        <v>71</v>
      </c>
      <c r="AB10" s="5">
        <v>41</v>
      </c>
    </row>
    <row r="11" spans="1:40" ht="17.25" customHeight="1" x14ac:dyDescent="0.35">
      <c r="A11" s="2"/>
      <c r="B11" s="2"/>
      <c r="C11" s="2"/>
      <c r="D11" s="2"/>
      <c r="N11" s="5">
        <v>10</v>
      </c>
      <c r="O11" s="5" t="s">
        <v>10</v>
      </c>
      <c r="P11" s="6">
        <f>IF(INDEX($S11:$XFD11,$D$6)=0,NA(),IF(LEN(INDEX($S11:$XFD11,$D$6))=1,0,LEFT(INDEX($S11:$XFD11,$D$6))*1))</f>
        <v>7</v>
      </c>
      <c r="Q11" s="6">
        <f>IF(INDEX($S11:$XFD11,$D$6)=0,NA(),RIGHT(INDEX($S11:$XFD11,$D$6))*1)</f>
        <v>2</v>
      </c>
      <c r="R11" s="5" t="s">
        <v>10</v>
      </c>
      <c r="S11" s="5">
        <v>72</v>
      </c>
      <c r="T11" s="5">
        <v>52</v>
      </c>
    </row>
    <row r="12" spans="1:40" ht="17.25" customHeight="1" x14ac:dyDescent="0.35">
      <c r="A12" s="2"/>
      <c r="B12" s="2"/>
      <c r="C12" s="2"/>
      <c r="D12" s="2"/>
      <c r="N12" s="5">
        <v>11</v>
      </c>
      <c r="O12" s="5" t="s">
        <v>11</v>
      </c>
      <c r="P12" s="6" t="e">
        <f>IF(INDEX($S12:$XFD12,$D$6)=0,NA(),IF(LEN(INDEX($S12:$XFD12,$D$6))=1,0,LEFT(INDEX($S12:$XFD12,$D$6))*1))</f>
        <v>#N/A</v>
      </c>
      <c r="Q12" s="6" t="e">
        <f>IF(INDEX($S12:$XFD12,$D$6)=0,NA(),RIGHT(INDEX($S12:$XFD12,$D$6))*1)</f>
        <v>#N/A</v>
      </c>
      <c r="R12" s="5" t="s">
        <v>11</v>
      </c>
    </row>
    <row r="13" spans="1:40" ht="17.25" customHeight="1" x14ac:dyDescent="0.35">
      <c r="A13" s="2"/>
      <c r="B13" s="2"/>
      <c r="C13" s="2"/>
      <c r="D13" s="2"/>
      <c r="N13" s="5">
        <v>12</v>
      </c>
      <c r="O13" s="5" t="s">
        <v>12</v>
      </c>
      <c r="P13" s="6">
        <f>IF(INDEX($S13:$XFD13,$D$6)=0,NA(),IF(LEN(INDEX($S13:$XFD13,$D$6))=1,0,LEFT(INDEX($S13:$XFD13,$D$6))*1))</f>
        <v>8</v>
      </c>
      <c r="Q13" s="6">
        <f>IF(INDEX($S13:$XFD13,$D$6)=0,NA(),RIGHT(INDEX($S13:$XFD13,$D$6))*1)</f>
        <v>4</v>
      </c>
      <c r="R13" s="5" t="s">
        <v>12</v>
      </c>
      <c r="S13" s="5">
        <v>84</v>
      </c>
      <c r="T13" s="5">
        <v>84</v>
      </c>
      <c r="U13" s="5">
        <v>84</v>
      </c>
      <c r="V13" s="5">
        <v>84</v>
      </c>
      <c r="W13" s="5">
        <v>84</v>
      </c>
      <c r="X13" s="5">
        <v>84</v>
      </c>
      <c r="Y13" s="5">
        <v>84</v>
      </c>
      <c r="Z13" s="5">
        <v>84</v>
      </c>
      <c r="AA13" s="5">
        <v>84</v>
      </c>
      <c r="AB13" s="5">
        <v>84</v>
      </c>
      <c r="AC13" s="5">
        <v>84</v>
      </c>
      <c r="AD13" s="5">
        <v>84</v>
      </c>
      <c r="AE13" s="5">
        <v>84</v>
      </c>
      <c r="AF13" s="5">
        <v>84</v>
      </c>
      <c r="AG13" s="5">
        <v>84</v>
      </c>
      <c r="AH13" s="5">
        <v>84</v>
      </c>
      <c r="AI13" s="5">
        <v>84</v>
      </c>
      <c r="AJ13" s="5">
        <v>84</v>
      </c>
      <c r="AK13" s="5">
        <v>84</v>
      </c>
      <c r="AL13" s="5">
        <v>84</v>
      </c>
      <c r="AM13" s="5">
        <v>84</v>
      </c>
      <c r="AN13" s="5">
        <v>84</v>
      </c>
    </row>
    <row r="14" spans="1:40" ht="17.25" customHeight="1" x14ac:dyDescent="0.35">
      <c r="A14" s="2"/>
      <c r="B14" s="2"/>
      <c r="C14" s="2"/>
      <c r="D14" s="2"/>
      <c r="N14" s="5">
        <v>13</v>
      </c>
      <c r="O14" s="5" t="s">
        <v>13</v>
      </c>
      <c r="P14" s="6">
        <f>IF(INDEX($S14:$XFD14,$D$6)=0,NA(),IF(LEN(INDEX($S14:$XFD14,$D$6))=1,0,LEFT(INDEX($S14:$XFD14,$D$6))*1))</f>
        <v>3</v>
      </c>
      <c r="Q14" s="6">
        <f>IF(INDEX($S14:$XFD14,$D$6)=0,NA(),RIGHT(INDEX($S14:$XFD14,$D$6))*1)</f>
        <v>8</v>
      </c>
      <c r="R14" s="5" t="s">
        <v>13</v>
      </c>
      <c r="S14" s="5">
        <v>38</v>
      </c>
      <c r="T14" s="5">
        <v>38</v>
      </c>
      <c r="U14" s="5">
        <v>38</v>
      </c>
      <c r="V14" s="5">
        <v>38</v>
      </c>
      <c r="W14" s="5">
        <v>38</v>
      </c>
      <c r="X14" s="5">
        <v>38</v>
      </c>
      <c r="Y14" s="5">
        <v>38</v>
      </c>
      <c r="Z14" s="5">
        <v>38</v>
      </c>
      <c r="AA14" s="5">
        <v>38</v>
      </c>
      <c r="AB14" s="5">
        <v>38</v>
      </c>
      <c r="AC14" s="5">
        <v>38</v>
      </c>
      <c r="AD14" s="5">
        <v>38</v>
      </c>
      <c r="AE14" s="5">
        <v>38</v>
      </c>
      <c r="AF14" s="5">
        <v>38</v>
      </c>
      <c r="AG14" s="5">
        <v>38</v>
      </c>
      <c r="AH14" s="5">
        <v>28</v>
      </c>
      <c r="AI14" s="5">
        <v>28</v>
      </c>
      <c r="AJ14" s="5">
        <v>28</v>
      </c>
      <c r="AK14" s="5">
        <v>28</v>
      </c>
      <c r="AL14" s="5">
        <v>28</v>
      </c>
      <c r="AM14" s="5">
        <v>28</v>
      </c>
      <c r="AN14" s="5">
        <v>28</v>
      </c>
    </row>
    <row r="15" spans="1:40" ht="17.25" customHeight="1" x14ac:dyDescent="0.35">
      <c r="A15" s="2"/>
      <c r="B15" s="2"/>
      <c r="C15" s="2"/>
      <c r="D15" s="2"/>
      <c r="N15" s="5">
        <v>14</v>
      </c>
      <c r="O15" s="5" t="s">
        <v>14</v>
      </c>
      <c r="P15" s="6">
        <f>IF(INDEX($S15:$XFD15,$D$6)=0,NA(),IF(LEN(INDEX($S15:$XFD15,$D$6))=1,0,LEFT(INDEX($S15:$XFD15,$D$6))*1))</f>
        <v>5</v>
      </c>
      <c r="Q15" s="6">
        <f>IF(INDEX($S15:$XFD15,$D$6)=0,NA(),RIGHT(INDEX($S15:$XFD15,$D$6))*1)</f>
        <v>7</v>
      </c>
      <c r="R15" s="5" t="s">
        <v>14</v>
      </c>
      <c r="S15" s="5">
        <v>57</v>
      </c>
      <c r="T15" s="5">
        <v>57</v>
      </c>
      <c r="U15" s="5">
        <v>57</v>
      </c>
      <c r="V15" s="5">
        <v>58</v>
      </c>
    </row>
    <row r="16" spans="1:40" ht="17.25" customHeight="1" x14ac:dyDescent="0.35">
      <c r="A16" s="2"/>
      <c r="B16" s="2"/>
      <c r="C16" s="2"/>
      <c r="D16" s="2"/>
      <c r="N16" s="5">
        <v>15</v>
      </c>
      <c r="O16" s="5" t="s">
        <v>15</v>
      </c>
      <c r="P16" s="6" t="e">
        <f>IF(INDEX($S16:$XFD16,$D$6)=0,NA(),IF(LEN(INDEX($S16:$XFD16,$D$6))=1,0,LEFT(INDEX($S16:$XFD16,$D$6))*1))</f>
        <v>#N/A</v>
      </c>
      <c r="Q16" s="6" t="e">
        <f>IF(INDEX($S16:$XFD16,$D$6)=0,NA(),RIGHT(INDEX($S16:$XFD16,$D$6))*1)</f>
        <v>#N/A</v>
      </c>
      <c r="R16" s="5" t="s">
        <v>15</v>
      </c>
    </row>
    <row r="17" spans="1:40" ht="17.25" customHeight="1" x14ac:dyDescent="0.35">
      <c r="A17" s="2"/>
      <c r="B17" s="2"/>
      <c r="C17" s="2"/>
      <c r="D17" s="2"/>
      <c r="N17" s="5">
        <v>16</v>
      </c>
      <c r="O17" s="5" t="s">
        <v>16</v>
      </c>
      <c r="P17" s="6" t="e">
        <f>IF(INDEX($S17:$XFD17,$D$6)=0,NA(),IF(LEN(INDEX($S17:$XFD17,$D$6))=1,0,LEFT(INDEX($S17:$XFD17,$D$6))*1))</f>
        <v>#N/A</v>
      </c>
      <c r="Q17" s="6" t="e">
        <f>IF(INDEX($S17:$XFD17,$D$6)=0,NA(),RIGHT(INDEX($S17:$XFD17,$D$6))*1)</f>
        <v>#N/A</v>
      </c>
      <c r="R17" s="5" t="s">
        <v>16</v>
      </c>
    </row>
    <row r="18" spans="1:40" ht="17.25" customHeight="1" x14ac:dyDescent="0.35">
      <c r="A18" s="2"/>
      <c r="B18" s="2"/>
      <c r="C18" s="2"/>
      <c r="D18" s="2"/>
      <c r="N18" s="5">
        <v>17</v>
      </c>
      <c r="O18" s="5" t="s">
        <v>17</v>
      </c>
      <c r="P18" s="6">
        <f>IF(INDEX($S18:$XFD18,$D$6)=0,NA(),IF(LEN(INDEX($S18:$XFD18,$D$6))=1,0,LEFT(INDEX($S18:$XFD18,$D$6))*1))</f>
        <v>5</v>
      </c>
      <c r="Q18" s="6">
        <f>IF(INDEX($S18:$XFD18,$D$6)=0,NA(),RIGHT(INDEX($S18:$XFD18,$D$6))*1)</f>
        <v>9</v>
      </c>
      <c r="R18" s="5" t="s">
        <v>17</v>
      </c>
      <c r="S18" s="5">
        <v>59</v>
      </c>
      <c r="T18" s="5">
        <v>59</v>
      </c>
      <c r="U18" s="5">
        <v>59</v>
      </c>
      <c r="V18" s="5">
        <v>59</v>
      </c>
      <c r="W18" s="5">
        <v>58</v>
      </c>
      <c r="X18" s="5">
        <v>58</v>
      </c>
      <c r="Y18" s="5">
        <v>59</v>
      </c>
      <c r="Z18" s="5">
        <v>59</v>
      </c>
      <c r="AA18" s="5">
        <v>59</v>
      </c>
      <c r="AB18" s="5">
        <v>59</v>
      </c>
      <c r="AC18" s="5">
        <v>59</v>
      </c>
      <c r="AD18" s="5">
        <v>59</v>
      </c>
      <c r="AE18" s="5">
        <v>59</v>
      </c>
      <c r="AF18" s="5">
        <v>59</v>
      </c>
      <c r="AG18" s="5">
        <v>59</v>
      </c>
      <c r="AH18" s="5">
        <v>59</v>
      </c>
      <c r="AI18" s="5">
        <v>59</v>
      </c>
      <c r="AJ18" s="5">
        <v>59</v>
      </c>
      <c r="AK18" s="5">
        <v>58</v>
      </c>
      <c r="AL18" s="5">
        <v>58</v>
      </c>
      <c r="AM18" s="5">
        <v>59</v>
      </c>
      <c r="AN18" s="5">
        <v>59</v>
      </c>
    </row>
    <row r="19" spans="1:40" ht="17.25" customHeight="1" x14ac:dyDescent="0.35">
      <c r="A19" s="2"/>
      <c r="B19" s="2"/>
      <c r="C19" s="2"/>
      <c r="D19" s="2"/>
      <c r="N19" s="5">
        <v>18</v>
      </c>
      <c r="O19" s="5" t="s">
        <v>18</v>
      </c>
      <c r="P19" s="6" t="e">
        <f>IF(INDEX($S19:$XFD19,$D$6)=0,NA(),IF(LEN(INDEX($S19:$XFD19,$D$6))=1,0,LEFT(INDEX($S19:$XFD19,$D$6))*1))</f>
        <v>#N/A</v>
      </c>
      <c r="Q19" s="6" t="e">
        <f>IF(INDEX($S19:$XFD19,$D$6)=0,NA(),RIGHT(INDEX($S19:$XFD19,$D$6))*1)</f>
        <v>#N/A</v>
      </c>
      <c r="R19" s="5" t="s">
        <v>18</v>
      </c>
    </row>
    <row r="20" spans="1:40" ht="17.25" customHeight="1" x14ac:dyDescent="0.35">
      <c r="A20" s="2"/>
      <c r="B20" s="2"/>
      <c r="C20" s="2"/>
      <c r="D20" s="2"/>
      <c r="N20" s="5">
        <v>19</v>
      </c>
      <c r="O20" s="5" t="s">
        <v>19</v>
      </c>
      <c r="P20" s="6" t="e">
        <f>IF(INDEX($S20:$XFD20,$D$6)=0,NA(),IF(LEN(INDEX($S20:$XFD20,$D$6))=1,0,LEFT(INDEX($S20:$XFD20,$D$6))*1))</f>
        <v>#N/A</v>
      </c>
      <c r="Q20" s="6" t="e">
        <f>IF(INDEX($S20:$XFD20,$D$6)=0,NA(),RIGHT(INDEX($S20:$XFD20,$D$6))*1)</f>
        <v>#N/A</v>
      </c>
      <c r="R20" s="5" t="s">
        <v>19</v>
      </c>
    </row>
    <row r="21" spans="1:40" ht="17.25" customHeight="1" x14ac:dyDescent="0.35">
      <c r="A21" s="2"/>
      <c r="B21" s="2"/>
      <c r="C21" s="2"/>
      <c r="D21" s="2"/>
      <c r="N21" s="5">
        <v>20</v>
      </c>
      <c r="O21" s="5" t="s">
        <v>20</v>
      </c>
      <c r="P21" s="6">
        <f>IF(INDEX($S21:$XFD21,$D$6)=0,NA(),IF(LEN(INDEX($S21:$XFD21,$D$6))=1,0,LEFT(INDEX($S21:$XFD21,$D$6))*1))</f>
        <v>4</v>
      </c>
      <c r="Q21" s="6">
        <f>IF(INDEX($S21:$XFD21,$D$6)=0,NA(),RIGHT(INDEX($S21:$XFD21,$D$6))*1)</f>
        <v>7</v>
      </c>
      <c r="R21" s="5" t="s">
        <v>20</v>
      </c>
      <c r="S21" s="5">
        <v>47</v>
      </c>
      <c r="T21" s="5">
        <v>47</v>
      </c>
      <c r="U21" s="5">
        <v>47</v>
      </c>
      <c r="V21" s="5">
        <v>47</v>
      </c>
      <c r="W21" s="5">
        <v>47</v>
      </c>
      <c r="X21" s="5">
        <v>47</v>
      </c>
      <c r="Y21" s="5">
        <v>47</v>
      </c>
      <c r="Z21" s="5">
        <v>47</v>
      </c>
      <c r="AA21" s="5">
        <v>47</v>
      </c>
      <c r="AB21" s="5">
        <v>47</v>
      </c>
      <c r="AC21" s="5">
        <v>47</v>
      </c>
      <c r="AD21" s="5">
        <v>47</v>
      </c>
      <c r="AE21" s="5">
        <v>47</v>
      </c>
      <c r="AF21" s="5">
        <v>47</v>
      </c>
      <c r="AG21" s="5">
        <v>47</v>
      </c>
      <c r="AH21" s="5">
        <v>47</v>
      </c>
      <c r="AI21" s="5">
        <v>47</v>
      </c>
      <c r="AJ21" s="5">
        <v>47</v>
      </c>
      <c r="AK21" s="5">
        <v>47</v>
      </c>
      <c r="AL21" s="5">
        <v>47</v>
      </c>
      <c r="AM21" s="5">
        <v>47</v>
      </c>
      <c r="AN21" s="5">
        <v>47</v>
      </c>
    </row>
    <row r="22" spans="1:40" ht="17.25" customHeight="1" x14ac:dyDescent="0.35">
      <c r="A22" s="2"/>
      <c r="B22" s="2"/>
      <c r="C22" s="2"/>
      <c r="D22" s="2"/>
      <c r="N22" s="5">
        <v>21</v>
      </c>
      <c r="O22" s="5" t="s">
        <v>21</v>
      </c>
      <c r="P22" s="6" t="e">
        <f>IF(INDEX($S22:$XFD22,$D$6)=0,NA(),IF(LEN(INDEX($S22:$XFD22,$D$6))=1,0,LEFT(INDEX($S22:$XFD22,$D$6))*1))</f>
        <v>#N/A</v>
      </c>
      <c r="Q22" s="6" t="e">
        <f>IF(INDEX($S22:$XFD22,$D$6)=0,NA(),RIGHT(INDEX($S22:$XFD22,$D$6))*1)</f>
        <v>#N/A</v>
      </c>
      <c r="R22" s="5" t="s">
        <v>21</v>
      </c>
    </row>
    <row r="23" spans="1:40" ht="17.25" customHeight="1" x14ac:dyDescent="0.35">
      <c r="A23" s="2"/>
      <c r="B23" s="2"/>
      <c r="C23" s="2"/>
      <c r="D23" s="2"/>
      <c r="N23" s="5">
        <v>22</v>
      </c>
      <c r="O23" s="5" t="s">
        <v>22</v>
      </c>
      <c r="P23" s="6" t="e">
        <f>IF(INDEX($S23:$XFD23,$D$6)=0,NA(),IF(LEN(INDEX($S23:$XFD23,$D$6))=1,0,LEFT(INDEX($S23:$XFD23,$D$6))*1))</f>
        <v>#N/A</v>
      </c>
      <c r="Q23" s="6" t="e">
        <f>IF(INDEX($S23:$XFD23,$D$6)=0,NA(),RIGHT(INDEX($S23:$XFD23,$D$6))*1)</f>
        <v>#N/A</v>
      </c>
      <c r="R23" s="5" t="s">
        <v>22</v>
      </c>
    </row>
    <row r="24" spans="1:40" ht="17.25" customHeight="1" x14ac:dyDescent="0.35">
      <c r="A24" s="2"/>
      <c r="B24" s="2"/>
      <c r="C24" s="2"/>
      <c r="D24" s="2"/>
      <c r="N24" s="5">
        <v>23</v>
      </c>
      <c r="O24" s="5" t="s">
        <v>23</v>
      </c>
      <c r="P24" s="6" t="e">
        <f>IF(INDEX($S24:$XFD24,$D$6)=0,NA(),IF(LEN(INDEX($S24:$XFD24,$D$6))=1,0,LEFT(INDEX($S24:$XFD24,$D$6))*1))</f>
        <v>#N/A</v>
      </c>
      <c r="Q24" s="6" t="e">
        <f>IF(INDEX($S24:$XFD24,$D$6)=0,NA(),RIGHT(INDEX($S24:$XFD24,$D$6))*1)</f>
        <v>#N/A</v>
      </c>
      <c r="R24" s="5" t="s">
        <v>23</v>
      </c>
    </row>
    <row r="25" spans="1:40" ht="17.25" customHeight="1" x14ac:dyDescent="0.35">
      <c r="A25" s="2"/>
      <c r="B25" s="2"/>
      <c r="C25" s="2"/>
      <c r="D25" s="2"/>
      <c r="N25" s="5">
        <v>24</v>
      </c>
      <c r="O25" s="5" t="s">
        <v>24</v>
      </c>
      <c r="P25" s="6">
        <f>IF(INDEX($S25:$XFD25,$D$6)=0,NA(),IF(LEN(INDEX($S25:$XFD25,$D$6))=1,0,LEFT(INDEX($S25:$XFD25,$D$6))*1))</f>
        <v>4</v>
      </c>
      <c r="Q25" s="6">
        <f>IF(INDEX($S25:$XFD25,$D$6)=0,NA(),RIGHT(INDEX($S25:$XFD25,$D$6))*1)</f>
        <v>9</v>
      </c>
      <c r="R25" s="5" t="s">
        <v>24</v>
      </c>
      <c r="S25" s="5">
        <v>49</v>
      </c>
      <c r="T25" s="5">
        <v>49</v>
      </c>
      <c r="U25" s="5">
        <v>49</v>
      </c>
      <c r="V25" s="5">
        <v>49</v>
      </c>
      <c r="W25" s="5">
        <v>49</v>
      </c>
      <c r="X25" s="5">
        <v>49</v>
      </c>
      <c r="Y25" s="5">
        <v>49</v>
      </c>
      <c r="Z25" s="5">
        <v>49</v>
      </c>
      <c r="AA25" s="5">
        <v>49</v>
      </c>
      <c r="AB25" s="5">
        <v>49</v>
      </c>
      <c r="AC25" s="5">
        <v>49</v>
      </c>
      <c r="AD25" s="5">
        <v>49</v>
      </c>
      <c r="AE25" s="5">
        <v>49</v>
      </c>
      <c r="AF25" s="5">
        <v>49</v>
      </c>
      <c r="AG25" s="5">
        <v>29</v>
      </c>
      <c r="AH25" s="5">
        <v>29</v>
      </c>
      <c r="AI25" s="5">
        <v>9</v>
      </c>
      <c r="AJ25" s="5">
        <v>9</v>
      </c>
      <c r="AK25" s="5">
        <v>9</v>
      </c>
      <c r="AL25" s="5">
        <v>9</v>
      </c>
      <c r="AM25" s="5">
        <v>9</v>
      </c>
      <c r="AN25" s="5">
        <v>9</v>
      </c>
    </row>
    <row r="26" spans="1:40" ht="17.25" customHeight="1" x14ac:dyDescent="0.35">
      <c r="A26" s="2"/>
      <c r="B26" s="2"/>
      <c r="C26" s="2"/>
      <c r="D26" s="2"/>
      <c r="N26" s="5">
        <v>25</v>
      </c>
      <c r="O26" s="5" t="s">
        <v>25</v>
      </c>
      <c r="P26" s="6" t="e">
        <f>IF(INDEX($S26:$XFD26,$D$6)=0,NA(),IF(LEN(INDEX($S26:$XFD26,$D$6))=1,0,LEFT(INDEX($S26:$XFD26,$D$6))*1))</f>
        <v>#N/A</v>
      </c>
      <c r="Q26" s="6" t="e">
        <f>IF(INDEX($S26:$XFD26,$D$6)=0,NA(),RIGHT(INDEX($S26:$XFD26,$D$6))*1)</f>
        <v>#N/A</v>
      </c>
      <c r="R26" s="5" t="s">
        <v>25</v>
      </c>
    </row>
    <row r="27" spans="1:40" ht="17.25" customHeight="1" x14ac:dyDescent="0.35">
      <c r="A27" s="2"/>
      <c r="B27" s="2"/>
      <c r="C27" s="2"/>
      <c r="D27" s="2"/>
      <c r="N27" s="5">
        <v>26</v>
      </c>
      <c r="O27" s="5" t="s">
        <v>26</v>
      </c>
      <c r="P27" s="6" t="e">
        <f>IF(INDEX($S27:$XFD27,$D$6)=0,NA(),IF(LEN(INDEX($S27:$XFD27,$D$6))=1,0,LEFT(INDEX($S27:$XFD27,$D$6))*1))</f>
        <v>#N/A</v>
      </c>
      <c r="Q27" s="6" t="e">
        <f>IF(INDEX($S27:$XFD27,$D$6)=0,NA(),RIGHT(INDEX($S27:$XFD27,$D$6))*1)</f>
        <v>#N/A</v>
      </c>
      <c r="R27" s="5" t="s">
        <v>26</v>
      </c>
    </row>
    <row r="28" spans="1:40" ht="17.25" customHeight="1" x14ac:dyDescent="0.35">
      <c r="N28" s="5">
        <v>27</v>
      </c>
      <c r="O28" s="5" t="s">
        <v>27</v>
      </c>
      <c r="P28" s="6" t="e">
        <f>IF(INDEX($S28:$XFD28,$D$6)=0,NA(),IF(LEN(INDEX($S28:$XFD28,$D$6))=1,0,LEFT(INDEX($S28:$XFD28,$D$6))*1))</f>
        <v>#N/A</v>
      </c>
      <c r="Q28" s="6" t="e">
        <f>IF(INDEX($S28:$XFD28,$D$6)=0,NA(),RIGHT(INDEX($S28:$XFD28,$D$6))*1)</f>
        <v>#N/A</v>
      </c>
      <c r="R28" s="5" t="s">
        <v>27</v>
      </c>
    </row>
    <row r="29" spans="1:40" ht="17.25" customHeight="1" x14ac:dyDescent="0.35">
      <c r="N29" s="5">
        <v>28</v>
      </c>
      <c r="O29" s="5" t="s">
        <v>28</v>
      </c>
      <c r="P29" s="6">
        <f>IF(INDEX($S29:$XFD29,$D$6)=0,NA(),IF(LEN(INDEX($S29:$XFD29,$D$6))=1,0,LEFT(INDEX($S29:$XFD29,$D$6))*1))</f>
        <v>1</v>
      </c>
      <c r="Q29" s="6">
        <f>IF(INDEX($S29:$XFD29,$D$6)=0,NA(),RIGHT(INDEX($S29:$XFD29,$D$6))*1)</f>
        <v>2</v>
      </c>
      <c r="R29" s="5" t="s">
        <v>28</v>
      </c>
      <c r="S29" s="5">
        <v>12</v>
      </c>
      <c r="T29" s="5">
        <v>12</v>
      </c>
      <c r="U29" s="5">
        <v>12</v>
      </c>
      <c r="V29" s="5">
        <v>12</v>
      </c>
      <c r="W29" s="5">
        <v>12</v>
      </c>
      <c r="X29" s="5">
        <v>12</v>
      </c>
      <c r="Y29" s="5">
        <v>12</v>
      </c>
      <c r="Z29" s="5">
        <v>12</v>
      </c>
      <c r="AA29" s="5">
        <v>12</v>
      </c>
      <c r="AB29" s="5">
        <v>12</v>
      </c>
      <c r="AC29" s="5">
        <v>12</v>
      </c>
      <c r="AD29" s="5">
        <v>12</v>
      </c>
      <c r="AE29" s="5">
        <v>12</v>
      </c>
      <c r="AF29" s="5">
        <v>12</v>
      </c>
      <c r="AG29" s="5">
        <v>12</v>
      </c>
      <c r="AH29" s="5">
        <v>12</v>
      </c>
      <c r="AI29" s="5">
        <v>12</v>
      </c>
      <c r="AJ29" s="5">
        <v>12</v>
      </c>
      <c r="AK29" s="5">
        <v>12</v>
      </c>
      <c r="AL29" s="5">
        <v>12</v>
      </c>
      <c r="AM29" s="5">
        <v>12</v>
      </c>
      <c r="AN29" s="5">
        <v>12</v>
      </c>
    </row>
    <row r="30" spans="1:40" ht="17.25" customHeight="1" x14ac:dyDescent="0.35">
      <c r="N30" s="5">
        <v>29</v>
      </c>
      <c r="O30" s="5" t="s">
        <v>29</v>
      </c>
      <c r="P30" s="6">
        <f>IF(INDEX($S30:$XFD30,$D$6)=0,NA(),IF(LEN(INDEX($S30:$XFD30,$D$6))=1,0,LEFT(INDEX($S30:$XFD30,$D$6))*1))</f>
        <v>3</v>
      </c>
      <c r="Q30" s="6">
        <f>IF(INDEX($S30:$XFD30,$D$6)=0,NA(),RIGHT(INDEX($S30:$XFD30,$D$6))*1)</f>
        <v>1</v>
      </c>
      <c r="R30" s="5" t="s">
        <v>29</v>
      </c>
      <c r="S30" s="5">
        <v>31</v>
      </c>
      <c r="T30" s="5">
        <v>31</v>
      </c>
      <c r="U30" s="5">
        <v>31</v>
      </c>
      <c r="V30" s="5">
        <v>31</v>
      </c>
      <c r="W30" s="5">
        <v>31</v>
      </c>
      <c r="X30" s="5">
        <v>31</v>
      </c>
      <c r="Y30" s="5">
        <v>31</v>
      </c>
      <c r="Z30" s="5">
        <v>31</v>
      </c>
      <c r="AA30" s="5">
        <v>31</v>
      </c>
      <c r="AB30" s="5">
        <v>31</v>
      </c>
      <c r="AC30" s="5">
        <v>41</v>
      </c>
    </row>
    <row r="31" spans="1:40" ht="17.25" customHeight="1" x14ac:dyDescent="0.35">
      <c r="N31" s="5">
        <v>30</v>
      </c>
      <c r="O31" s="5" t="s">
        <v>30</v>
      </c>
      <c r="P31" s="6">
        <f>IF(INDEX($S31:$XFD31,$D$6)=0,NA(),IF(LEN(INDEX($S31:$XFD31,$D$6))=1,0,LEFT(INDEX($S31:$XFD31,$D$6))*1))</f>
        <v>4</v>
      </c>
      <c r="Q31" s="6">
        <f>IF(INDEX($S31:$XFD31,$D$6)=0,NA(),RIGHT(INDEX($S31:$XFD31,$D$6))*1)</f>
        <v>2</v>
      </c>
      <c r="R31" s="5" t="s">
        <v>30</v>
      </c>
      <c r="S31" s="5">
        <v>42</v>
      </c>
      <c r="T31" s="5">
        <v>42</v>
      </c>
      <c r="U31" s="5">
        <v>52</v>
      </c>
      <c r="V31" s="5">
        <v>52</v>
      </c>
      <c r="W31" s="5">
        <v>52</v>
      </c>
      <c r="X31" s="5">
        <v>52</v>
      </c>
      <c r="Y31" s="5">
        <v>52</v>
      </c>
      <c r="Z31" s="5">
        <v>52</v>
      </c>
      <c r="AA31" s="5">
        <v>52</v>
      </c>
      <c r="AB31" s="5">
        <v>52</v>
      </c>
      <c r="AC31" s="5">
        <v>52</v>
      </c>
      <c r="AD31" s="5">
        <v>52</v>
      </c>
      <c r="AE31" s="5">
        <v>51</v>
      </c>
      <c r="AF31" s="5">
        <v>51</v>
      </c>
      <c r="AG31" s="5">
        <v>51</v>
      </c>
      <c r="AH31" s="5">
        <v>51</v>
      </c>
      <c r="AI31" s="5">
        <v>51</v>
      </c>
      <c r="AJ31" s="5">
        <v>51</v>
      </c>
      <c r="AK31" s="5">
        <v>51</v>
      </c>
      <c r="AL31" s="5">
        <v>51</v>
      </c>
      <c r="AM31" s="5">
        <v>51</v>
      </c>
      <c r="AN31" s="5">
        <v>51</v>
      </c>
    </row>
    <row r="32" spans="1:40" ht="17.25" customHeight="1" x14ac:dyDescent="0.35">
      <c r="N32" s="5">
        <v>31</v>
      </c>
      <c r="O32" s="5" t="s">
        <v>31</v>
      </c>
      <c r="P32" s="6">
        <f>IF(INDEX($S32:$XFD32,$D$6)=0,NA(),IF(LEN(INDEX($S32:$XFD32,$D$6))=1,0,LEFT(INDEX($S32:$XFD32,$D$6))*1))</f>
        <v>5</v>
      </c>
      <c r="Q32" s="6">
        <f>IF(INDEX($S32:$XFD32,$D$6)=0,NA(),RIGHT(INDEX($S32:$XFD32,$D$6))*1)</f>
        <v>1</v>
      </c>
      <c r="R32" s="5" t="s">
        <v>31</v>
      </c>
      <c r="S32" s="5">
        <v>51</v>
      </c>
      <c r="T32" s="5">
        <v>51</v>
      </c>
      <c r="U32" s="5">
        <v>51</v>
      </c>
      <c r="V32" s="5">
        <v>51</v>
      </c>
      <c r="W32" s="5">
        <v>51</v>
      </c>
      <c r="X32" s="5">
        <v>51</v>
      </c>
      <c r="Y32" s="5">
        <v>51</v>
      </c>
      <c r="Z32" s="5">
        <v>51</v>
      </c>
      <c r="AA32" s="5">
        <v>41</v>
      </c>
    </row>
    <row r="33" spans="14:18" ht="17.25" customHeight="1" x14ac:dyDescent="0.35">
      <c r="N33" s="5">
        <v>32</v>
      </c>
      <c r="O33" s="5" t="s">
        <v>32</v>
      </c>
      <c r="P33" s="6" t="e">
        <f>IF(INDEX($S33:$XFD33,$D$6)=0,NA(),IF(LEN(INDEX($S33:$XFD33,$D$6))=1,0,LEFT(INDEX($S33:$XFD33,$D$6))*1))</f>
        <v>#N/A</v>
      </c>
      <c r="Q33" s="6" t="e">
        <f>IF(INDEX($S33:$XFD33,$D$6)=0,NA(),RIGHT(INDEX($S33:$XFD33,$D$6))*1)</f>
        <v>#N/A</v>
      </c>
      <c r="R33" s="5" t="s">
        <v>32</v>
      </c>
    </row>
  </sheetData>
  <mergeCells count="4">
    <mergeCell ref="D6:D7"/>
    <mergeCell ref="A8:D27"/>
    <mergeCell ref="A1:D5"/>
    <mergeCell ref="A6:B7"/>
  </mergeCells>
  <phoneticPr fontId="3" type="noConversion"/>
  <pageMargins left="0.70866141732283472" right="0.70866141732283472" top="0.74803149606299213" bottom="0.74803149606299213" header="0.31496062992125984" footer="0.31496062992125984"/>
  <pageSetup orientation="portrait" errors="blank" copies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Spinner 5">
              <controlPr locked="0" defaultSize="0" autoPict="0">
                <anchor moveWithCells="1" sizeWithCells="1">
                  <from>
                    <xdr:col>1</xdr:col>
                    <xdr:colOff>542925</xdr:colOff>
                    <xdr:row>5</xdr:row>
                    <xdr:rowOff>38100</xdr:rowOff>
                  </from>
                  <to>
                    <xdr:col>2</xdr:col>
                    <xdr:colOff>390525</xdr:colOff>
                    <xdr:row>6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七星聚会</vt:lpstr>
    </vt:vector>
  </TitlesOfParts>
  <Company>PVMC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PCN, Zhang, Jim</dc:creator>
  <cp:lastModifiedBy>PCN, Zhang, Jim</cp:lastModifiedBy>
  <dcterms:created xsi:type="dcterms:W3CDTF">2011-04-29T14:14:57Z</dcterms:created>
  <dcterms:modified xsi:type="dcterms:W3CDTF">2011-04-29T16:53:16Z</dcterms:modified>
</cp:coreProperties>
</file>