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3" i="1" l="1"/>
  <c r="D3" i="1"/>
  <c r="E3" i="1"/>
  <c r="C4" i="1"/>
  <c r="D4" i="1"/>
  <c r="E4" i="1"/>
  <c r="C5" i="1"/>
  <c r="D5" i="1"/>
  <c r="E5" i="1"/>
  <c r="C6" i="1"/>
  <c r="D6" i="1"/>
  <c r="E6" i="1"/>
  <c r="D2" i="1"/>
  <c r="E2" i="1"/>
  <c r="C2" i="1"/>
  <c r="E18" i="1"/>
  <c r="D18" i="1"/>
  <c r="C18" i="1"/>
  <c r="E17" i="1"/>
  <c r="D17" i="1"/>
  <c r="C17" i="1"/>
  <c r="E16" i="1"/>
  <c r="D16" i="1"/>
  <c r="C16" i="1"/>
  <c r="E15" i="1"/>
  <c r="D15" i="1"/>
  <c r="C15" i="1"/>
  <c r="E14" i="1"/>
  <c r="D14" i="1"/>
  <c r="C14" i="1"/>
  <c r="H2" i="1" l="1"/>
  <c r="H3" i="1"/>
  <c r="H4" i="1"/>
</calcChain>
</file>

<file path=xl/sharedStrings.xml><?xml version="1.0" encoding="utf-8"?>
<sst xmlns="http://schemas.openxmlformats.org/spreadsheetml/2006/main" count="20" uniqueCount="15">
  <si>
    <t>日期</t>
    <phoneticPr fontId="1" type="noConversion"/>
  </si>
  <si>
    <t>时间</t>
    <phoneticPr fontId="1" type="noConversion"/>
  </si>
  <si>
    <t>早餐</t>
    <phoneticPr fontId="1" type="noConversion"/>
  </si>
  <si>
    <t>午餐</t>
    <phoneticPr fontId="1" type="noConversion"/>
  </si>
  <si>
    <t>晚餐</t>
    <phoneticPr fontId="1" type="noConversion"/>
  </si>
  <si>
    <t>说明:早餐时间  5:30-8:00</t>
    <phoneticPr fontId="1" type="noConversion"/>
  </si>
  <si>
    <t xml:space="preserve">     午餐时间  11:30-13:30</t>
    <phoneticPr fontId="1" type="noConversion"/>
  </si>
  <si>
    <t xml:space="preserve">     晚餐时间  17:30-20:30</t>
    <phoneticPr fontId="1" type="noConversion"/>
  </si>
  <si>
    <t>用公式判断时间分别返回对应的早、午、晚，返回为 1.谢谢！</t>
    <phoneticPr fontId="1" type="noConversion"/>
  </si>
  <si>
    <t>早餐</t>
  </si>
  <si>
    <t>午餐</t>
  </si>
  <si>
    <t>晚餐</t>
    <phoneticPr fontId="1" type="noConversion"/>
  </si>
  <si>
    <t>时间其实就是数值的一种单元格格式呈现，用时间乘以48是为了避免生成小数，得到整数便于构建内存数组</t>
    <phoneticPr fontId="1" type="noConversion"/>
  </si>
  <si>
    <t>从黄色区域可以清晰看出来时间和数值以及用餐种类的明确对应关系</t>
    <phoneticPr fontId="1" type="noConversion"/>
  </si>
  <si>
    <t>下面的lookup查找匹配就简单了，不再赘述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</si>
</sst>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sz val="9"/>
      <name val="宋体"/>
      <family val="3"/>
      <charset val="134"/>
      <scheme val="minor"/>
    </font>
    <font>
      <sz val="11"/>
      <color rgb="FFC00000"/>
      <name val="宋体"/>
      <family val="2"/>
      <scheme val="minor"/>
    </font>
    <font>
      <sz val="11"/>
      <color rgb="FFC00000"/>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1" xfId="0" applyBorder="1"/>
    <xf numFmtId="14" fontId="0" fillId="0" borderId="1" xfId="0" applyNumberFormat="1" applyBorder="1"/>
    <xf numFmtId="20" fontId="0" fillId="0" borderId="1" xfId="0" applyNumberFormat="1" applyBorder="1"/>
    <xf numFmtId="14" fontId="0" fillId="0" borderId="0" xfId="0" applyNumberFormat="1" applyBorder="1"/>
    <xf numFmtId="20" fontId="0" fillId="0" borderId="0" xfId="0" applyNumberFormat="1" applyBorder="1"/>
    <xf numFmtId="0" fontId="0" fillId="0" borderId="0" xfId="0" applyBorder="1"/>
    <xf numFmtId="0" fontId="0" fillId="0" borderId="0" xfId="0" applyAlignment="1">
      <alignment horizontal="center" vertical="center"/>
    </xf>
    <xf numFmtId="20" fontId="0" fillId="0" borderId="0" xfId="0" applyNumberFormat="1" applyAlignment="1">
      <alignment horizontal="center" vertical="center"/>
    </xf>
    <xf numFmtId="0" fontId="0" fillId="2" borderId="0" xfId="0" applyNumberFormat="1" applyFill="1" applyAlignment="1">
      <alignment horizontal="center" vertical="center"/>
    </xf>
    <xf numFmtId="0" fontId="0" fillId="2" borderId="0" xfId="0" applyFill="1"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abSelected="1" workbookViewId="0">
      <selection activeCell="C2" sqref="C2:E6"/>
    </sheetView>
  </sheetViews>
  <sheetFormatPr defaultRowHeight="13.5" x14ac:dyDescent="0.15"/>
  <cols>
    <col min="1" max="1" width="13.875" customWidth="1"/>
    <col min="7" max="9" width="6" style="7" customWidth="1"/>
  </cols>
  <sheetData>
    <row r="1" spans="1:9" x14ac:dyDescent="0.15">
      <c r="A1" s="1" t="s">
        <v>0</v>
      </c>
      <c r="B1" s="1" t="s">
        <v>1</v>
      </c>
      <c r="C1" s="1" t="s">
        <v>2</v>
      </c>
      <c r="D1" s="1" t="s">
        <v>3</v>
      </c>
      <c r="E1" s="1" t="s">
        <v>4</v>
      </c>
    </row>
    <row r="2" spans="1:9" x14ac:dyDescent="0.15">
      <c r="A2" s="2">
        <v>40662</v>
      </c>
      <c r="B2" s="3">
        <v>0.27013888888888887</v>
      </c>
      <c r="C2" s="1">
        <f>IF(MATCH($B2*48,{11;23;35})=COLUMN()-2,1,"")</f>
        <v>1</v>
      </c>
      <c r="D2" s="1" t="str">
        <f>IF(MATCH($B2*48,{11;23;35})=COLUMN()-2,1,"")</f>
        <v/>
      </c>
      <c r="E2" s="1" t="str">
        <f>IF(MATCH($B2*48,{11;23;35})=COLUMN()-2,1,"")</f>
        <v/>
      </c>
      <c r="G2" s="8">
        <v>0.22916666666666666</v>
      </c>
      <c r="H2" s="9">
        <f>G2*48</f>
        <v>11</v>
      </c>
      <c r="I2" s="10" t="s">
        <v>9</v>
      </c>
    </row>
    <row r="3" spans="1:9" x14ac:dyDescent="0.15">
      <c r="A3" s="2">
        <v>40662</v>
      </c>
      <c r="B3" s="3">
        <v>0.4993055555555555</v>
      </c>
      <c r="C3" s="1" t="str">
        <f>IF(MATCH($B3*48,{11;23;35})=COLUMN()-2,1,"")</f>
        <v/>
      </c>
      <c r="D3" s="1">
        <f>IF(MATCH($B3*48,{11;23;35})=COLUMN()-2,1,"")</f>
        <v>1</v>
      </c>
      <c r="E3" s="1" t="str">
        <f>IF(MATCH($B3*48,{11;23;35})=COLUMN()-2,1,"")</f>
        <v/>
      </c>
      <c r="G3" s="8">
        <v>0.47916666666666669</v>
      </c>
      <c r="H3" s="9">
        <f t="shared" ref="H3:H4" si="0">G3*48</f>
        <v>23</v>
      </c>
      <c r="I3" s="10" t="s">
        <v>10</v>
      </c>
    </row>
    <row r="4" spans="1:9" x14ac:dyDescent="0.15">
      <c r="A4" s="2">
        <v>40662</v>
      </c>
      <c r="B4" s="3">
        <v>0.72986111111111107</v>
      </c>
      <c r="C4" s="1" t="str">
        <f>IF(MATCH($B4*48,{11;23;35})=COLUMN()-2,1,"")</f>
        <v/>
      </c>
      <c r="D4" s="1" t="str">
        <f>IF(MATCH($B4*48,{11;23;35})=COLUMN()-2,1,"")</f>
        <v/>
      </c>
      <c r="E4" s="1">
        <f>IF(MATCH($B4*48,{11;23;35})=COLUMN()-2,1,"")</f>
        <v>1</v>
      </c>
      <c r="G4" s="8">
        <v>0.72916666666666663</v>
      </c>
      <c r="H4" s="9">
        <f t="shared" si="0"/>
        <v>35</v>
      </c>
      <c r="I4" s="10" t="s">
        <v>11</v>
      </c>
    </row>
    <row r="5" spans="1:9" x14ac:dyDescent="0.15">
      <c r="A5" s="2">
        <v>40663</v>
      </c>
      <c r="B5" s="3">
        <v>0.31319444444444444</v>
      </c>
      <c r="C5" s="1">
        <f>IF(MATCH($B5*48,{11;23;35})=COLUMN()-2,1,"")</f>
        <v>1</v>
      </c>
      <c r="D5" s="1" t="str">
        <f>IF(MATCH($B5*48,{11;23;35})=COLUMN()-2,1,"")</f>
        <v/>
      </c>
      <c r="E5" s="1" t="str">
        <f>IF(MATCH($B5*48,{11;23;35})=COLUMN()-2,1,"")</f>
        <v/>
      </c>
    </row>
    <row r="6" spans="1:9" x14ac:dyDescent="0.15">
      <c r="A6" s="2">
        <v>40664</v>
      </c>
      <c r="B6" s="3">
        <v>0.7715277777777777</v>
      </c>
      <c r="C6" s="1" t="str">
        <f>IF(MATCH($B6*48,{11;23;35})=COLUMN()-2,1,"")</f>
        <v/>
      </c>
      <c r="D6" s="1" t="str">
        <f>IF(MATCH($B6*48,{11;23;35})=COLUMN()-2,1,"")</f>
        <v/>
      </c>
      <c r="E6" s="1">
        <f>IF(MATCH($B6*48,{11;23;35})=COLUMN()-2,1,"")</f>
        <v>1</v>
      </c>
      <c r="F6" s="11" t="s">
        <v>12</v>
      </c>
    </row>
    <row r="7" spans="1:9" x14ac:dyDescent="0.15">
      <c r="A7" s="4"/>
      <c r="B7" s="5"/>
      <c r="C7" s="6"/>
      <c r="D7" s="6"/>
      <c r="E7" s="6"/>
      <c r="F7" s="12"/>
    </row>
    <row r="8" spans="1:9" x14ac:dyDescent="0.15">
      <c r="A8" t="s">
        <v>8</v>
      </c>
      <c r="F8" s="13" t="s">
        <v>13</v>
      </c>
    </row>
    <row r="9" spans="1:9" x14ac:dyDescent="0.15">
      <c r="A9" t="s">
        <v>5</v>
      </c>
      <c r="F9" s="12"/>
    </row>
    <row r="10" spans="1:9" x14ac:dyDescent="0.15">
      <c r="A10" t="s">
        <v>6</v>
      </c>
      <c r="F10" s="13" t="s">
        <v>14</v>
      </c>
    </row>
    <row r="11" spans="1:9" x14ac:dyDescent="0.15">
      <c r="A11" t="s">
        <v>7</v>
      </c>
    </row>
    <row r="13" spans="1:9" x14ac:dyDescent="0.15">
      <c r="A13" s="1" t="s">
        <v>0</v>
      </c>
      <c r="B13" s="1" t="s">
        <v>1</v>
      </c>
      <c r="C13" s="1" t="s">
        <v>2</v>
      </c>
      <c r="D13" s="1" t="s">
        <v>3</v>
      </c>
      <c r="E13" s="1" t="s">
        <v>4</v>
      </c>
    </row>
    <row r="14" spans="1:9" x14ac:dyDescent="0.15">
      <c r="A14" s="2">
        <v>40662</v>
      </c>
      <c r="B14" s="3">
        <v>0.27013888888888887</v>
      </c>
      <c r="C14" s="1">
        <f>IF(LOOKUP($B14*48,{11,"早餐";23,"午餐";35,"晚餐"})=C$1,1,"")</f>
        <v>1</v>
      </c>
      <c r="D14" s="1" t="str">
        <f>IF(LOOKUP($B14*48,{11,"早餐";23,"午餐";35,"晚餐"})=D$1,1,"")</f>
        <v/>
      </c>
      <c r="E14" s="1" t="str">
        <f>IF(LOOKUP($B14*48,{11,"早餐";23,"午餐";35,"晚餐"})=E$1,1,"")</f>
        <v/>
      </c>
    </row>
    <row r="15" spans="1:9" x14ac:dyDescent="0.15">
      <c r="A15" s="2">
        <v>40662</v>
      </c>
      <c r="B15" s="3">
        <v>0.4993055555555555</v>
      </c>
      <c r="C15" s="1" t="str">
        <f>IF(LOOKUP($B15*48,{11,"早餐";23,"午餐";35,"晚餐"})=C$1,1,"")</f>
        <v/>
      </c>
      <c r="D15" s="1">
        <f>IF(LOOKUP($B15*48,{11,"早餐";23,"午餐";35,"晚餐"})=D$1,1,"")</f>
        <v>1</v>
      </c>
      <c r="E15" s="1" t="str">
        <f>IF(LOOKUP($B15*48,{11,"早餐";23,"午餐";35,"晚餐"})=E$1,1,"")</f>
        <v/>
      </c>
    </row>
    <row r="16" spans="1:9" x14ac:dyDescent="0.15">
      <c r="A16" s="2">
        <v>40662</v>
      </c>
      <c r="B16" s="3">
        <v>0.72986111111111107</v>
      </c>
      <c r="C16" s="1" t="str">
        <f>IF(LOOKUP($B16*48,{11,"早餐";23,"午餐";35,"晚餐"})=C$1,1,"")</f>
        <v/>
      </c>
      <c r="D16" s="1" t="str">
        <f>IF(LOOKUP($B16*48,{11,"早餐";23,"午餐";35,"晚餐"})=D$1,1,"")</f>
        <v/>
      </c>
      <c r="E16" s="1">
        <f>IF(LOOKUP($B16*48,{11,"早餐";23,"午餐";35,"晚餐"})=E$1,1,"")</f>
        <v>1</v>
      </c>
    </row>
    <row r="17" spans="1:5" x14ac:dyDescent="0.15">
      <c r="A17" s="2">
        <v>40663</v>
      </c>
      <c r="B17" s="3">
        <v>0.31319444444444444</v>
      </c>
      <c r="C17" s="1">
        <f>IF(LOOKUP($B17*48,{11,"早餐";23,"午餐";35,"晚餐"})=C$1,1,"")</f>
        <v>1</v>
      </c>
      <c r="D17" s="1" t="str">
        <f>IF(LOOKUP($B17*48,{11,"早餐";23,"午餐";35,"晚餐"})=D$1,1,"")</f>
        <v/>
      </c>
      <c r="E17" s="1" t="str">
        <f>IF(LOOKUP($B17*48,{11,"早餐";23,"午餐";35,"晚餐"})=E$1,1,"")</f>
        <v/>
      </c>
    </row>
    <row r="18" spans="1:5" x14ac:dyDescent="0.15">
      <c r="A18" s="2">
        <v>40664</v>
      </c>
      <c r="B18" s="3">
        <v>0.7715277777777777</v>
      </c>
      <c r="C18" s="1" t="str">
        <f>IF(LOOKUP($B18*48,{11,"早餐";23,"午餐";35,"晚餐"})=C$1,1,"")</f>
        <v/>
      </c>
      <c r="D18" s="1" t="str">
        <f>IF(LOOKUP($B18*48,{11,"早餐";23,"午餐";35,"晚餐"})=D$1,1,"")</f>
        <v/>
      </c>
      <c r="E18" s="1">
        <f>IF(LOOKUP($B18*48,{11,"早餐";23,"午餐";35,"晚餐"})=E$1,1,"")</f>
        <v>1</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2011-05-02T15:56:16Z</dcterms:modified>
</cp:coreProperties>
</file>