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3875" windowHeight="4620"/>
  </bookViews>
  <sheets>
    <sheet name="Sheet1" sheetId="1" r:id="rId1"/>
    <sheet name="Sheet2" sheetId="2" r:id="rId2"/>
    <sheet name="Sheet3" sheetId="3" r:id="rId3"/>
  </sheets>
  <definedNames>
    <definedName name="数据区1">Sheet1!$B$4:$B$13</definedName>
    <definedName name="数据区2">Sheet1!$C$4:$C$13</definedName>
  </definedNames>
  <calcPr calcId="144525"/>
</workbook>
</file>

<file path=xl/calcChain.xml><?xml version="1.0" encoding="utf-8"?>
<calcChain xmlns="http://schemas.openxmlformats.org/spreadsheetml/2006/main">
  <c r="D29" i="1" l="1"/>
  <c r="E29" i="1"/>
  <c r="F29" i="1"/>
  <c r="G29" i="1"/>
  <c r="H29" i="1"/>
  <c r="I29" i="1"/>
  <c r="J29" i="1"/>
  <c r="K29" i="1"/>
  <c r="L29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M35" i="1"/>
  <c r="N35" i="1"/>
  <c r="O35" i="1"/>
  <c r="P35" i="1"/>
  <c r="C35" i="1"/>
  <c r="L35" i="1"/>
  <c r="D35" i="1"/>
  <c r="E35" i="1"/>
  <c r="F35" i="1"/>
  <c r="G35" i="1"/>
  <c r="H35" i="1"/>
  <c r="I35" i="1"/>
  <c r="J35" i="1"/>
  <c r="K35" i="1"/>
  <c r="D39" i="1"/>
  <c r="E39" i="1"/>
  <c r="C39" i="1"/>
  <c r="C43" i="1"/>
  <c r="C29" i="1"/>
  <c r="C25" i="1"/>
  <c r="C21" i="1"/>
</calcChain>
</file>

<file path=xl/sharedStrings.xml><?xml version="1.0" encoding="utf-8"?>
<sst xmlns="http://schemas.openxmlformats.org/spreadsheetml/2006/main" count="57" uniqueCount="45">
  <si>
    <t>=INDIRECT()</t>
    <phoneticPr fontId="1" type="noConversion"/>
  </si>
  <si>
    <t>INDIRECT(ref_text, [a1])</t>
  </si>
  <si>
    <t>如果 ref_text 是对另一个工作簿的引用（外部引用），则那个工作簿必须被打开。如果源工作簿没有打开，函数 INDIRECT 返回错误值 #REF!。</t>
  </si>
  <si>
    <r>
      <t> 注释 </t>
    </r>
    <r>
      <rPr>
        <sz val="11"/>
        <color rgb="FF454545"/>
        <rFont val="Arial"/>
        <family val="2"/>
      </rPr>
      <t>   Excel Web App 中不支持外部引用。</t>
    </r>
  </si>
  <si>
    <t>如果 ref_text 引用的单元格区域超出行限制 1,048,576 或列限制 16,384 (XFD)，则 INDIRECT 返回 #REF! 错误。</t>
  </si>
  <si>
    <r>
      <t> 注释 </t>
    </r>
    <r>
      <rPr>
        <sz val="11"/>
        <color rgb="FF454545"/>
        <rFont val="Arial"/>
        <family val="2"/>
      </rPr>
      <t>  此行为不同于 Microsoft Office Excel 2007 之前的 Excel 版本，早期的版本会忽略超出的限制并返回一个值。</t>
    </r>
  </si>
  <si>
    <r>
      <t>A1</t>
    </r>
    <r>
      <rPr>
        <sz val="11"/>
        <color rgb="FF454545"/>
        <rFont val="Arial"/>
        <family val="2"/>
      </rPr>
      <t>    可选。一个逻辑值，用于指定包含在单元格 ref_text 中的引用的类型。</t>
    </r>
  </si>
  <si>
    <t>如果 a1 为 TRUE 或省略，ref_text 被解释为 A1-样式的引用。</t>
  </si>
  <si>
    <t>如果 a1 为 FALSE，则将 ref_text 解释为 R1C1 样式的引用。</t>
  </si>
  <si>
    <r>
      <t>INDIRECT 函数语法具有以下</t>
    </r>
    <r>
      <rPr>
        <sz val="11"/>
        <color theme="1"/>
        <rFont val="宋体"/>
        <family val="2"/>
        <charset val="134"/>
        <scheme val="minor"/>
      </rPr>
      <t>参数 （参数:为操作、事件、方法、属性、函数或过程提供信息的值。）：</t>
    </r>
  </si>
  <si>
    <r>
      <t>Ref_text</t>
    </r>
    <r>
      <rPr>
        <sz val="11"/>
        <color theme="1"/>
        <rFont val="宋体"/>
        <family val="2"/>
        <charset val="134"/>
        <scheme val="minor"/>
      </rPr>
      <t>    必需。对单元格的引用，此单元格包含 A1 样式的引用、R1C1 样式的引用、定义为引用的名称或对作为文本字符串的单元格的引用。</t>
    </r>
    <phoneticPr fontId="1" type="noConversion"/>
  </si>
  <si>
    <t>如果 ref_text 不是合法的单元格的引用，函数 INDIRECT 返回错误值 #REF!。</t>
  </si>
  <si>
    <t>第一种应用：</t>
    <phoneticPr fontId="1" type="noConversion"/>
  </si>
  <si>
    <t>左边单元格内输入数据所在的单元格名称：如P6、P7、P8等等。</t>
    <phoneticPr fontId="1" type="noConversion"/>
  </si>
  <si>
    <t>公式：</t>
    <phoneticPr fontId="1" type="noConversion"/>
  </si>
  <si>
    <t>=INDIRECT(B19)</t>
    <phoneticPr fontId="1" type="noConversion"/>
  </si>
  <si>
    <t>结果：</t>
    <phoneticPr fontId="1" type="noConversion"/>
  </si>
  <si>
    <t>第二种应用：</t>
    <phoneticPr fontId="1" type="noConversion"/>
  </si>
  <si>
    <t>数据区1</t>
  </si>
  <si>
    <t>数据区1</t>
    <phoneticPr fontId="1" type="noConversion"/>
  </si>
  <si>
    <t>数据区2</t>
  </si>
  <si>
    <t>第三种应用：</t>
    <phoneticPr fontId="1" type="noConversion"/>
  </si>
  <si>
    <t>将“数据区一”内容由竖排改为横排，通过公式右拉完成。</t>
    <phoneticPr fontId="1" type="noConversion"/>
  </si>
  <si>
    <t>B6</t>
  </si>
  <si>
    <t>将sheet1、sheet2、sheet3三表中的B6单元格分别排在同一行的三个单元格内，通过公式右拉完成。</t>
    <phoneticPr fontId="1" type="noConversion"/>
  </si>
  <si>
    <t>第四种应用：</t>
    <phoneticPr fontId="1" type="noConversion"/>
  </si>
  <si>
    <t>按要求行数范围进行计算。</t>
    <phoneticPr fontId="1" type="noConversion"/>
  </si>
  <si>
    <t>应用说明：</t>
    <phoneticPr fontId="1" type="noConversion"/>
  </si>
  <si>
    <t>第五种应用：</t>
    <phoneticPr fontId="1" type="noConversion"/>
  </si>
  <si>
    <t>第六种应用：</t>
    <phoneticPr fontId="1" type="noConversion"/>
  </si>
  <si>
    <t>将本表中的“数据区一、数据区二”内容由二列改为一行，先横后竖，通过公式右拉完成。</t>
    <phoneticPr fontId="1" type="noConversion"/>
  </si>
  <si>
    <t>公式1：</t>
    <phoneticPr fontId="1" type="noConversion"/>
  </si>
  <si>
    <t>公式2：</t>
    <phoneticPr fontId="1" type="noConversion"/>
  </si>
  <si>
    <t>结果1：</t>
    <phoneticPr fontId="1" type="noConversion"/>
  </si>
  <si>
    <t>结果2：</t>
    <phoneticPr fontId="1" type="noConversion"/>
  </si>
  <si>
    <t>本说明是旨在针对初次应用本函数的，而函数的应用尤如积木千变万化，不能一一列举；其它应用大同小异，希请高人再补充。</t>
    <phoneticPr fontId="1" type="noConversion"/>
  </si>
  <si>
    <t>函数INDIRECT应用示例说明</t>
    <phoneticPr fontId="1" type="noConversion"/>
  </si>
  <si>
    <t>左边单元格输入区域的名称，本表已定义：数据区1、数据区2</t>
    <phoneticPr fontId="1" type="noConversion"/>
  </si>
  <si>
    <t>=SUM(INDIRECT(B21))</t>
    <phoneticPr fontId="1" type="noConversion"/>
  </si>
  <si>
    <t>=INDIRECT("B"&amp;COLUMN(D1))</t>
    <phoneticPr fontId="1" type="noConversion"/>
  </si>
  <si>
    <t>=INDIRECT(IF(MOD(COLUMN(),2),"B","C")&amp;(INT(COLUMN(B1)/2)+3))</t>
    <phoneticPr fontId="1" type="noConversion"/>
  </si>
  <si>
    <t>=INDIRECT("Sheet"&amp;COLUMN(A1)&amp;"!B6")</t>
    <phoneticPr fontId="1" type="noConversion"/>
  </si>
  <si>
    <t>=INDIRECT("R"&amp;(INT(COLUMN(B1)/2)+3)&amp;"C"&amp;(MOD(COLUMN(B1),2)+2),FALSE)</t>
    <phoneticPr fontId="1" type="noConversion"/>
  </si>
  <si>
    <t>=SUM(B4:INDIRECT("B"&amp;(E40+3)))</t>
    <phoneticPr fontId="1" type="noConversion"/>
  </si>
  <si>
    <t>注：点左按钮增减数时，求和原区域会变动演示。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</si>
</sst>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3.2"/>
      <color rgb="FF454545"/>
      <name val="Arial"/>
      <family val="2"/>
    </font>
    <font>
      <sz val="10"/>
      <color rgb="FF454545"/>
      <name val="Arial Unicode MS"/>
      <family val="2"/>
      <charset val="134"/>
    </font>
    <font>
      <sz val="11"/>
      <color rgb="FF454545"/>
      <name val="Arial"/>
      <family val="2"/>
    </font>
    <font>
      <b/>
      <sz val="13.2"/>
      <color rgb="FF454545"/>
      <name val="Arial"/>
      <family val="2"/>
    </font>
    <font>
      <b/>
      <sz val="20"/>
      <color theme="1"/>
      <name val="华文隶书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quotePrefix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1"/>
    </xf>
    <xf numFmtId="0" fontId="0" fillId="2" borderId="0" xfId="0" applyFill="1">
      <alignment vertical="center"/>
    </xf>
    <xf numFmtId="0" fontId="0" fillId="0" borderId="0" xfId="0" quotePrefix="1" applyAlignment="1">
      <alignment horizontal="right"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6" borderId="0" xfId="0" quotePrefix="1" applyFill="1" applyAlignment="1">
      <alignment horizontal="right" vertical="center"/>
    </xf>
    <xf numFmtId="0" fontId="0" fillId="5" borderId="0" xfId="0" applyFill="1" applyAlignment="1">
      <alignment horizontal="right" vertical="center"/>
    </xf>
    <xf numFmtId="0" fontId="0" fillId="3" borderId="1" xfId="0" applyFill="1" applyBorder="1">
      <alignment vertical="center"/>
    </xf>
    <xf numFmtId="0" fontId="6" fillId="0" borderId="0" xfId="0" applyFont="1">
      <alignment vertical="center"/>
    </xf>
    <xf numFmtId="0" fontId="0" fillId="7" borderId="0" xfId="0" applyFill="1">
      <alignment vertical="center"/>
    </xf>
    <xf numFmtId="0" fontId="0" fillId="7" borderId="0" xfId="0" quotePrefix="1" applyFill="1">
      <alignment vertical="center"/>
    </xf>
    <xf numFmtId="0" fontId="0" fillId="4" borderId="0" xfId="0" quotePrefix="1" applyFill="1">
      <alignment vertical="center"/>
    </xf>
    <xf numFmtId="0" fontId="0" fillId="8" borderId="0" xfId="0" applyFill="1">
      <alignment vertical="center"/>
    </xf>
    <xf numFmtId="0" fontId="0" fillId="8" borderId="0" xfId="0" quotePrefix="1" applyFill="1">
      <alignment vertical="center"/>
    </xf>
  </cellXfs>
  <cellStyles count="1">
    <cellStyle name="常规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E$41" max="10" min="1" page="10" val="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295275</xdr:colOff>
          <xdr:row>39</xdr:row>
          <xdr:rowOff>161925</xdr:rowOff>
        </xdr:from>
        <xdr:to>
          <xdr:col>6</xdr:col>
          <xdr:colOff>0</xdr:colOff>
          <xdr:row>41</xdr:row>
          <xdr:rowOff>38100</xdr:rowOff>
        </xdr:to>
        <xdr:sp macro="" textlink="">
          <xdr:nvSpPr>
            <xdr:cNvPr id="1028" name="Spinne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5"/>
  <sheetViews>
    <sheetView showGridLines="0" tabSelected="1" workbookViewId="0">
      <pane ySplit="13" topLeftCell="A38" activePane="bottomLeft" state="frozen"/>
      <selection pane="bottomLeft" activeCell="M2" sqref="M2"/>
    </sheetView>
  </sheetViews>
  <sheetFormatPr defaultRowHeight="13.5" x14ac:dyDescent="0.15"/>
  <cols>
    <col min="1" max="1" width="11.375" customWidth="1"/>
    <col min="4" max="17" width="6.625" customWidth="1"/>
  </cols>
  <sheetData>
    <row r="1" spans="2:5" ht="26.25" x14ac:dyDescent="0.15">
      <c r="B1" s="15" t="s">
        <v>36</v>
      </c>
    </row>
    <row r="2" spans="2:5" x14ac:dyDescent="0.15">
      <c r="E2" s="1" t="s">
        <v>0</v>
      </c>
    </row>
    <row r="3" spans="2:5" ht="15" x14ac:dyDescent="0.15">
      <c r="B3" t="s">
        <v>19</v>
      </c>
      <c r="C3" t="s">
        <v>20</v>
      </c>
      <c r="E3" s="2" t="s">
        <v>1</v>
      </c>
    </row>
    <row r="4" spans="2:5" x14ac:dyDescent="0.15">
      <c r="B4" s="10">
        <v>23</v>
      </c>
      <c r="C4" s="11">
        <v>89</v>
      </c>
    </row>
    <row r="5" spans="2:5" x14ac:dyDescent="0.15">
      <c r="B5" s="10">
        <v>45</v>
      </c>
      <c r="C5" s="11">
        <v>111</v>
      </c>
      <c r="E5" t="s">
        <v>9</v>
      </c>
    </row>
    <row r="6" spans="2:5" x14ac:dyDescent="0.15">
      <c r="B6" s="14">
        <v>67</v>
      </c>
      <c r="C6" s="11">
        <v>133</v>
      </c>
      <c r="E6" s="3"/>
    </row>
    <row r="7" spans="2:5" x14ac:dyDescent="0.15">
      <c r="B7" s="10">
        <v>89</v>
      </c>
      <c r="C7" s="11">
        <v>155</v>
      </c>
      <c r="E7" t="s">
        <v>10</v>
      </c>
    </row>
    <row r="8" spans="2:5" x14ac:dyDescent="0.15">
      <c r="B8" s="10">
        <v>111</v>
      </c>
      <c r="C8" s="11">
        <v>111</v>
      </c>
      <c r="E8" t="s">
        <v>11</v>
      </c>
    </row>
    <row r="9" spans="2:5" ht="14.25" x14ac:dyDescent="0.15">
      <c r="B9" s="10">
        <v>133</v>
      </c>
      <c r="C9" s="11">
        <v>133</v>
      </c>
      <c r="E9" s="5" t="s">
        <v>2</v>
      </c>
    </row>
    <row r="10" spans="2:5" ht="17.25" x14ac:dyDescent="0.15">
      <c r="B10" s="10">
        <v>155</v>
      </c>
      <c r="C10" s="11">
        <v>155</v>
      </c>
      <c r="E10" s="6" t="s">
        <v>3</v>
      </c>
    </row>
    <row r="11" spans="2:5" ht="14.25" x14ac:dyDescent="0.15">
      <c r="B11" s="10">
        <v>177</v>
      </c>
      <c r="C11" s="11">
        <v>177</v>
      </c>
      <c r="E11" s="7" t="s">
        <v>4</v>
      </c>
    </row>
    <row r="12" spans="2:5" ht="17.25" x14ac:dyDescent="0.15">
      <c r="B12" s="10">
        <v>199</v>
      </c>
      <c r="C12" s="11">
        <v>23</v>
      </c>
      <c r="E12" s="6" t="s">
        <v>5</v>
      </c>
    </row>
    <row r="13" spans="2:5" ht="17.25" x14ac:dyDescent="0.15">
      <c r="B13" s="10">
        <v>221</v>
      </c>
      <c r="C13" s="11">
        <v>45</v>
      </c>
      <c r="E13" s="4" t="s">
        <v>6</v>
      </c>
    </row>
    <row r="14" spans="2:5" ht="14.25" x14ac:dyDescent="0.15">
      <c r="E14" s="5" t="s">
        <v>7</v>
      </c>
    </row>
    <row r="15" spans="2:5" ht="14.25" x14ac:dyDescent="0.15">
      <c r="E15" s="5" t="s">
        <v>8</v>
      </c>
    </row>
    <row r="18" spans="1:17" x14ac:dyDescent="0.15">
      <c r="J18" s="9"/>
    </row>
    <row r="19" spans="1:17" x14ac:dyDescent="0.15">
      <c r="A19" t="s">
        <v>12</v>
      </c>
      <c r="B19" s="8" t="s">
        <v>23</v>
      </c>
      <c r="C19" s="16" t="s">
        <v>13</v>
      </c>
      <c r="D19" s="16"/>
      <c r="E19" s="16"/>
      <c r="F19" s="16"/>
      <c r="G19" s="16"/>
      <c r="H19" s="16"/>
      <c r="I19" s="16"/>
      <c r="J19" s="17"/>
      <c r="K19" s="16"/>
      <c r="L19" s="16"/>
      <c r="M19" s="16"/>
      <c r="N19" s="16"/>
      <c r="O19" s="16"/>
      <c r="P19" s="16"/>
      <c r="Q19" s="16"/>
    </row>
    <row r="20" spans="1:17" x14ac:dyDescent="0.15">
      <c r="B20" s="12" t="s">
        <v>14</v>
      </c>
      <c r="C20" s="18" t="s">
        <v>15</v>
      </c>
      <c r="D20" s="11"/>
      <c r="E20" s="11"/>
      <c r="F20" s="11"/>
      <c r="G20" s="11"/>
      <c r="H20" s="11"/>
      <c r="I20" s="11"/>
      <c r="J20" s="18"/>
      <c r="K20" s="11"/>
      <c r="L20" s="11"/>
      <c r="M20" s="11"/>
      <c r="N20" s="11"/>
      <c r="O20" s="11"/>
      <c r="P20" s="11"/>
      <c r="Q20" s="11"/>
    </row>
    <row r="21" spans="1:17" x14ac:dyDescent="0.15">
      <c r="B21" s="13" t="s">
        <v>16</v>
      </c>
      <c r="C21" s="19">
        <f ca="1">INDIRECT(B19)</f>
        <v>67</v>
      </c>
      <c r="D21" s="19"/>
      <c r="E21" s="19"/>
      <c r="F21" s="19"/>
      <c r="G21" s="19"/>
      <c r="H21" s="19"/>
      <c r="I21" s="19"/>
      <c r="J21" s="20"/>
      <c r="K21" s="19"/>
      <c r="L21" s="19"/>
      <c r="M21" s="19"/>
      <c r="N21" s="19"/>
      <c r="O21" s="19"/>
      <c r="P21" s="19"/>
      <c r="Q21" s="19"/>
    </row>
    <row r="23" spans="1:17" x14ac:dyDescent="0.15">
      <c r="A23" t="s">
        <v>17</v>
      </c>
      <c r="B23" s="8" t="s">
        <v>18</v>
      </c>
      <c r="C23" s="16" t="s">
        <v>37</v>
      </c>
      <c r="D23" s="16"/>
      <c r="E23" s="16"/>
      <c r="F23" s="16"/>
      <c r="G23" s="16"/>
      <c r="H23" s="16"/>
      <c r="I23" s="16"/>
      <c r="J23" s="17"/>
      <c r="K23" s="16"/>
      <c r="L23" s="16"/>
      <c r="M23" s="16"/>
      <c r="N23" s="16"/>
      <c r="O23" s="16"/>
      <c r="P23" s="16"/>
      <c r="Q23" s="16"/>
    </row>
    <row r="24" spans="1:17" x14ac:dyDescent="0.15">
      <c r="B24" s="12" t="s">
        <v>14</v>
      </c>
      <c r="C24" s="18" t="s">
        <v>38</v>
      </c>
      <c r="D24" s="11"/>
      <c r="E24" s="11"/>
      <c r="F24" s="11"/>
      <c r="G24" s="11"/>
      <c r="H24" s="11"/>
      <c r="I24" s="11"/>
      <c r="J24" s="18"/>
      <c r="K24" s="11"/>
      <c r="L24" s="11"/>
      <c r="M24" s="11"/>
      <c r="N24" s="11"/>
      <c r="O24" s="11"/>
      <c r="P24" s="11"/>
      <c r="Q24" s="11"/>
    </row>
    <row r="25" spans="1:17" x14ac:dyDescent="0.15">
      <c r="B25" s="13" t="s">
        <v>16</v>
      </c>
      <c r="C25" s="19">
        <f ca="1">SUM(INDIRECT(B23))</f>
        <v>1220</v>
      </c>
      <c r="D25" s="19"/>
      <c r="E25" s="19"/>
      <c r="F25" s="19"/>
      <c r="G25" s="19"/>
      <c r="H25" s="19"/>
      <c r="I25" s="19"/>
      <c r="J25" s="20"/>
      <c r="K25" s="19"/>
      <c r="L25" s="19"/>
      <c r="M25" s="19"/>
      <c r="N25" s="19"/>
      <c r="O25" s="19"/>
      <c r="P25" s="19"/>
      <c r="Q25" s="19"/>
    </row>
    <row r="27" spans="1:17" x14ac:dyDescent="0.15">
      <c r="A27" t="s">
        <v>21</v>
      </c>
      <c r="B27" s="16" t="s">
        <v>22</v>
      </c>
      <c r="C27" s="16"/>
      <c r="D27" s="16"/>
      <c r="E27" s="16"/>
      <c r="F27" s="16"/>
      <c r="G27" s="16"/>
      <c r="H27" s="16"/>
      <c r="I27" s="16"/>
      <c r="J27" s="17"/>
      <c r="K27" s="16"/>
      <c r="L27" s="16"/>
      <c r="M27" s="16"/>
      <c r="N27" s="16"/>
      <c r="O27" s="16"/>
      <c r="P27" s="16"/>
      <c r="Q27" s="16"/>
    </row>
    <row r="28" spans="1:17" x14ac:dyDescent="0.15">
      <c r="B28" s="12" t="s">
        <v>14</v>
      </c>
      <c r="C28" s="18" t="s">
        <v>39</v>
      </c>
      <c r="D28" s="11"/>
      <c r="E28" s="11"/>
      <c r="F28" s="11"/>
      <c r="G28" s="11"/>
      <c r="H28" s="11"/>
      <c r="I28" s="11"/>
      <c r="J28" s="18"/>
      <c r="K28" s="11"/>
      <c r="L28" s="11"/>
      <c r="M28" s="11"/>
      <c r="N28" s="11"/>
      <c r="O28" s="11"/>
      <c r="P28" s="11"/>
      <c r="Q28" s="11"/>
    </row>
    <row r="29" spans="1:17" x14ac:dyDescent="0.15">
      <c r="B29" s="13" t="s">
        <v>16</v>
      </c>
      <c r="C29" s="19">
        <f ca="1">INDIRECT("B"&amp;COLUMN(D1))</f>
        <v>23</v>
      </c>
      <c r="D29" s="19">
        <f t="shared" ref="D29:L29" ca="1" si="0">INDIRECT("B"&amp;COLUMN(E1))</f>
        <v>45</v>
      </c>
      <c r="E29" s="19">
        <f t="shared" ca="1" si="0"/>
        <v>67</v>
      </c>
      <c r="F29" s="19">
        <f t="shared" ca="1" si="0"/>
        <v>89</v>
      </c>
      <c r="G29" s="19">
        <f t="shared" ca="1" si="0"/>
        <v>111</v>
      </c>
      <c r="H29" s="19">
        <f t="shared" ca="1" si="0"/>
        <v>133</v>
      </c>
      <c r="I29" s="19">
        <f t="shared" ca="1" si="0"/>
        <v>155</v>
      </c>
      <c r="J29" s="19">
        <f t="shared" ca="1" si="0"/>
        <v>177</v>
      </c>
      <c r="K29" s="19">
        <f t="shared" ca="1" si="0"/>
        <v>199</v>
      </c>
      <c r="L29" s="19">
        <f t="shared" ca="1" si="0"/>
        <v>221</v>
      </c>
      <c r="M29" s="19"/>
      <c r="N29" s="19"/>
      <c r="O29" s="19"/>
      <c r="P29" s="19"/>
      <c r="Q29" s="19"/>
    </row>
    <row r="31" spans="1:17" x14ac:dyDescent="0.15">
      <c r="A31" t="s">
        <v>25</v>
      </c>
      <c r="B31" s="16" t="s">
        <v>30</v>
      </c>
      <c r="C31" s="16"/>
      <c r="D31" s="16"/>
      <c r="E31" s="16"/>
      <c r="F31" s="16"/>
      <c r="G31" s="16"/>
      <c r="H31" s="16"/>
      <c r="I31" s="16"/>
      <c r="J31" s="17"/>
      <c r="K31" s="16"/>
      <c r="L31" s="16"/>
      <c r="M31" s="16"/>
      <c r="N31" s="16"/>
      <c r="O31" s="16"/>
      <c r="P31" s="16"/>
      <c r="Q31" s="16"/>
    </row>
    <row r="32" spans="1:17" x14ac:dyDescent="0.15">
      <c r="B32" s="12" t="s">
        <v>31</v>
      </c>
      <c r="C32" s="18" t="s">
        <v>40</v>
      </c>
      <c r="D32" s="11"/>
      <c r="E32" s="11"/>
      <c r="F32" s="11"/>
      <c r="G32" s="11"/>
      <c r="H32" s="11"/>
      <c r="I32" s="11"/>
      <c r="J32" s="18"/>
      <c r="K32" s="11"/>
      <c r="L32" s="11"/>
      <c r="M32" s="11"/>
      <c r="N32" s="11"/>
      <c r="O32" s="11"/>
      <c r="P32" s="11"/>
      <c r="Q32" s="11"/>
    </row>
    <row r="33" spans="1:17" x14ac:dyDescent="0.15">
      <c r="B33" s="13" t="s">
        <v>33</v>
      </c>
      <c r="C33" s="19">
        <f ca="1">INDIRECT(IF(MOD(COLUMN(),2),"B","C")&amp;(INT(COLUMN(B1)/2)+3))</f>
        <v>23</v>
      </c>
      <c r="D33" s="19">
        <f t="shared" ref="D33:P33" ca="1" si="1">INDIRECT(IF(MOD(COLUMN(),2),"B","C")&amp;(INT(COLUMN(C1)/2)+3))</f>
        <v>89</v>
      </c>
      <c r="E33" s="19">
        <f t="shared" ca="1" si="1"/>
        <v>45</v>
      </c>
      <c r="F33" s="19">
        <f t="shared" ca="1" si="1"/>
        <v>111</v>
      </c>
      <c r="G33" s="19">
        <f t="shared" ca="1" si="1"/>
        <v>67</v>
      </c>
      <c r="H33" s="19">
        <f t="shared" ca="1" si="1"/>
        <v>133</v>
      </c>
      <c r="I33" s="19">
        <f t="shared" ca="1" si="1"/>
        <v>89</v>
      </c>
      <c r="J33" s="20">
        <f t="shared" ca="1" si="1"/>
        <v>155</v>
      </c>
      <c r="K33" s="19">
        <f t="shared" ca="1" si="1"/>
        <v>111</v>
      </c>
      <c r="L33" s="19">
        <f t="shared" ca="1" si="1"/>
        <v>111</v>
      </c>
      <c r="M33" s="19">
        <f t="shared" ca="1" si="1"/>
        <v>133</v>
      </c>
      <c r="N33" s="19">
        <f t="shared" ca="1" si="1"/>
        <v>133</v>
      </c>
      <c r="O33" s="19">
        <f t="shared" ca="1" si="1"/>
        <v>155</v>
      </c>
      <c r="P33" s="19">
        <f t="shared" ca="1" si="1"/>
        <v>155</v>
      </c>
      <c r="Q33" s="19"/>
    </row>
    <row r="34" spans="1:17" x14ac:dyDescent="0.15">
      <c r="B34" s="12" t="s">
        <v>32</v>
      </c>
      <c r="C34" s="18" t="s">
        <v>42</v>
      </c>
      <c r="D34" s="11"/>
      <c r="E34" s="11"/>
      <c r="F34" s="11"/>
      <c r="G34" s="11"/>
      <c r="H34" s="11"/>
      <c r="I34" s="11"/>
      <c r="J34" s="18"/>
      <c r="K34" s="11"/>
      <c r="L34" s="11"/>
      <c r="M34" s="11"/>
      <c r="N34" s="11"/>
      <c r="O34" s="11"/>
      <c r="P34" s="11"/>
      <c r="Q34" s="11"/>
    </row>
    <row r="35" spans="1:17" x14ac:dyDescent="0.15">
      <c r="B35" s="13" t="s">
        <v>34</v>
      </c>
      <c r="C35" s="19">
        <f ca="1">INDIRECT("R"&amp;(INT(COLUMN(B1)/2)+3)&amp;"C"&amp;(MOD(COLUMN(B1),2)+2),FALSE)</f>
        <v>23</v>
      </c>
      <c r="D35" s="19">
        <f t="shared" ref="D35:K35" ca="1" si="2">INDIRECT("R"&amp;(INT(COLUMN(C1)/2)+3)&amp;"C"&amp;(MOD(COLUMN(C1),2)+2),FALSE)</f>
        <v>89</v>
      </c>
      <c r="E35" s="19">
        <f t="shared" ca="1" si="2"/>
        <v>45</v>
      </c>
      <c r="F35" s="19">
        <f t="shared" ca="1" si="2"/>
        <v>111</v>
      </c>
      <c r="G35" s="19">
        <f t="shared" ca="1" si="2"/>
        <v>67</v>
      </c>
      <c r="H35" s="19">
        <f t="shared" ca="1" si="2"/>
        <v>133</v>
      </c>
      <c r="I35" s="19">
        <f t="shared" ca="1" si="2"/>
        <v>89</v>
      </c>
      <c r="J35" s="20">
        <f t="shared" ca="1" si="2"/>
        <v>155</v>
      </c>
      <c r="K35" s="19">
        <f t="shared" ca="1" si="2"/>
        <v>111</v>
      </c>
      <c r="L35" s="19">
        <f ca="1">INDIRECT("R"&amp;(INT(COLUMN(K1)/2)+3)&amp;"C"&amp;(MOD(COLUMN(K1),2)+2),FALSE)</f>
        <v>111</v>
      </c>
      <c r="M35" s="19">
        <f ca="1">INDIRECT("R"&amp;(INT(COLUMN(L1)/2)+3)&amp;"C"&amp;(MOD(COLUMN(L1),2)+2),FALSE)</f>
        <v>133</v>
      </c>
      <c r="N35" s="19">
        <f t="shared" ref="N35:P35" ca="1" si="3">INDIRECT("R"&amp;(INT(COLUMN(M1)/2)+3)&amp;"C"&amp;(MOD(COLUMN(M1),2)+2),FALSE)</f>
        <v>133</v>
      </c>
      <c r="O35" s="19">
        <f t="shared" ca="1" si="3"/>
        <v>155</v>
      </c>
      <c r="P35" s="19">
        <f t="shared" ca="1" si="3"/>
        <v>155</v>
      </c>
      <c r="Q35" s="19"/>
    </row>
    <row r="37" spans="1:17" x14ac:dyDescent="0.15">
      <c r="A37" t="s">
        <v>28</v>
      </c>
      <c r="B37" t="s">
        <v>24</v>
      </c>
      <c r="C37" s="16"/>
      <c r="D37" s="16"/>
      <c r="E37" s="16"/>
      <c r="F37" s="16"/>
      <c r="G37" s="16"/>
      <c r="H37" s="16"/>
      <c r="I37" s="16"/>
      <c r="J37" s="17"/>
      <c r="K37" s="16"/>
      <c r="L37" s="16"/>
      <c r="M37" s="16"/>
      <c r="N37" s="16"/>
      <c r="O37" s="16"/>
      <c r="P37" s="16"/>
      <c r="Q37" s="16"/>
    </row>
    <row r="38" spans="1:17" x14ac:dyDescent="0.15">
      <c r="B38" s="12" t="s">
        <v>14</v>
      </c>
      <c r="C38" s="18" t="s">
        <v>41</v>
      </c>
      <c r="D38" s="11"/>
      <c r="E38" s="11"/>
      <c r="F38" s="11"/>
      <c r="G38" s="11"/>
      <c r="H38" s="11"/>
      <c r="I38" s="11"/>
      <c r="J38" s="18"/>
      <c r="K38" s="11"/>
      <c r="L38" s="11"/>
      <c r="M38" s="11"/>
      <c r="N38" s="11"/>
      <c r="O38" s="11"/>
      <c r="P38" s="11"/>
      <c r="Q38" s="11"/>
    </row>
    <row r="39" spans="1:17" x14ac:dyDescent="0.15">
      <c r="B39" s="13" t="s">
        <v>16</v>
      </c>
      <c r="C39" s="19">
        <f ca="1">INDIRECT("Sheet"&amp;COLUMN(A1)&amp;"!B6")</f>
        <v>67</v>
      </c>
      <c r="D39" s="19">
        <f t="shared" ref="D39:E39" ca="1" si="4">INDIRECT("Sheet"&amp;COLUMN(B1)&amp;"!B6")</f>
        <v>785.6</v>
      </c>
      <c r="E39" s="19">
        <f t="shared" ca="1" si="4"/>
        <v>79</v>
      </c>
      <c r="F39" s="19"/>
      <c r="G39" s="19"/>
      <c r="H39" s="19"/>
      <c r="I39" s="19"/>
      <c r="J39" s="20"/>
      <c r="K39" s="19"/>
      <c r="L39" s="19"/>
      <c r="M39" s="19"/>
      <c r="N39" s="19"/>
      <c r="O39" s="19"/>
      <c r="P39" s="19"/>
      <c r="Q39" s="19"/>
    </row>
    <row r="41" spans="1:17" x14ac:dyDescent="0.15">
      <c r="A41" t="s">
        <v>29</v>
      </c>
      <c r="B41" t="s">
        <v>26</v>
      </c>
      <c r="C41" s="16"/>
      <c r="D41" s="16"/>
      <c r="E41" s="8">
        <v>6</v>
      </c>
      <c r="F41" s="16"/>
      <c r="G41" s="16" t="s">
        <v>44</v>
      </c>
      <c r="H41" s="16"/>
      <c r="I41" s="16"/>
      <c r="J41" s="17"/>
      <c r="K41" s="16"/>
      <c r="L41" s="16"/>
      <c r="M41" s="16"/>
      <c r="N41" s="16"/>
      <c r="O41" s="16"/>
      <c r="P41" s="16"/>
      <c r="Q41" s="16"/>
    </row>
    <row r="42" spans="1:17" x14ac:dyDescent="0.15">
      <c r="B42" s="12" t="s">
        <v>14</v>
      </c>
      <c r="C42" s="18" t="s">
        <v>43</v>
      </c>
      <c r="D42" s="11"/>
      <c r="E42" s="11"/>
      <c r="F42" s="11"/>
      <c r="G42" s="11"/>
      <c r="H42" s="11"/>
      <c r="I42" s="11"/>
      <c r="J42" s="18"/>
      <c r="K42" s="11"/>
      <c r="L42" s="11"/>
      <c r="M42" s="11"/>
      <c r="N42" s="11"/>
      <c r="O42" s="11"/>
      <c r="P42" s="11"/>
      <c r="Q42" s="11"/>
    </row>
    <row r="43" spans="1:17" x14ac:dyDescent="0.15">
      <c r="B43" s="13" t="s">
        <v>16</v>
      </c>
      <c r="C43" s="19">
        <f ca="1">SUM(B4:INDIRECT("B"&amp;(E41+3)))</f>
        <v>468</v>
      </c>
      <c r="D43" s="19"/>
      <c r="E43" s="19"/>
      <c r="F43" s="19"/>
      <c r="G43" s="19"/>
      <c r="H43" s="19"/>
      <c r="I43" s="19"/>
      <c r="J43" s="20"/>
      <c r="K43" s="19"/>
      <c r="L43" s="19"/>
      <c r="M43" s="19"/>
      <c r="N43" s="19"/>
      <c r="O43" s="19"/>
      <c r="P43" s="19"/>
      <c r="Q43" s="19"/>
    </row>
    <row r="45" spans="1:17" x14ac:dyDescent="0.15">
      <c r="A45" t="s">
        <v>27</v>
      </c>
      <c r="B45" t="s">
        <v>35</v>
      </c>
    </row>
  </sheetData>
  <phoneticPr fontId="1" type="noConversion"/>
  <conditionalFormatting sqref="B4:B13">
    <cfRule type="expression" dxfId="0" priority="1">
      <formula>ROW($B4)&lt;($E$41+4)</formula>
    </cfRule>
  </conditionalFormatting>
  <dataValidations count="2">
    <dataValidation type="list" allowBlank="1" showInputMessage="1" showErrorMessage="1" sqref="B19">
      <formula1>"B6,B7,B8"</formula1>
    </dataValidation>
    <dataValidation type="list" allowBlank="1" showInputMessage="1" showErrorMessage="1" sqref="B23">
      <formula1>"数据区1,数据区2"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Spinner 4">
              <controlPr defaultSize="0" autoPict="0">
                <anchor moveWithCells="1" sizeWithCells="1">
                  <from>
                    <xdr:col>5</xdr:col>
                    <xdr:colOff>295275</xdr:colOff>
                    <xdr:row>39</xdr:row>
                    <xdr:rowOff>161925</xdr:rowOff>
                  </from>
                  <to>
                    <xdr:col>6</xdr:col>
                    <xdr:colOff>0</xdr:colOff>
                    <xdr:row>41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workbookViewId="0">
      <selection activeCell="B6" sqref="B6"/>
    </sheetView>
  </sheetViews>
  <sheetFormatPr defaultRowHeight="13.5" x14ac:dyDescent="0.15"/>
  <sheetData>
    <row r="3" spans="2:3" x14ac:dyDescent="0.15">
      <c r="B3" t="s">
        <v>19</v>
      </c>
      <c r="C3" t="s">
        <v>20</v>
      </c>
    </row>
    <row r="4" spans="2:3" x14ac:dyDescent="0.15">
      <c r="B4" s="10">
        <v>23</v>
      </c>
      <c r="C4" s="11">
        <v>89</v>
      </c>
    </row>
    <row r="5" spans="2:3" x14ac:dyDescent="0.15">
      <c r="B5" s="10">
        <v>65</v>
      </c>
      <c r="C5" s="11">
        <v>111</v>
      </c>
    </row>
    <row r="6" spans="2:3" x14ac:dyDescent="0.15">
      <c r="B6" s="14">
        <v>785.6</v>
      </c>
      <c r="C6" s="11">
        <v>145</v>
      </c>
    </row>
    <row r="7" spans="2:3" x14ac:dyDescent="0.15">
      <c r="B7" s="10">
        <v>95.6666666666667</v>
      </c>
      <c r="C7" s="11">
        <v>171</v>
      </c>
    </row>
    <row r="8" spans="2:3" x14ac:dyDescent="0.15">
      <c r="B8" s="10">
        <v>117.666666666667</v>
      </c>
      <c r="C8" s="11">
        <v>199</v>
      </c>
    </row>
    <row r="9" spans="2:3" x14ac:dyDescent="0.15">
      <c r="B9" s="10">
        <v>139.666666666667</v>
      </c>
      <c r="C9" s="11">
        <v>227</v>
      </c>
    </row>
    <row r="10" spans="2:3" x14ac:dyDescent="0.15">
      <c r="B10" s="10">
        <v>161.666666666667</v>
      </c>
      <c r="C10" s="11">
        <v>255</v>
      </c>
    </row>
    <row r="11" spans="2:3" x14ac:dyDescent="0.15">
      <c r="B11" s="10">
        <v>183.666666666667</v>
      </c>
      <c r="C11" s="11">
        <v>283</v>
      </c>
    </row>
    <row r="12" spans="2:3" x14ac:dyDescent="0.15">
      <c r="B12" s="10">
        <v>205.666666666667</v>
      </c>
      <c r="C12" s="11">
        <v>311</v>
      </c>
    </row>
    <row r="13" spans="2:3" x14ac:dyDescent="0.15">
      <c r="B13" s="10">
        <v>227.666666666667</v>
      </c>
      <c r="C13" s="11">
        <v>339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workbookViewId="0">
      <selection activeCell="B6" sqref="B6"/>
    </sheetView>
  </sheetViews>
  <sheetFormatPr defaultRowHeight="13.5" x14ac:dyDescent="0.15"/>
  <sheetData>
    <row r="3" spans="2:3" x14ac:dyDescent="0.15">
      <c r="B3" t="s">
        <v>19</v>
      </c>
      <c r="C3" t="s">
        <v>20</v>
      </c>
    </row>
    <row r="4" spans="2:3" x14ac:dyDescent="0.15">
      <c r="B4" s="10">
        <v>23</v>
      </c>
      <c r="C4" s="11">
        <v>98</v>
      </c>
    </row>
    <row r="5" spans="2:3" x14ac:dyDescent="0.15">
      <c r="B5" s="10">
        <v>45</v>
      </c>
      <c r="C5" s="11">
        <v>111</v>
      </c>
    </row>
    <row r="6" spans="2:3" x14ac:dyDescent="0.15">
      <c r="B6" s="14">
        <v>79</v>
      </c>
      <c r="C6" s="11">
        <v>133</v>
      </c>
    </row>
    <row r="7" spans="2:3" x14ac:dyDescent="0.15">
      <c r="B7" s="10">
        <v>105</v>
      </c>
      <c r="C7" s="11">
        <v>149</v>
      </c>
    </row>
    <row r="8" spans="2:3" x14ac:dyDescent="0.15">
      <c r="B8" s="10">
        <v>133</v>
      </c>
      <c r="C8" s="11">
        <v>166.5</v>
      </c>
    </row>
    <row r="9" spans="2:3" x14ac:dyDescent="0.15">
      <c r="B9" s="10">
        <v>161</v>
      </c>
      <c r="C9" s="11">
        <v>184</v>
      </c>
    </row>
    <row r="10" spans="2:3" x14ac:dyDescent="0.15">
      <c r="B10" s="10">
        <v>189</v>
      </c>
      <c r="C10" s="11">
        <v>201.5</v>
      </c>
    </row>
    <row r="11" spans="2:3" x14ac:dyDescent="0.15">
      <c r="B11" s="10">
        <v>217</v>
      </c>
      <c r="C11" s="11">
        <v>219</v>
      </c>
    </row>
    <row r="12" spans="2:3" x14ac:dyDescent="0.15">
      <c r="B12" s="10">
        <v>245</v>
      </c>
      <c r="C12" s="11">
        <v>236.5</v>
      </c>
    </row>
    <row r="13" spans="2:3" x14ac:dyDescent="0.15">
      <c r="B13" s="10">
        <v>273</v>
      </c>
      <c r="C13" s="11">
        <v>254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数据区1</vt:lpstr>
      <vt:lpstr>数据区2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xp</cp:lastModifiedBy>
  <dcterms:created xsi:type="dcterms:W3CDTF">2011-05-03T22:50:07Z</dcterms:created>
  <dcterms:modified xsi:type="dcterms:W3CDTF">2011-05-04T03:43:43Z</dcterms:modified>
</cp:coreProperties>
</file>