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75" windowWidth="18135" windowHeight="10185"/>
  </bookViews>
  <sheets>
    <sheet name="周课时记录表" sheetId="1" r:id="rId1"/>
    <sheet name="标准" sheetId="2" r:id="rId2"/>
  </sheets>
  <definedNames>
    <definedName name="课时名称">标准!$B:$B</definedName>
  </definedNames>
  <calcPr calcId="144525"/>
</workbook>
</file>

<file path=xl/calcChain.xml><?xml version="1.0" encoding="utf-8"?>
<calcChain xmlns="http://schemas.openxmlformats.org/spreadsheetml/2006/main">
  <c r="X6" i="1" l="1"/>
  <c r="X7" i="1"/>
  <c r="X5" i="1"/>
  <c r="W6" i="1" a="1"/>
  <c r="W6" i="1" s="1"/>
  <c r="W7" i="1" a="1"/>
  <c r="W7" i="1" s="1"/>
  <c r="W5" i="1" a="1"/>
  <c r="W5" i="1"/>
  <c r="C8" i="1" a="1"/>
  <c r="C8" i="1"/>
  <c r="D8" i="1" a="1"/>
  <c r="D8" i="1" s="1"/>
  <c r="E8" i="1" a="1"/>
  <c r="E8" i="1"/>
  <c r="C9" i="1" a="1"/>
  <c r="C9" i="1"/>
  <c r="D9" i="1" a="1"/>
  <c r="D9" i="1" s="1"/>
  <c r="E9" i="1" a="1"/>
  <c r="E9" i="1"/>
  <c r="F9" i="1" a="1"/>
  <c r="F9" i="1" s="1"/>
  <c r="G9" i="1" a="1"/>
  <c r="G9" i="1"/>
  <c r="H9" i="1" a="1"/>
  <c r="H9" i="1" s="1"/>
  <c r="I9" i="1" a="1"/>
  <c r="I9" i="1"/>
  <c r="J9" i="1" a="1"/>
  <c r="J9" i="1" s="1"/>
  <c r="K9" i="1" a="1"/>
  <c r="K9" i="1"/>
  <c r="L9" i="1" a="1"/>
  <c r="L9" i="1" s="1"/>
  <c r="M9" i="1" a="1"/>
  <c r="M9" i="1"/>
  <c r="N9" i="1" a="1"/>
  <c r="N9" i="1" s="1"/>
  <c r="O9" i="1" a="1"/>
  <c r="O9" i="1"/>
  <c r="P9" i="1" a="1"/>
  <c r="P9" i="1" s="1"/>
  <c r="Q9" i="1" a="1"/>
  <c r="Q9" i="1"/>
  <c r="R9" i="1" a="1"/>
  <c r="R9" i="1" s="1"/>
  <c r="S9" i="1" a="1"/>
  <c r="S9" i="1"/>
  <c r="T9" i="1" a="1"/>
  <c r="T9" i="1" s="1"/>
  <c r="U9" i="1" a="1"/>
  <c r="U9" i="1"/>
  <c r="V9" i="1" a="1"/>
  <c r="V9" i="1" s="1"/>
  <c r="G8" i="1" a="1"/>
  <c r="G8" i="1"/>
  <c r="H8" i="1" a="1"/>
  <c r="H8" i="1" s="1"/>
  <c r="I8" i="1" a="1"/>
  <c r="I8" i="1"/>
  <c r="J8" i="1" a="1"/>
  <c r="J8" i="1" s="1"/>
  <c r="K8" i="1" a="1"/>
  <c r="K8" i="1"/>
  <c r="L8" i="1" a="1"/>
  <c r="L8" i="1" s="1"/>
  <c r="M8" i="1" a="1"/>
  <c r="M8" i="1"/>
  <c r="N8" i="1" a="1"/>
  <c r="N8" i="1" s="1"/>
  <c r="O8" i="1" a="1"/>
  <c r="O8" i="1"/>
  <c r="P8" i="1" a="1"/>
  <c r="P8" i="1" s="1"/>
  <c r="Q8" i="1" a="1"/>
  <c r="Q8" i="1"/>
  <c r="R8" i="1" a="1"/>
  <c r="R8" i="1" s="1"/>
  <c r="S8" i="1" a="1"/>
  <c r="S8" i="1"/>
  <c r="T8" i="1" a="1"/>
  <c r="T8" i="1" s="1"/>
  <c r="U8" i="1" a="1"/>
  <c r="U8" i="1"/>
  <c r="V8" i="1" a="1"/>
  <c r="V8" i="1" s="1"/>
  <c r="F8" i="1" a="1"/>
  <c r="F8" i="1"/>
</calcChain>
</file>

<file path=xl/sharedStrings.xml><?xml version="1.0" encoding="utf-8"?>
<sst xmlns="http://schemas.openxmlformats.org/spreadsheetml/2006/main" count="102" uniqueCount="49">
  <si>
    <t>_______年____月____日至_______年____月____日</t>
    <phoneticPr fontId="2" type="noConversion"/>
  </si>
  <si>
    <t xml:space="preserve">      节次     姓 名</t>
    <phoneticPr fontId="2" type="noConversion"/>
  </si>
  <si>
    <t>星期一</t>
    <phoneticPr fontId="2" type="noConversion"/>
  </si>
  <si>
    <t>星期二</t>
    <phoneticPr fontId="2" type="noConversion"/>
  </si>
  <si>
    <t>星期三</t>
    <phoneticPr fontId="2" type="noConversion"/>
  </si>
  <si>
    <t>星期四</t>
    <phoneticPr fontId="2" type="noConversion"/>
  </si>
  <si>
    <t>星期五</t>
    <phoneticPr fontId="2" type="noConversion"/>
  </si>
  <si>
    <t>小计（节）</t>
    <phoneticPr fontId="2" type="noConversion"/>
  </si>
  <si>
    <t>备注</t>
    <phoneticPr fontId="2" type="noConversion"/>
  </si>
  <si>
    <t>主课</t>
    <phoneticPr fontId="2" type="noConversion"/>
  </si>
  <si>
    <t>配课</t>
    <phoneticPr fontId="2" type="noConversion"/>
  </si>
  <si>
    <t>带班</t>
    <phoneticPr fontId="2" type="noConversion"/>
  </si>
  <si>
    <t>代课</t>
    <phoneticPr fontId="2" type="noConversion"/>
  </si>
  <si>
    <t>代班</t>
    <phoneticPr fontId="2" type="noConversion"/>
  </si>
  <si>
    <t>数（配）</t>
    <phoneticPr fontId="2" type="noConversion"/>
  </si>
  <si>
    <t>音（配）</t>
    <phoneticPr fontId="2" type="noConversion"/>
  </si>
  <si>
    <t>户（配）</t>
    <phoneticPr fontId="2" type="noConversion"/>
  </si>
  <si>
    <t>美（配）</t>
    <phoneticPr fontId="2" type="noConversion"/>
  </si>
  <si>
    <t>合计</t>
    <phoneticPr fontId="2" type="noConversion"/>
  </si>
  <si>
    <t>核查
负责人</t>
    <phoneticPr fontId="2" type="noConversion"/>
  </si>
  <si>
    <t>教师上课课时记录表</t>
    <phoneticPr fontId="2" type="noConversion"/>
  </si>
  <si>
    <t xml:space="preserve">
2、语、数、英科目主上课的，每课时按1.5课时计算；其它科目按实际上课时数计算。</t>
    <phoneticPr fontId="2" type="noConversion"/>
  </si>
  <si>
    <t>1、填写上课科目时，必须写清主配课情况，如，主上英语课的，记作英（主）；配上数学课的，记作数（配）。</t>
  </si>
  <si>
    <t>2、语、数、英科目主上课的，每课时按1.5课时计算；其它科目按实际上课时数计算。</t>
  </si>
  <si>
    <t>3、怎样按照不同主、配班合计汇总课时</t>
    <phoneticPr fontId="2" type="noConversion"/>
  </si>
  <si>
    <t>英（主）</t>
  </si>
  <si>
    <t>英（主）</t>
    <phoneticPr fontId="2" type="noConversion"/>
  </si>
  <si>
    <t>语（主）</t>
  </si>
  <si>
    <t>数（主）</t>
  </si>
  <si>
    <t>数（主）</t>
    <phoneticPr fontId="2" type="noConversion"/>
  </si>
  <si>
    <t>音（主）</t>
  </si>
  <si>
    <t>音（主）</t>
    <phoneticPr fontId="2" type="noConversion"/>
  </si>
  <si>
    <t>美（主）</t>
  </si>
  <si>
    <t>美（主）</t>
    <phoneticPr fontId="2" type="noConversion"/>
  </si>
  <si>
    <t>识（主）</t>
    <phoneticPr fontId="2" type="noConversion"/>
  </si>
  <si>
    <t>户（主）</t>
  </si>
  <si>
    <t>户（主）</t>
    <phoneticPr fontId="2" type="noConversion"/>
  </si>
  <si>
    <t>4、怎样录入课时可按数字键1-9代替课时名称</t>
    <phoneticPr fontId="2" type="noConversion"/>
  </si>
  <si>
    <t>（附课时标准）</t>
    <phoneticPr fontId="2" type="noConversion"/>
  </si>
  <si>
    <t>英（配）</t>
  </si>
  <si>
    <t>英（配）</t>
    <phoneticPr fontId="2" type="noConversion"/>
  </si>
  <si>
    <t>语（配）</t>
  </si>
  <si>
    <t>语（配）</t>
    <phoneticPr fontId="2" type="noConversion"/>
  </si>
  <si>
    <t>数（配）</t>
  </si>
  <si>
    <t>识（配）</t>
    <phoneticPr fontId="2" type="noConversion"/>
  </si>
  <si>
    <t>李灯</t>
    <phoneticPr fontId="2" type="noConversion"/>
  </si>
  <si>
    <t>李琳a</t>
    <phoneticPr fontId="2" type="noConversion"/>
  </si>
  <si>
    <t>黄桂</t>
    <phoneticPr fontId="2" type="noConversion"/>
  </si>
  <si>
    <t>语（主）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</si>
</sst>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19050</xdr:rowOff>
    </xdr:from>
    <xdr:to>
      <xdr:col>2</xdr:col>
      <xdr:colOff>9525</xdr:colOff>
      <xdr:row>4</xdr:row>
      <xdr:rowOff>0</xdr:rowOff>
    </xdr:to>
    <xdr:cxnSp macro="">
      <xdr:nvCxnSpPr>
        <xdr:cNvPr id="2" name="直接连接符 1"/>
        <xdr:cNvCxnSpPr/>
      </xdr:nvCxnSpPr>
      <xdr:spPr>
        <a:xfrm>
          <a:off x="28575" y="561975"/>
          <a:ext cx="866775" cy="381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352425</xdr:colOff>
      <xdr:row>6</xdr:row>
      <xdr:rowOff>161925</xdr:rowOff>
    </xdr:from>
    <xdr:to>
      <xdr:col>12</xdr:col>
      <xdr:colOff>247650</xdr:colOff>
      <xdr:row>11</xdr:row>
      <xdr:rowOff>47625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3905250" y="1504950"/>
          <a:ext cx="1038225" cy="1066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123825</xdr:colOff>
      <xdr:row>7</xdr:row>
      <xdr:rowOff>19050</xdr:rowOff>
    </xdr:from>
    <xdr:to>
      <xdr:col>22</xdr:col>
      <xdr:colOff>238125</xdr:colOff>
      <xdr:row>12</xdr:row>
      <xdr:rowOff>123825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V="1">
          <a:off x="5962650" y="1562100"/>
          <a:ext cx="2781300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257175</xdr:colOff>
      <xdr:row>8</xdr:row>
      <xdr:rowOff>171450</xdr:rowOff>
    </xdr:from>
    <xdr:to>
      <xdr:col>7</xdr:col>
      <xdr:colOff>361950</xdr:colOff>
      <xdr:row>13</xdr:row>
      <xdr:rowOff>95250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H="1" flipV="1">
          <a:off x="2667000" y="1952625"/>
          <a:ext cx="485775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295275</xdr:colOff>
      <xdr:row>14</xdr:row>
      <xdr:rowOff>133350</xdr:rowOff>
    </xdr:from>
    <xdr:to>
      <xdr:col>6</xdr:col>
      <xdr:colOff>104775</xdr:colOff>
      <xdr:row>25</xdr:row>
      <xdr:rowOff>142875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>
          <a:off x="1562100" y="3171825"/>
          <a:ext cx="952500" cy="1895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15"/>
  <sheetViews>
    <sheetView tabSelected="1" zoomScaleNormal="166" workbookViewId="0">
      <selection activeCell="W5" sqref="W5"/>
    </sheetView>
  </sheetViews>
  <sheetFormatPr defaultRowHeight="13.5" x14ac:dyDescent="0.15"/>
  <cols>
    <col min="1" max="1" width="6.875" customWidth="1"/>
    <col min="2" max="2" width="4.75" customWidth="1"/>
    <col min="3" max="9" width="7.5" bestFit="1" customWidth="1"/>
    <col min="10" max="10" width="6.5" customWidth="1"/>
    <col min="11" max="22" width="7.5" bestFit="1" customWidth="1"/>
    <col min="23" max="27" width="5" customWidth="1"/>
    <col min="28" max="28" width="9.75" customWidth="1"/>
  </cols>
  <sheetData>
    <row r="1" spans="1:28" ht="24" customHeight="1" x14ac:dyDescent="0.1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5"/>
    </row>
    <row r="2" spans="1:28" ht="18.75" customHeight="1" x14ac:dyDescent="0.15">
      <c r="A2" s="2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27"/>
    </row>
    <row r="3" spans="1:28" ht="15" customHeight="1" x14ac:dyDescent="0.15">
      <c r="A3" s="8" t="s">
        <v>1</v>
      </c>
      <c r="B3" s="9"/>
      <c r="C3" s="12" t="s">
        <v>2</v>
      </c>
      <c r="D3" s="12"/>
      <c r="E3" s="12"/>
      <c r="F3" s="12"/>
      <c r="G3" s="12" t="s">
        <v>3</v>
      </c>
      <c r="H3" s="12"/>
      <c r="I3" s="12"/>
      <c r="J3" s="12"/>
      <c r="K3" s="12" t="s">
        <v>4</v>
      </c>
      <c r="L3" s="12"/>
      <c r="M3" s="12"/>
      <c r="N3" s="12"/>
      <c r="O3" s="12" t="s">
        <v>5</v>
      </c>
      <c r="P3" s="12"/>
      <c r="Q3" s="12"/>
      <c r="R3" s="12"/>
      <c r="S3" s="12" t="s">
        <v>6</v>
      </c>
      <c r="T3" s="12"/>
      <c r="U3" s="12"/>
      <c r="V3" s="12"/>
      <c r="W3" s="12" t="s">
        <v>7</v>
      </c>
      <c r="X3" s="12"/>
      <c r="Y3" s="12"/>
      <c r="Z3" s="12"/>
      <c r="AA3" s="12"/>
      <c r="AB3" s="13" t="s">
        <v>8</v>
      </c>
    </row>
    <row r="4" spans="1:28" ht="16.5" customHeight="1" x14ac:dyDescent="0.15">
      <c r="A4" s="10"/>
      <c r="B4" s="11"/>
      <c r="C4" s="6">
        <v>1</v>
      </c>
      <c r="D4" s="6">
        <v>2</v>
      </c>
      <c r="E4" s="6">
        <v>3</v>
      </c>
      <c r="F4" s="6">
        <v>4</v>
      </c>
      <c r="G4" s="6">
        <v>1</v>
      </c>
      <c r="H4" s="6">
        <v>2</v>
      </c>
      <c r="I4" s="6">
        <v>3</v>
      </c>
      <c r="J4" s="6">
        <v>4</v>
      </c>
      <c r="K4" s="6">
        <v>1</v>
      </c>
      <c r="L4" s="6">
        <v>2</v>
      </c>
      <c r="M4" s="6">
        <v>3</v>
      </c>
      <c r="N4" s="6">
        <v>4</v>
      </c>
      <c r="O4" s="6">
        <v>1</v>
      </c>
      <c r="P4" s="6">
        <v>2</v>
      </c>
      <c r="Q4" s="6">
        <v>3</v>
      </c>
      <c r="R4" s="6">
        <v>4</v>
      </c>
      <c r="S4" s="6">
        <v>1</v>
      </c>
      <c r="T4" s="6">
        <v>2</v>
      </c>
      <c r="U4" s="6">
        <v>3</v>
      </c>
      <c r="V4" s="6">
        <v>4</v>
      </c>
      <c r="W4" s="1" t="s">
        <v>9</v>
      </c>
      <c r="X4" s="1" t="s">
        <v>10</v>
      </c>
      <c r="Y4" s="1" t="s">
        <v>11</v>
      </c>
      <c r="Z4" s="1" t="s">
        <v>12</v>
      </c>
      <c r="AA4" s="1" t="s">
        <v>13</v>
      </c>
      <c r="AB4" s="13"/>
    </row>
    <row r="5" spans="1:28" ht="15.95" customHeight="1" x14ac:dyDescent="0.15">
      <c r="A5" s="18" t="s">
        <v>45</v>
      </c>
      <c r="B5" s="19"/>
      <c r="C5" s="28" t="s">
        <v>25</v>
      </c>
      <c r="D5" s="28" t="s">
        <v>32</v>
      </c>
      <c r="E5" s="28" t="s">
        <v>41</v>
      </c>
      <c r="F5" s="28" t="s">
        <v>28</v>
      </c>
      <c r="G5" s="28" t="s">
        <v>30</v>
      </c>
      <c r="H5" s="28" t="s">
        <v>41</v>
      </c>
      <c r="I5" s="28" t="s">
        <v>41</v>
      </c>
      <c r="J5" s="28" t="s">
        <v>41</v>
      </c>
      <c r="K5" s="28" t="s">
        <v>41</v>
      </c>
      <c r="L5" s="28" t="s">
        <v>41</v>
      </c>
      <c r="M5" s="28" t="s">
        <v>27</v>
      </c>
      <c r="N5" s="28" t="s">
        <v>27</v>
      </c>
      <c r="O5" s="28" t="s">
        <v>25</v>
      </c>
      <c r="P5" s="28" t="s">
        <v>27</v>
      </c>
      <c r="Q5" s="28" t="s">
        <v>27</v>
      </c>
      <c r="R5" s="28" t="s">
        <v>41</v>
      </c>
      <c r="S5" s="28" t="s">
        <v>41</v>
      </c>
      <c r="T5" s="28" t="s">
        <v>25</v>
      </c>
      <c r="U5" s="28" t="s">
        <v>25</v>
      </c>
      <c r="V5" s="28" t="s">
        <v>41</v>
      </c>
      <c r="W5" s="32">
        <f t="array" ref="W5">SUM(N(C5:V5={"语（主）";"数（主）";"英（主）"}))*0.5+COUNTIF(C5:V5,"*主*")</f>
        <v>15.5</v>
      </c>
      <c r="X5" s="32">
        <f>COUNTIF(C5:V5,"*配*")</f>
        <v>9</v>
      </c>
      <c r="Y5" s="2"/>
      <c r="Z5" s="2"/>
      <c r="AA5" s="3"/>
      <c r="AB5" s="20" t="s">
        <v>21</v>
      </c>
    </row>
    <row r="6" spans="1:28" ht="15.95" customHeight="1" x14ac:dyDescent="0.15">
      <c r="A6" s="18" t="s">
        <v>46</v>
      </c>
      <c r="B6" s="19"/>
      <c r="C6" s="28" t="s">
        <v>39</v>
      </c>
      <c r="D6" s="28" t="s">
        <v>35</v>
      </c>
      <c r="E6" s="28" t="s">
        <v>41</v>
      </c>
      <c r="F6" s="28" t="s">
        <v>25</v>
      </c>
      <c r="G6" s="28" t="s">
        <v>41</v>
      </c>
      <c r="H6" s="28" t="s">
        <v>41</v>
      </c>
      <c r="I6" s="28" t="s">
        <v>41</v>
      </c>
      <c r="J6" s="28" t="s">
        <v>41</v>
      </c>
      <c r="K6" s="28" t="s">
        <v>43</v>
      </c>
      <c r="L6" s="28" t="s">
        <v>41</v>
      </c>
      <c r="M6" s="28" t="s">
        <v>41</v>
      </c>
      <c r="N6" s="28" t="s">
        <v>41</v>
      </c>
      <c r="O6" s="28" t="s">
        <v>41</v>
      </c>
      <c r="P6" s="28" t="s">
        <v>41</v>
      </c>
      <c r="Q6" s="28" t="s">
        <v>41</v>
      </c>
      <c r="R6" s="28" t="s">
        <v>41</v>
      </c>
      <c r="S6" s="28" t="s">
        <v>41</v>
      </c>
      <c r="T6" s="28" t="s">
        <v>41</v>
      </c>
      <c r="U6" s="28" t="s">
        <v>41</v>
      </c>
      <c r="V6" s="28" t="s">
        <v>41</v>
      </c>
      <c r="W6" s="32">
        <f t="array" ref="W6">SUM(N(C6:V6={"语（主）";"数（主）";"英（主）"}))*0.5+COUNTIF(C6:V6,"*主*")</f>
        <v>2.5</v>
      </c>
      <c r="X6" s="32">
        <f t="shared" ref="X6:X7" si="0">COUNTIF(C6:V6,"*配*")</f>
        <v>18</v>
      </c>
      <c r="Y6" s="2"/>
      <c r="Z6" s="2"/>
      <c r="AA6" s="3"/>
      <c r="AB6" s="21"/>
    </row>
    <row r="7" spans="1:28" ht="15.95" customHeight="1" x14ac:dyDescent="0.15">
      <c r="A7" s="18" t="s">
        <v>47</v>
      </c>
      <c r="B7" s="19"/>
      <c r="C7" s="28" t="s">
        <v>43</v>
      </c>
      <c r="D7" s="28" t="s">
        <v>41</v>
      </c>
      <c r="E7" s="29" t="s">
        <v>27</v>
      </c>
      <c r="F7" s="28" t="s">
        <v>32</v>
      </c>
      <c r="G7" s="28" t="s">
        <v>27</v>
      </c>
      <c r="H7" s="28" t="s">
        <v>41</v>
      </c>
      <c r="I7" s="28" t="s">
        <v>41</v>
      </c>
      <c r="J7" s="28" t="s">
        <v>41</v>
      </c>
      <c r="K7" s="28" t="s">
        <v>41</v>
      </c>
      <c r="L7" s="28" t="s">
        <v>41</v>
      </c>
      <c r="M7" s="28" t="s">
        <v>27</v>
      </c>
      <c r="N7" s="28" t="s">
        <v>41</v>
      </c>
      <c r="O7" s="28" t="s">
        <v>41</v>
      </c>
      <c r="P7" s="28" t="s">
        <v>41</v>
      </c>
      <c r="Q7" s="28" t="s">
        <v>41</v>
      </c>
      <c r="R7" s="28" t="s">
        <v>41</v>
      </c>
      <c r="S7" s="28" t="s">
        <v>41</v>
      </c>
      <c r="T7" s="28" t="s">
        <v>41</v>
      </c>
      <c r="U7" s="28" t="s">
        <v>41</v>
      </c>
      <c r="V7" s="28" t="s">
        <v>41</v>
      </c>
      <c r="W7" s="32">
        <f t="array" ref="W7">SUM(N(C7:V7={"语（主）";"数（主）";"英（主）"}))*0.5+COUNTIF(C7:V7,"*主*")</f>
        <v>5.5</v>
      </c>
      <c r="X7" s="32">
        <f t="shared" si="0"/>
        <v>16</v>
      </c>
      <c r="Y7" s="2"/>
      <c r="Z7" s="2"/>
      <c r="AA7" s="3"/>
      <c r="AB7" s="21"/>
    </row>
    <row r="8" spans="1:28" ht="18.75" customHeight="1" x14ac:dyDescent="0.15">
      <c r="A8" s="14" t="s">
        <v>18</v>
      </c>
      <c r="B8" s="4" t="s">
        <v>9</v>
      </c>
      <c r="C8" s="31">
        <f t="array" ref="C8">IF(LEFT($B8)="主",SUM(N(C$5:C$7={"语（主）","数（主）","英（主）"}))*0.5+COUNTIF(C$5:C$7,"*主*"),COUNTIF(C$5:C$7,"*配*"))</f>
        <v>1.5</v>
      </c>
      <c r="D8" s="31">
        <f t="array" ref="D8">IF(LEFT($B8)="主",SUM(N(D$5:D$7={"语（主）","数（主）","英（主）"}))*0.5+COUNTIF(D$5:D$7,"*主*"),COUNTIF(D$5:D$7,"*配*"))</f>
        <v>2</v>
      </c>
      <c r="E8" s="31">
        <f t="array" ref="E8">IF(LEFT($B8)="主",SUM(N(E$5:E$7={"语（主）","数（主）","英（主）"}))*0.5+COUNTIF(E$5:E$7,"*主*"),COUNTIF(E$5:E$7,"*配*"))</f>
        <v>1.5</v>
      </c>
      <c r="F8" s="31">
        <f t="array" ref="F8">IF(LEFT($B8)="主",SUM(N(F$5:F$7={"语（主）","数（主）","英（主）"}))*0.5+COUNTIF(F$5:F$7,"*主*"),COUNTIF(F$5:F$7,"*配*"))</f>
        <v>4</v>
      </c>
      <c r="G8" s="31">
        <f t="array" ref="G8">IF(LEFT($B8)="主",SUM(N(G$5:G$7={"语（主）","数（主）","英（主）"}))*0.5+COUNTIF(G$5:G$7,"*主*"),COUNTIF(G$5:G$7,"*配*"))</f>
        <v>2.5</v>
      </c>
      <c r="H8" s="31">
        <f t="array" ref="H8">IF(LEFT($B8)="主",SUM(N(H$5:H$7={"语（主）","数（主）","英（主）"}))*0.5+COUNTIF(H$5:H$7,"*主*"),COUNTIF(H$5:H$7,"*配*"))</f>
        <v>0</v>
      </c>
      <c r="I8" s="31">
        <f t="array" ref="I8">IF(LEFT($B8)="主",SUM(N(I$5:I$7={"语（主）","数（主）","英（主）"}))*0.5+COUNTIF(I$5:I$7,"*主*"),COUNTIF(I$5:I$7,"*配*"))</f>
        <v>0</v>
      </c>
      <c r="J8" s="31">
        <f t="array" ref="J8">IF(LEFT($B8)="主",SUM(N(J$5:J$7={"语（主）","数（主）","英（主）"}))*0.5+COUNTIF(J$5:J$7,"*主*"),COUNTIF(J$5:J$7,"*配*"))</f>
        <v>0</v>
      </c>
      <c r="K8" s="31">
        <f t="array" ref="K8">IF(LEFT($B8)="主",SUM(N(K$5:K$7={"语（主）","数（主）","英（主）"}))*0.5+COUNTIF(K$5:K$7,"*主*"),COUNTIF(K$5:K$7,"*配*"))</f>
        <v>0</v>
      </c>
      <c r="L8" s="31">
        <f t="array" ref="L8">IF(LEFT($B8)="主",SUM(N(L$5:L$7={"语（主）","数（主）","英（主）"}))*0.5+COUNTIF(L$5:L$7,"*主*"),COUNTIF(L$5:L$7,"*配*"))</f>
        <v>0</v>
      </c>
      <c r="M8" s="31">
        <f t="array" ref="M8">IF(LEFT($B8)="主",SUM(N(M$5:M$7={"语（主）","数（主）","英（主）"}))*0.5+COUNTIF(M$5:M$7,"*主*"),COUNTIF(M$5:M$7,"*配*"))</f>
        <v>3</v>
      </c>
      <c r="N8" s="31">
        <f t="array" ref="N8">IF(LEFT($B8)="主",SUM(N(N$5:N$7={"语（主）","数（主）","英（主）"}))*0.5+COUNTIF(N$5:N$7,"*主*"),COUNTIF(N$5:N$7,"*配*"))</f>
        <v>1.5</v>
      </c>
      <c r="O8" s="31">
        <f t="array" ref="O8">IF(LEFT($B8)="主",SUM(N(O$5:O$7={"语（主）","数（主）","英（主）"}))*0.5+COUNTIF(O$5:O$7,"*主*"),COUNTIF(O$5:O$7,"*配*"))</f>
        <v>1.5</v>
      </c>
      <c r="P8" s="31">
        <f t="array" ref="P8">IF(LEFT($B8)="主",SUM(N(P$5:P$7={"语（主）","数（主）","英（主）"}))*0.5+COUNTIF(P$5:P$7,"*主*"),COUNTIF(P$5:P$7,"*配*"))</f>
        <v>1.5</v>
      </c>
      <c r="Q8" s="31">
        <f t="array" ref="Q8">IF(LEFT($B8)="主",SUM(N(Q$5:Q$7={"语（主）","数（主）","英（主）"}))*0.5+COUNTIF(Q$5:Q$7,"*主*"),COUNTIF(Q$5:Q$7,"*配*"))</f>
        <v>1.5</v>
      </c>
      <c r="R8" s="31">
        <f t="array" ref="R8">IF(LEFT($B8)="主",SUM(N(R$5:R$7={"语（主）","数（主）","英（主）"}))*0.5+COUNTIF(R$5:R$7,"*主*"),COUNTIF(R$5:R$7,"*配*"))</f>
        <v>0</v>
      </c>
      <c r="S8" s="31">
        <f t="array" ref="S8">IF(LEFT($B8)="主",SUM(N(S$5:S$7={"语（主）","数（主）","英（主）"}))*0.5+COUNTIF(S$5:S$7,"*主*"),COUNTIF(S$5:S$7,"*配*"))</f>
        <v>0</v>
      </c>
      <c r="T8" s="31">
        <f t="array" ref="T8">IF(LEFT($B8)="主",SUM(N(T$5:T$7={"语（主）","数（主）","英（主）"}))*0.5+COUNTIF(T$5:T$7,"*主*"),COUNTIF(T$5:T$7,"*配*"))</f>
        <v>1.5</v>
      </c>
      <c r="U8" s="31">
        <f t="array" ref="U8">IF(LEFT($B8)="主",SUM(N(U$5:U$7={"语（主）","数（主）","英（主）"}))*0.5+COUNTIF(U$5:U$7,"*主*"),COUNTIF(U$5:U$7,"*配*"))</f>
        <v>1.5</v>
      </c>
      <c r="V8" s="31">
        <f t="array" ref="V8">IF(LEFT($B8)="主",SUM(N(V$5:V$7={"语（主）","数（主）","英（主）"}))*0.5+COUNTIF(V$5:V$7,"*主*"),COUNTIF(V$5:V$7,"*配*"))</f>
        <v>0</v>
      </c>
      <c r="W8" s="3"/>
      <c r="X8" s="3"/>
      <c r="Y8" s="3"/>
      <c r="Z8" s="3"/>
      <c r="AA8" s="3"/>
      <c r="AB8" s="21"/>
    </row>
    <row r="9" spans="1:28" ht="17.25" customHeight="1" x14ac:dyDescent="0.15">
      <c r="A9" s="15"/>
      <c r="B9" s="5" t="s">
        <v>10</v>
      </c>
      <c r="C9" s="31">
        <f t="array" ref="C9">IF(LEFT($B9)="主",SUM(N(C$5:C$7={"语（主）","数（主）","英（主）"}))*0.5+COUNTIF(C$5:C$7,"*主*"),COUNTIF(C$5:C$7,"*配*"))</f>
        <v>2</v>
      </c>
      <c r="D9" s="31">
        <f t="array" ref="D9">IF(LEFT($B9)="主",SUM(N(D$5:D$7={"语（主）","数（主）","英（主）"}))*0.5+COUNTIF(D$5:D$7,"*主*"),COUNTIF(D$5:D$7,"*配*"))</f>
        <v>1</v>
      </c>
      <c r="E9" s="31">
        <f t="array" ref="E9">IF(LEFT($B9)="主",SUM(N(E$5:E$7={"语（主）","数（主）","英（主）"}))*0.5+COUNTIF(E$5:E$7,"*主*"),COUNTIF(E$5:E$7,"*配*"))</f>
        <v>2</v>
      </c>
      <c r="F9" s="31">
        <f t="array" ref="F9">IF(LEFT($B9)="主",SUM(N(F$5:F$7={"语（主）","数（主）","英（主）"}))*0.5+COUNTIF(F$5:F$7,"*主*"),COUNTIF(F$5:F$7,"*配*"))</f>
        <v>0</v>
      </c>
      <c r="G9" s="31">
        <f t="array" ref="G9">IF(LEFT($B9)="主",SUM(N(G$5:G$7={"语（主）","数（主）","英（主）"}))*0.5+COUNTIF(G$5:G$7,"*主*"),COUNTIF(G$5:G$7,"*配*"))</f>
        <v>1</v>
      </c>
      <c r="H9" s="31">
        <f t="array" ref="H9">IF(LEFT($B9)="主",SUM(N(H$5:H$7={"语（主）","数（主）","英（主）"}))*0.5+COUNTIF(H$5:H$7,"*主*"),COUNTIF(H$5:H$7,"*配*"))</f>
        <v>3</v>
      </c>
      <c r="I9" s="31">
        <f t="array" ref="I9">IF(LEFT($B9)="主",SUM(N(I$5:I$7={"语（主）","数（主）","英（主）"}))*0.5+COUNTIF(I$5:I$7,"*主*"),COUNTIF(I$5:I$7,"*配*"))</f>
        <v>3</v>
      </c>
      <c r="J9" s="31">
        <f t="array" ref="J9">IF(LEFT($B9)="主",SUM(N(J$5:J$7={"语（主）","数（主）","英（主）"}))*0.5+COUNTIF(J$5:J$7,"*主*"),COUNTIF(J$5:J$7,"*配*"))</f>
        <v>3</v>
      </c>
      <c r="K9" s="31">
        <f t="array" ref="K9">IF(LEFT($B9)="主",SUM(N(K$5:K$7={"语（主）","数（主）","英（主）"}))*0.5+COUNTIF(K$5:K$7,"*主*"),COUNTIF(K$5:K$7,"*配*"))</f>
        <v>3</v>
      </c>
      <c r="L9" s="31">
        <f t="array" ref="L9">IF(LEFT($B9)="主",SUM(N(L$5:L$7={"语（主）","数（主）","英（主）"}))*0.5+COUNTIF(L$5:L$7,"*主*"),COUNTIF(L$5:L$7,"*配*"))</f>
        <v>3</v>
      </c>
      <c r="M9" s="31">
        <f t="array" ref="M9">IF(LEFT($B9)="主",SUM(N(M$5:M$7={"语（主）","数（主）","英（主）"}))*0.5+COUNTIF(M$5:M$7,"*主*"),COUNTIF(M$5:M$7,"*配*"))</f>
        <v>1</v>
      </c>
      <c r="N9" s="31">
        <f t="array" ref="N9">IF(LEFT($B9)="主",SUM(N(N$5:N$7={"语（主）","数（主）","英（主）"}))*0.5+COUNTIF(N$5:N$7,"*主*"),COUNTIF(N$5:N$7,"*配*"))</f>
        <v>2</v>
      </c>
      <c r="O9" s="31">
        <f t="array" ref="O9">IF(LEFT($B9)="主",SUM(N(O$5:O$7={"语（主）","数（主）","英（主）"}))*0.5+COUNTIF(O$5:O$7,"*主*"),COUNTIF(O$5:O$7,"*配*"))</f>
        <v>2</v>
      </c>
      <c r="P9" s="31">
        <f t="array" ref="P9">IF(LEFT($B9)="主",SUM(N(P$5:P$7={"语（主）","数（主）","英（主）"}))*0.5+COUNTIF(P$5:P$7,"*主*"),COUNTIF(P$5:P$7,"*配*"))</f>
        <v>2</v>
      </c>
      <c r="Q9" s="31">
        <f t="array" ref="Q9">IF(LEFT($B9)="主",SUM(N(Q$5:Q$7={"语（主）","数（主）","英（主）"}))*0.5+COUNTIF(Q$5:Q$7,"*主*"),COUNTIF(Q$5:Q$7,"*配*"))</f>
        <v>2</v>
      </c>
      <c r="R9" s="31">
        <f t="array" ref="R9">IF(LEFT($B9)="主",SUM(N(R$5:R$7={"语（主）","数（主）","英（主）"}))*0.5+COUNTIF(R$5:R$7,"*主*"),COUNTIF(R$5:R$7,"*配*"))</f>
        <v>3</v>
      </c>
      <c r="S9" s="31">
        <f t="array" ref="S9">IF(LEFT($B9)="主",SUM(N(S$5:S$7={"语（主）","数（主）","英（主）"}))*0.5+COUNTIF(S$5:S$7,"*主*"),COUNTIF(S$5:S$7,"*配*"))</f>
        <v>3</v>
      </c>
      <c r="T9" s="31">
        <f t="array" ref="T9">IF(LEFT($B9)="主",SUM(N(T$5:T$7={"语（主）","数（主）","英（主）"}))*0.5+COUNTIF(T$5:T$7,"*主*"),COUNTIF(T$5:T$7,"*配*"))</f>
        <v>2</v>
      </c>
      <c r="U9" s="31">
        <f t="array" ref="U9">IF(LEFT($B9)="主",SUM(N(U$5:U$7={"语（主）","数（主）","英（主）"}))*0.5+COUNTIF(U$5:U$7,"*主*"),COUNTIF(U$5:U$7,"*配*"))</f>
        <v>2</v>
      </c>
      <c r="V9" s="31">
        <f t="array" ref="V9">IF(LEFT($B9)="主",SUM(N(V$5:V$7={"语（主）","数（主）","英（主）"}))*0.5+COUNTIF(V$5:V$7,"*主*"),COUNTIF(V$5:V$7,"*配*"))</f>
        <v>3</v>
      </c>
      <c r="W9" s="3"/>
      <c r="X9" s="3"/>
      <c r="Y9" s="3"/>
      <c r="Z9" s="3"/>
      <c r="AA9" s="3"/>
      <c r="AB9" s="21"/>
    </row>
    <row r="10" spans="1:28" ht="27.75" customHeight="1" x14ac:dyDescent="0.15">
      <c r="A10" s="16" t="s">
        <v>19</v>
      </c>
      <c r="B10" s="1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2"/>
    </row>
    <row r="12" spans="1:28" x14ac:dyDescent="0.15">
      <c r="B12" t="s">
        <v>22</v>
      </c>
    </row>
    <row r="13" spans="1:28" x14ac:dyDescent="0.15">
      <c r="B13" t="s">
        <v>23</v>
      </c>
    </row>
    <row r="14" spans="1:28" x14ac:dyDescent="0.15">
      <c r="B14" t="s">
        <v>24</v>
      </c>
    </row>
    <row r="15" spans="1:28" x14ac:dyDescent="0.15">
      <c r="B15" t="s">
        <v>37</v>
      </c>
      <c r="J15" t="s">
        <v>38</v>
      </c>
    </row>
  </sheetData>
  <mergeCells count="16">
    <mergeCell ref="A8:A9"/>
    <mergeCell ref="A10:B10"/>
    <mergeCell ref="A5:B5"/>
    <mergeCell ref="AB5:AB10"/>
    <mergeCell ref="A6:B6"/>
    <mergeCell ref="A7:B7"/>
    <mergeCell ref="A1:AA1"/>
    <mergeCell ref="A2:AB2"/>
    <mergeCell ref="A3:B4"/>
    <mergeCell ref="C3:F3"/>
    <mergeCell ref="G3:J3"/>
    <mergeCell ref="K3:N3"/>
    <mergeCell ref="O3:R3"/>
    <mergeCell ref="S3:V3"/>
    <mergeCell ref="W3:AA3"/>
    <mergeCell ref="AB3:AB4"/>
  </mergeCells>
  <phoneticPr fontId="2" type="noConversion"/>
  <dataValidations count="1">
    <dataValidation type="list" allowBlank="1" showInputMessage="1" showErrorMessage="1" sqref="C5:V7">
      <formula1>课时名称</formula1>
    </dataValidation>
  </dataValidations>
  <pageMargins left="0.19685039370078741" right="0.19685039370078741" top="0.16" bottom="0.16" header="0.23" footer="0.19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4"/>
  <sheetViews>
    <sheetView workbookViewId="0">
      <selection activeCell="B2" sqref="B2"/>
    </sheetView>
  </sheetViews>
  <sheetFormatPr defaultRowHeight="13.5" x14ac:dyDescent="0.15"/>
  <cols>
    <col min="1" max="1" width="5.25" customWidth="1"/>
  </cols>
  <sheetData>
    <row r="1" spans="1:2" x14ac:dyDescent="0.15">
      <c r="A1">
        <v>1</v>
      </c>
      <c r="B1" t="s">
        <v>26</v>
      </c>
    </row>
    <row r="2" spans="1:2" x14ac:dyDescent="0.15">
      <c r="A2">
        <v>2</v>
      </c>
      <c r="B2" s="30" t="s">
        <v>48</v>
      </c>
    </row>
    <row r="3" spans="1:2" x14ac:dyDescent="0.15">
      <c r="A3">
        <v>3</v>
      </c>
      <c r="B3" t="s">
        <v>29</v>
      </c>
    </row>
    <row r="4" spans="1:2" x14ac:dyDescent="0.15">
      <c r="A4">
        <v>4</v>
      </c>
      <c r="B4" t="s">
        <v>31</v>
      </c>
    </row>
    <row r="5" spans="1:2" x14ac:dyDescent="0.15">
      <c r="A5">
        <v>5</v>
      </c>
      <c r="B5" t="s">
        <v>33</v>
      </c>
    </row>
    <row r="6" spans="1:2" x14ac:dyDescent="0.15">
      <c r="A6">
        <v>6</v>
      </c>
      <c r="B6" t="s">
        <v>34</v>
      </c>
    </row>
    <row r="7" spans="1:2" x14ac:dyDescent="0.15">
      <c r="A7">
        <v>7</v>
      </c>
      <c r="B7" t="s">
        <v>36</v>
      </c>
    </row>
    <row r="8" spans="1:2" x14ac:dyDescent="0.15">
      <c r="A8">
        <v>8</v>
      </c>
      <c r="B8" t="s">
        <v>40</v>
      </c>
    </row>
    <row r="9" spans="1:2" x14ac:dyDescent="0.15">
      <c r="A9">
        <v>9</v>
      </c>
      <c r="B9" t="s">
        <v>42</v>
      </c>
    </row>
    <row r="10" spans="1:2" x14ac:dyDescent="0.15">
      <c r="A10">
        <v>10</v>
      </c>
      <c r="B10" t="s">
        <v>14</v>
      </c>
    </row>
    <row r="11" spans="1:2" x14ac:dyDescent="0.15">
      <c r="A11">
        <v>11</v>
      </c>
      <c r="B11" t="s">
        <v>15</v>
      </c>
    </row>
    <row r="12" spans="1:2" x14ac:dyDescent="0.15">
      <c r="A12">
        <v>12</v>
      </c>
      <c r="B12" t="s">
        <v>17</v>
      </c>
    </row>
    <row r="13" spans="1:2" x14ac:dyDescent="0.15">
      <c r="A13">
        <v>13</v>
      </c>
      <c r="B13" t="s">
        <v>44</v>
      </c>
    </row>
    <row r="14" spans="1:2" x14ac:dyDescent="0.15">
      <c r="A14">
        <v>14</v>
      </c>
      <c r="B14" t="s">
        <v>16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周课时记录表</vt:lpstr>
      <vt:lpstr>标准</vt:lpstr>
      <vt:lpstr>课时名称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亮拓</dc:creator>
  <cp:lastModifiedBy>lrlxxqxa</cp:lastModifiedBy>
  <dcterms:created xsi:type="dcterms:W3CDTF">2011-05-05T08:24:04Z</dcterms:created>
  <dcterms:modified xsi:type="dcterms:W3CDTF">2011-05-06T10:18:04Z</dcterms:modified>
</cp:coreProperties>
</file>