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Sheet1!$A$1:$D$31</definedName>
  </definedNames>
  <calcPr calcId="144525"/>
</workbook>
</file>

<file path=xl/calcChain.xml><?xml version="1.0" encoding="utf-8"?>
<calcChain xmlns="http://schemas.openxmlformats.org/spreadsheetml/2006/main">
  <c r="G3" i="1" l="1" a="1"/>
  <c r="G3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2" i="1" a="1"/>
  <c r="G2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2" i="1" a="1"/>
  <c r="E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2" i="1" a="1"/>
  <c r="F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2" i="1" a="1"/>
  <c r="D2" i="1" s="1"/>
</calcChain>
</file>

<file path=xl/sharedStrings.xml><?xml version="1.0" encoding="utf-8"?>
<sst xmlns="http://schemas.openxmlformats.org/spreadsheetml/2006/main" count="77" uniqueCount="50">
  <si>
    <t>姓名</t>
    <phoneticPr fontId="1" type="noConversion"/>
  </si>
  <si>
    <t>成绩</t>
    <phoneticPr fontId="1" type="noConversion"/>
  </si>
  <si>
    <t>组别</t>
    <phoneticPr fontId="1" type="noConversion"/>
  </si>
  <si>
    <t>B</t>
  </si>
  <si>
    <t>C</t>
  </si>
  <si>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</si>
  <si>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</si>
  <si>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</si>
  <si>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</si>
  <si>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</si>
  <si>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</si>
  <si>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</si>
  <si>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</si>
  <si>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</si>
  <si>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</si>
  <si>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</si>
  <si>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</si>
  <si>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</si>
  <si>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</si>
  <si>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</si>
  <si>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</si>
  <si>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</si>
  <si>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</si>
  <si>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</si>
  <si>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</si>
  <si>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</si>
  <si>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</si>
  <si>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</si>
  <si>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</si>
  <si>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</si>
  <si>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</si>
  <si>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</si>
  <si>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</si>
  <si>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</si>
  <si>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</si>
  <si>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</t>
  </si>
  <si>
    <t>如何分组排名，且并列排名取其平均排名？</t>
    <phoneticPr fontId="1" type="noConversion"/>
  </si>
  <si>
    <t>A：</t>
    <phoneticPr fontId="1" type="noConversion"/>
  </si>
  <si>
    <t>Q：</t>
    <phoneticPr fontId="1" type="noConversion"/>
  </si>
  <si>
    <t>采用如下数组公式：</t>
    <phoneticPr fontId="1" type="noConversion"/>
  </si>
  <si>
    <t>=(COUNTIF(A:A,A2)+1+MATCH(C2,LARGE(($A$2:$A$31=A2)*$C$2:$C$31,ROW($1:$30)),)-MATCH(C2,SMALL(IF($A$2:$A$31=A2,$C$2:$C$31,1000),ROW($1:$30)),))/2</t>
    <phoneticPr fontId="1" type="noConversion"/>
  </si>
  <si>
    <t>降序排名</t>
    <phoneticPr fontId="1" type="noConversion"/>
  </si>
  <si>
    <t>升序排名</t>
    <phoneticPr fontId="1" type="noConversion"/>
  </si>
  <si>
    <t>降序排名：</t>
    <phoneticPr fontId="1" type="noConversion"/>
  </si>
  <si>
    <t>升序排名：</t>
    <phoneticPr fontId="1" type="noConversion"/>
  </si>
  <si>
    <t>=(COUNTIF(A:A,A2)+1-MATCH(C2,LARGE(($A$2:$A$31=A2)*$C$2:$C$31,ROW($1:$30)),)+MATCH(C2,SMALL(IF($A$2:$A$31=A2,$C$2:$C$31,1000),ROW($1:$30)),))/2</t>
    <phoneticPr fontId="1" type="noConversion"/>
  </si>
  <si>
    <t>或</t>
    <phoneticPr fontId="1" type="noConversion"/>
  </si>
  <si>
    <r>
      <rPr>
        <sz val="11"/>
        <color theme="1"/>
        <rFont val="宋体"/>
        <family val="3"/>
        <charset val="134"/>
        <scheme val="minor"/>
      </rPr>
      <t>=MATCH(C2,LARGE(($A$2:$A$31=A2)*$C$2:$C$31,ROW($1:$30)),)+(COUNTIFS(A:A,A2,C:C,C2)-1)/2</t>
    </r>
    <phoneticPr fontId="1" type="noConversion"/>
  </si>
  <si>
    <t>或</t>
    <phoneticPr fontId="1" type="noConversion"/>
  </si>
  <si>
    <t>=MATCH(C2,SMALL(IF($A$2:$A$31=A2,$C$2:$C$31,1000),ROW($1:$30)),)+(COUNTIFS(A:A,A2,C:C,C2)-1)/2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</si>
</sst>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hidden="1"/>
    </xf>
    <xf numFmtId="0" fontId="5" fillId="2" borderId="1" xfId="1" applyBorder="1" applyAlignment="1">
      <alignment horizontal="center"/>
    </xf>
    <xf numFmtId="0" fontId="0" fillId="0" borderId="0" xfId="0" applyFill="1" applyBorder="1" applyAlignment="1"/>
    <xf numFmtId="0" fontId="0" fillId="0" borderId="0" xfId="0" applyBorder="1" applyAlignment="1"/>
    <xf numFmtId="0" fontId="0" fillId="0" borderId="0" xfId="0" quotePrefix="1" applyBorder="1" applyAlignment="1"/>
    <xf numFmtId="0" fontId="0" fillId="0" borderId="0" xfId="0" quotePrefix="1" applyFill="1" applyBorder="1" applyAlignment="1"/>
    <xf numFmtId="0" fontId="5" fillId="2" borderId="2" xfId="1" applyBorder="1" applyAlignment="1">
      <alignment horizontal="center"/>
    </xf>
    <xf numFmtId="0" fontId="5" fillId="2" borderId="3" xfId="1" applyBorder="1" applyAlignment="1">
      <alignment horizontal="center"/>
    </xf>
    <xf numFmtId="0" fontId="5" fillId="2" borderId="4" xfId="1" applyBorder="1" applyAlignment="1">
      <alignment horizont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I14" sqref="I14"/>
    </sheetView>
  </sheetViews>
  <sheetFormatPr defaultRowHeight="13.5" x14ac:dyDescent="0.15"/>
  <cols>
    <col min="1" max="1" width="9" style="1"/>
    <col min="2" max="3" width="9" style="2"/>
    <col min="4" max="7" width="9.5" style="2" customWidth="1"/>
    <col min="8" max="8" width="9" style="5"/>
    <col min="9" max="9" width="9" style="12"/>
    <col min="10" max="16384" width="9" style="2"/>
  </cols>
  <sheetData>
    <row r="1" spans="1:13" x14ac:dyDescent="0.15">
      <c r="A1" s="10" t="s">
        <v>2</v>
      </c>
      <c r="B1" s="10" t="s">
        <v>0</v>
      </c>
      <c r="C1" s="10" t="s">
        <v>1</v>
      </c>
      <c r="D1" s="15" t="s">
        <v>41</v>
      </c>
      <c r="E1" s="16"/>
      <c r="F1" s="15" t="s">
        <v>42</v>
      </c>
      <c r="G1" s="17"/>
      <c r="H1" s="4" t="s">
        <v>38</v>
      </c>
      <c r="I1" s="11" t="s">
        <v>36</v>
      </c>
    </row>
    <row r="2" spans="1:13" ht="13.5" customHeight="1" x14ac:dyDescent="0.15">
      <c r="A2" s="6" t="s">
        <v>35</v>
      </c>
      <c r="B2" s="7" t="s">
        <v>5</v>
      </c>
      <c r="C2" s="8">
        <v>5</v>
      </c>
      <c r="D2" s="9">
        <f t="array" ref="D2">(COUNTIF(A:A,A2)+1+MATCH(C2,LARGE(($A$2:$A$31=A2)*$C$2:$C$31,ROW($1:$30)),)-MATCH(C2,SMALL(IF($A$2:$A$31=A2,$C$2:$C$31,1000),ROW($1:$30)),))/2</f>
        <v>7</v>
      </c>
      <c r="E2" s="9">
        <f t="array" ref="E2">MATCH(C2,LARGE(($A$2:$A$31=A2)*$C$2:$C$31,ROW($1:$30)),)+(COUNTIFS(A:A,A2,C:C,C2)-1)/2</f>
        <v>7</v>
      </c>
      <c r="F2" s="9">
        <f t="array" ref="F2">(COUNTIF(A:A,A2)+1-MATCH(C2,LARGE(($A$2:$A$31=A2)*$C$2:$C$31,ROW($1:$30)),)+MATCH(C2,SMALL(IF($A$2:$A$31=A2,$C$2:$C$31,1000),ROW($1:$30)),))/2</f>
        <v>4</v>
      </c>
      <c r="G2" s="9">
        <f t="array" ref="G2">MATCH(C2,SMALL(IF($A$2:$A$31=A2,$C$2:$C$31,1000),ROW($1:$30)),)+(COUNTIFS(A:A,A2,C:C,C2)-1)/2</f>
        <v>4</v>
      </c>
      <c r="H2" s="5" t="s">
        <v>37</v>
      </c>
      <c r="I2" s="12" t="s">
        <v>39</v>
      </c>
      <c r="J2" s="3"/>
      <c r="K2" s="3"/>
      <c r="L2" s="3"/>
      <c r="M2" s="3"/>
    </row>
    <row r="3" spans="1:13" x14ac:dyDescent="0.15">
      <c r="A3" s="6" t="s">
        <v>35</v>
      </c>
      <c r="B3" s="7" t="s">
        <v>6</v>
      </c>
      <c r="C3" s="8">
        <v>6</v>
      </c>
      <c r="D3" s="9">
        <f t="array" ref="D3">(COUNTIF(A:A,A3)+1+MATCH(C3,LARGE(($A$2:$A$31=A3)*$C$2:$C$31,ROW($1:$30)),)-MATCH(C3,SMALL(IF($A$2:$A$31=A3,$C$2:$C$31,1000),ROW($1:$30)),))/2</f>
        <v>5</v>
      </c>
      <c r="E3" s="9">
        <f t="array" ref="E3">MATCH(C3,LARGE(($A$2:$A$31=A3)*$C$2:$C$31,ROW($1:$30)),)+(COUNTIFS(A:A,A3,C:C,C3)-1)/2</f>
        <v>5</v>
      </c>
      <c r="F3" s="9">
        <f t="array" ref="F3">(COUNTIF(A:A,A3)+1-MATCH(C3,LARGE(($A$2:$A$31=A3)*$C$2:$C$31,ROW($1:$30)),)+MATCH(C3,SMALL(IF($A$2:$A$31=A3,$C$2:$C$31,1000),ROW($1:$30)),))/2</f>
        <v>6</v>
      </c>
      <c r="G3" s="9">
        <f t="array" ref="G3">MATCH(C3,SMALL(IF($A$2:$A$31=A3,$C$2:$C$31,1000),ROW($1:$30)),)+(COUNTIFS(A:A,A3,C:C,C3)-1)/2</f>
        <v>6</v>
      </c>
      <c r="I3" s="12" t="s">
        <v>43</v>
      </c>
    </row>
    <row r="4" spans="1:13" x14ac:dyDescent="0.15">
      <c r="A4" s="6" t="s">
        <v>3</v>
      </c>
      <c r="B4" s="7" t="s">
        <v>7</v>
      </c>
      <c r="C4" s="8">
        <v>8</v>
      </c>
      <c r="D4" s="9">
        <f t="array" ref="D4">(COUNTIF(A:A,A4)+1+MATCH(C4,LARGE(($A$2:$A$31=A4)*$C$2:$C$31,ROW($1:$30)),)-MATCH(C4,SMALL(IF($A$2:$A$31=A4,$C$2:$C$31,1000),ROW($1:$30)),))/2</f>
        <v>4.5</v>
      </c>
      <c r="E4" s="9">
        <f t="array" ref="E4">MATCH(C4,LARGE(($A$2:$A$31=A4)*$C$2:$C$31,ROW($1:$30)),)+(COUNTIFS(A:A,A4,C:C,C4)-1)/2</f>
        <v>4.5</v>
      </c>
      <c r="F4" s="9">
        <f t="array" ref="F4">(COUNTIF(A:A,A4)+1-MATCH(C4,LARGE(($A$2:$A$31=A4)*$C$2:$C$31,ROW($1:$30)),)+MATCH(C4,SMALL(IF($A$2:$A$31=A4,$C$2:$C$31,1000),ROW($1:$30)),))/2</f>
        <v>6.5</v>
      </c>
      <c r="G4" s="9">
        <f t="array" ref="G4">MATCH(C4,SMALL(IF($A$2:$A$31=A4,$C$2:$C$31,1000),ROW($1:$30)),)+(COUNTIFS(A:A,A4,C:C,C4)-1)/2</f>
        <v>6.5</v>
      </c>
      <c r="I4" s="13" t="s">
        <v>40</v>
      </c>
    </row>
    <row r="5" spans="1:13" x14ac:dyDescent="0.15">
      <c r="A5" s="6" t="s">
        <v>3</v>
      </c>
      <c r="B5" s="7" t="s">
        <v>8</v>
      </c>
      <c r="C5" s="8">
        <v>12</v>
      </c>
      <c r="D5" s="9">
        <f t="array" ref="D5">(COUNTIF(A:A,A5)+1+MATCH(C5,LARGE(($A$2:$A$31=A5)*$C$2:$C$31,ROW($1:$30)),)-MATCH(C5,SMALL(IF($A$2:$A$31=A5,$C$2:$C$31,1000),ROW($1:$30)),))/2</f>
        <v>3</v>
      </c>
      <c r="E5" s="9">
        <f t="array" ref="E5">MATCH(C5,LARGE(($A$2:$A$31=A5)*$C$2:$C$31,ROW($1:$30)),)+(COUNTIFS(A:A,A5,C:C,C5)-1)/2</f>
        <v>3</v>
      </c>
      <c r="F5" s="9">
        <f t="array" ref="F5">(COUNTIF(A:A,A5)+1-MATCH(C5,LARGE(($A$2:$A$31=A5)*$C$2:$C$31,ROW($1:$30)),)+MATCH(C5,SMALL(IF($A$2:$A$31=A5,$C$2:$C$31,1000),ROW($1:$30)),))/2</f>
        <v>8</v>
      </c>
      <c r="G5" s="9">
        <f t="array" ref="G5">MATCH(C5,SMALL(IF($A$2:$A$31=A5,$C$2:$C$31,1000),ROW($1:$30)),)+(COUNTIFS(A:A,A5,C:C,C5)-1)/2</f>
        <v>8</v>
      </c>
      <c r="I5" s="11" t="s">
        <v>46</v>
      </c>
    </row>
    <row r="6" spans="1:13" x14ac:dyDescent="0.15">
      <c r="A6" s="6" t="s">
        <v>4</v>
      </c>
      <c r="B6" s="7" t="s">
        <v>9</v>
      </c>
      <c r="C6" s="8">
        <v>10</v>
      </c>
      <c r="D6" s="9">
        <f t="array" ref="D6">(COUNTIF(A:A,A6)+1+MATCH(C6,LARGE(($A$2:$A$31=A6)*$C$2:$C$31,ROW($1:$30)),)-MATCH(C6,SMALL(IF($A$2:$A$31=A6,$C$2:$C$31,1000),ROW($1:$30)),))/2</f>
        <v>2</v>
      </c>
      <c r="E6" s="9">
        <f t="array" ref="E6">MATCH(C6,LARGE(($A$2:$A$31=A6)*$C$2:$C$31,ROW($1:$30)),)+(COUNTIFS(A:A,A6,C:C,C6)-1)/2</f>
        <v>2</v>
      </c>
      <c r="F6" s="9">
        <f t="array" ref="F6">(COUNTIF(A:A,A6)+1-MATCH(C6,LARGE(($A$2:$A$31=A6)*$C$2:$C$31,ROW($1:$30)),)+MATCH(C6,SMALL(IF($A$2:$A$31=A6,$C$2:$C$31,1000),ROW($1:$30)),))/2</f>
        <v>9</v>
      </c>
      <c r="G6" s="9">
        <f t="array" ref="G6">MATCH(C6,SMALL(IF($A$2:$A$31=A6,$C$2:$C$31,1000),ROW($1:$30)),)+(COUNTIFS(A:A,A6,C:C,C6)-1)/2</f>
        <v>9</v>
      </c>
      <c r="I6" s="14" t="s">
        <v>47</v>
      </c>
    </row>
    <row r="7" spans="1:13" x14ac:dyDescent="0.15">
      <c r="A7" s="6" t="s">
        <v>4</v>
      </c>
      <c r="B7" s="7" t="s">
        <v>10</v>
      </c>
      <c r="C7" s="8">
        <v>1</v>
      </c>
      <c r="D7" s="9">
        <f t="array" ref="D7">(COUNTIF(A:A,A7)+1+MATCH(C7,LARGE(($A$2:$A$31=A7)*$C$2:$C$31,ROW($1:$30)),)-MATCH(C7,SMALL(IF($A$2:$A$31=A7,$C$2:$C$31,1000),ROW($1:$30)),))/2</f>
        <v>9</v>
      </c>
      <c r="E7" s="9">
        <f t="array" ref="E7">MATCH(C7,LARGE(($A$2:$A$31=A7)*$C$2:$C$31,ROW($1:$30)),)+(COUNTIFS(A:A,A7,C:C,C7)-1)/2</f>
        <v>9</v>
      </c>
      <c r="F7" s="9">
        <f t="array" ref="F7">(COUNTIF(A:A,A7)+1-MATCH(C7,LARGE(($A$2:$A$31=A7)*$C$2:$C$31,ROW($1:$30)),)+MATCH(C7,SMALL(IF($A$2:$A$31=A7,$C$2:$C$31,1000),ROW($1:$30)),))/2</f>
        <v>2</v>
      </c>
      <c r="G7" s="9">
        <f t="array" ref="G7">MATCH(C7,SMALL(IF($A$2:$A$31=A7,$C$2:$C$31,1000),ROW($1:$30)),)+(COUNTIFS(A:A,A7,C:C,C7)-1)/2</f>
        <v>2</v>
      </c>
      <c r="I7" s="11" t="s">
        <v>44</v>
      </c>
    </row>
    <row r="8" spans="1:13" x14ac:dyDescent="0.15">
      <c r="A8" s="6" t="s">
        <v>3</v>
      </c>
      <c r="B8" s="7" t="s">
        <v>11</v>
      </c>
      <c r="C8" s="8">
        <v>8</v>
      </c>
      <c r="D8" s="9">
        <f t="array" ref="D8">(COUNTIF(A:A,A8)+1+MATCH(C8,LARGE(($A$2:$A$31=A8)*$C$2:$C$31,ROW($1:$30)),)-MATCH(C8,SMALL(IF($A$2:$A$31=A8,$C$2:$C$31,1000),ROW($1:$30)),))/2</f>
        <v>4.5</v>
      </c>
      <c r="E8" s="9">
        <f t="array" ref="E8">MATCH(C8,LARGE(($A$2:$A$31=A8)*$C$2:$C$31,ROW($1:$30)),)+(COUNTIFS(A:A,A8,C:C,C8)-1)/2</f>
        <v>4.5</v>
      </c>
      <c r="F8" s="9">
        <f t="array" ref="F8">(COUNTIF(A:A,A8)+1-MATCH(C8,LARGE(($A$2:$A$31=A8)*$C$2:$C$31,ROW($1:$30)),)+MATCH(C8,SMALL(IF($A$2:$A$31=A8,$C$2:$C$31,1000),ROW($1:$30)),))/2</f>
        <v>6.5</v>
      </c>
      <c r="G8" s="9">
        <f t="array" ref="G8">MATCH(C8,SMALL(IF($A$2:$A$31=A8,$C$2:$C$31,1000),ROW($1:$30)),)+(COUNTIFS(A:A,A8,C:C,C8)-1)/2</f>
        <v>6.5</v>
      </c>
      <c r="I8" s="14" t="s">
        <v>45</v>
      </c>
    </row>
    <row r="9" spans="1:13" x14ac:dyDescent="0.15">
      <c r="A9" s="6" t="s">
        <v>4</v>
      </c>
      <c r="B9" s="7" t="s">
        <v>12</v>
      </c>
      <c r="C9" s="8">
        <v>8</v>
      </c>
      <c r="D9" s="9">
        <f t="array" ref="D9">(COUNTIF(A:A,A9)+1+MATCH(C9,LARGE(($A$2:$A$31=A9)*$C$2:$C$31,ROW($1:$30)),)-MATCH(C9,SMALL(IF($A$2:$A$31=A9,$C$2:$C$31,1000),ROW($1:$30)),))/2</f>
        <v>4.5</v>
      </c>
      <c r="E9" s="9">
        <f t="array" ref="E9">MATCH(C9,LARGE(($A$2:$A$31=A9)*$C$2:$C$31,ROW($1:$30)),)+(COUNTIFS(A:A,A9,C:C,C9)-1)/2</f>
        <v>4.5</v>
      </c>
      <c r="F9" s="9">
        <f t="array" ref="F9">(COUNTIF(A:A,A9)+1-MATCH(C9,LARGE(($A$2:$A$31=A9)*$C$2:$C$31,ROW($1:$30)),)+MATCH(C9,SMALL(IF($A$2:$A$31=A9,$C$2:$C$31,1000),ROW($1:$30)),))/2</f>
        <v>6.5</v>
      </c>
      <c r="G9" s="9">
        <f t="array" ref="G9">MATCH(C9,SMALL(IF($A$2:$A$31=A9,$C$2:$C$31,1000),ROW($1:$30)),)+(COUNTIFS(A:A,A9,C:C,C9)-1)/2</f>
        <v>6.5</v>
      </c>
      <c r="I9" s="11" t="s">
        <v>48</v>
      </c>
    </row>
    <row r="10" spans="1:13" x14ac:dyDescent="0.15">
      <c r="A10" s="6" t="s">
        <v>4</v>
      </c>
      <c r="B10" s="7" t="s">
        <v>13</v>
      </c>
      <c r="C10" s="8">
        <v>4</v>
      </c>
      <c r="D10" s="9">
        <f t="array" ref="D10">(COUNTIF(A:A,A10)+1+MATCH(C10,LARGE(($A$2:$A$31=A10)*$C$2:$C$31,ROW($1:$30)),)-MATCH(C10,SMALL(IF($A$2:$A$31=A10,$C$2:$C$31,1000),ROW($1:$30)),))/2</f>
        <v>7.5</v>
      </c>
      <c r="E10" s="9">
        <f t="array" ref="E10">MATCH(C10,LARGE(($A$2:$A$31=A10)*$C$2:$C$31,ROW($1:$30)),)+(COUNTIFS(A:A,A10,C:C,C10)-1)/2</f>
        <v>7.5</v>
      </c>
      <c r="F10" s="9">
        <f t="array" ref="F10">(COUNTIF(A:A,A10)+1-MATCH(C10,LARGE(($A$2:$A$31=A10)*$C$2:$C$31,ROW($1:$30)),)+MATCH(C10,SMALL(IF($A$2:$A$31=A10,$C$2:$C$31,1000),ROW($1:$30)),))/2</f>
        <v>3.5</v>
      </c>
      <c r="G10" s="9">
        <f t="array" ref="G10">MATCH(C10,SMALL(IF($A$2:$A$31=A10,$C$2:$C$31,1000),ROW($1:$30)),)+(COUNTIFS(A:A,A10,C:C,C10)-1)/2</f>
        <v>3.5</v>
      </c>
      <c r="I10" s="14" t="s">
        <v>49</v>
      </c>
    </row>
    <row r="11" spans="1:13" x14ac:dyDescent="0.15">
      <c r="A11" s="6" t="s">
        <v>35</v>
      </c>
      <c r="B11" s="7" t="s">
        <v>14</v>
      </c>
      <c r="C11" s="8">
        <v>6</v>
      </c>
      <c r="D11" s="9">
        <f t="array" ref="D11">(COUNTIF(A:A,A11)+1+MATCH(C11,LARGE(($A$2:$A$31=A11)*$C$2:$C$31,ROW($1:$30)),)-MATCH(C11,SMALL(IF($A$2:$A$31=A11,$C$2:$C$31,1000),ROW($1:$30)),))/2</f>
        <v>5</v>
      </c>
      <c r="E11" s="9">
        <f t="array" ref="E11">MATCH(C11,LARGE(($A$2:$A$31=A11)*$C$2:$C$31,ROW($1:$30)),)+(COUNTIFS(A:A,A11,C:C,C11)-1)/2</f>
        <v>5</v>
      </c>
      <c r="F11" s="9">
        <f t="array" ref="F11">(COUNTIF(A:A,A11)+1-MATCH(C11,LARGE(($A$2:$A$31=A11)*$C$2:$C$31,ROW($1:$30)),)+MATCH(C11,SMALL(IF($A$2:$A$31=A11,$C$2:$C$31,1000),ROW($1:$30)),))/2</f>
        <v>6</v>
      </c>
      <c r="G11" s="9">
        <f t="array" ref="G11">MATCH(C11,SMALL(IF($A$2:$A$31=A11,$C$2:$C$31,1000),ROW($1:$30)),)+(COUNTIFS(A:A,A11,C:C,C11)-1)/2</f>
        <v>6</v>
      </c>
    </row>
    <row r="12" spans="1:13" x14ac:dyDescent="0.15">
      <c r="A12" s="6" t="s">
        <v>3</v>
      </c>
      <c r="B12" s="7" t="s">
        <v>15</v>
      </c>
      <c r="C12" s="8">
        <v>13</v>
      </c>
      <c r="D12" s="9">
        <f t="array" ref="D12">(COUNTIF(A:A,A12)+1+MATCH(C12,LARGE(($A$2:$A$31=A12)*$C$2:$C$31,ROW($1:$30)),)-MATCH(C12,SMALL(IF($A$2:$A$31=A12,$C$2:$C$31,1000),ROW($1:$30)),))/2</f>
        <v>2</v>
      </c>
      <c r="E12" s="9">
        <f t="array" ref="E12">MATCH(C12,LARGE(($A$2:$A$31=A12)*$C$2:$C$31,ROW($1:$30)),)+(COUNTIFS(A:A,A12,C:C,C12)-1)/2</f>
        <v>2</v>
      </c>
      <c r="F12" s="9">
        <f t="array" ref="F12">(COUNTIF(A:A,A12)+1-MATCH(C12,LARGE(($A$2:$A$31=A12)*$C$2:$C$31,ROW($1:$30)),)+MATCH(C12,SMALL(IF($A$2:$A$31=A12,$C$2:$C$31,1000),ROW($1:$30)),))/2</f>
        <v>9</v>
      </c>
      <c r="G12" s="9">
        <f t="array" ref="G12">MATCH(C12,SMALL(IF($A$2:$A$31=A12,$C$2:$C$31,1000),ROW($1:$30)),)+(COUNTIFS(A:A,A12,C:C,C12)-1)/2</f>
        <v>9</v>
      </c>
    </row>
    <row r="13" spans="1:13" x14ac:dyDescent="0.15">
      <c r="A13" s="6" t="s">
        <v>35</v>
      </c>
      <c r="B13" s="7" t="s">
        <v>16</v>
      </c>
      <c r="C13" s="8">
        <v>6</v>
      </c>
      <c r="D13" s="9">
        <f t="array" ref="D13">(COUNTIF(A:A,A13)+1+MATCH(C13,LARGE(($A$2:$A$31=A13)*$C$2:$C$31,ROW($1:$30)),)-MATCH(C13,SMALL(IF($A$2:$A$31=A13,$C$2:$C$31,1000),ROW($1:$30)),))/2</f>
        <v>5</v>
      </c>
      <c r="E13" s="9">
        <f t="array" ref="E13">MATCH(C13,LARGE(($A$2:$A$31=A13)*$C$2:$C$31,ROW($1:$30)),)+(COUNTIFS(A:A,A13,C:C,C13)-1)/2</f>
        <v>5</v>
      </c>
      <c r="F13" s="9">
        <f t="array" ref="F13">(COUNTIF(A:A,A13)+1-MATCH(C13,LARGE(($A$2:$A$31=A13)*$C$2:$C$31,ROW($1:$30)),)+MATCH(C13,SMALL(IF($A$2:$A$31=A13,$C$2:$C$31,1000),ROW($1:$30)),))/2</f>
        <v>6</v>
      </c>
      <c r="G13" s="9">
        <f t="array" ref="G13">MATCH(C13,SMALL(IF($A$2:$A$31=A13,$C$2:$C$31,1000),ROW($1:$30)),)+(COUNTIFS(A:A,A13,C:C,C13)-1)/2</f>
        <v>6</v>
      </c>
    </row>
    <row r="14" spans="1:13" x14ac:dyDescent="0.15">
      <c r="A14" s="6" t="s">
        <v>3</v>
      </c>
      <c r="B14" s="7" t="s">
        <v>17</v>
      </c>
      <c r="C14" s="8">
        <v>3</v>
      </c>
      <c r="D14" s="9">
        <f t="array" ref="D14">(COUNTIF(A:A,A14)+1+MATCH(C14,LARGE(($A$2:$A$31=A14)*$C$2:$C$31,ROW($1:$30)),)-MATCH(C14,SMALL(IF($A$2:$A$31=A14,$C$2:$C$31,1000),ROW($1:$30)),))/2</f>
        <v>8</v>
      </c>
      <c r="E14" s="9">
        <f t="array" ref="E14">MATCH(C14,LARGE(($A$2:$A$31=A14)*$C$2:$C$31,ROW($1:$30)),)+(COUNTIFS(A:A,A14,C:C,C14)-1)/2</f>
        <v>8</v>
      </c>
      <c r="F14" s="9">
        <f t="array" ref="F14">(COUNTIF(A:A,A14)+1-MATCH(C14,LARGE(($A$2:$A$31=A14)*$C$2:$C$31,ROW($1:$30)),)+MATCH(C14,SMALL(IF($A$2:$A$31=A14,$C$2:$C$31,1000),ROW($1:$30)),))/2</f>
        <v>3</v>
      </c>
      <c r="G14" s="9">
        <f t="array" ref="G14">MATCH(C14,SMALL(IF($A$2:$A$31=A14,$C$2:$C$31,1000),ROW($1:$30)),)+(COUNTIFS(A:A,A14,C:C,C14)-1)/2</f>
        <v>3</v>
      </c>
    </row>
    <row r="15" spans="1:13" x14ac:dyDescent="0.15">
      <c r="A15" s="6" t="s">
        <v>3</v>
      </c>
      <c r="B15" s="7" t="s">
        <v>18</v>
      </c>
      <c r="C15" s="8">
        <v>1</v>
      </c>
      <c r="D15" s="9">
        <f t="array" ref="D15">(COUNTIF(A:A,A15)+1+MATCH(C15,LARGE(($A$2:$A$31=A15)*$C$2:$C$31,ROW($1:$30)),)-MATCH(C15,SMALL(IF($A$2:$A$31=A15,$C$2:$C$31,1000),ROW($1:$30)),))/2</f>
        <v>10</v>
      </c>
      <c r="E15" s="9">
        <f t="array" ref="E15">MATCH(C15,LARGE(($A$2:$A$31=A15)*$C$2:$C$31,ROW($1:$30)),)+(COUNTIFS(A:A,A15,C:C,C15)-1)/2</f>
        <v>10</v>
      </c>
      <c r="F15" s="9">
        <f t="array" ref="F15">(COUNTIF(A:A,A15)+1-MATCH(C15,LARGE(($A$2:$A$31=A15)*$C$2:$C$31,ROW($1:$30)),)+MATCH(C15,SMALL(IF($A$2:$A$31=A15,$C$2:$C$31,1000),ROW($1:$30)),))/2</f>
        <v>1</v>
      </c>
      <c r="G15" s="9">
        <f t="array" ref="G15">MATCH(C15,SMALL(IF($A$2:$A$31=A15,$C$2:$C$31,1000),ROW($1:$30)),)+(COUNTIFS(A:A,A15,C:C,C15)-1)/2</f>
        <v>1</v>
      </c>
    </row>
    <row r="16" spans="1:13" x14ac:dyDescent="0.15">
      <c r="A16" s="6" t="s">
        <v>35</v>
      </c>
      <c r="B16" s="7" t="s">
        <v>19</v>
      </c>
      <c r="C16" s="8">
        <v>12</v>
      </c>
      <c r="D16" s="9">
        <f t="array" ref="D16">(COUNTIF(A:A,A16)+1+MATCH(C16,LARGE(($A$2:$A$31=A16)*$C$2:$C$31,ROW($1:$30)),)-MATCH(C16,SMALL(IF($A$2:$A$31=A16,$C$2:$C$31,1000),ROW($1:$30)),))/2</f>
        <v>2</v>
      </c>
      <c r="E16" s="9">
        <f t="array" ref="E16">MATCH(C16,LARGE(($A$2:$A$31=A16)*$C$2:$C$31,ROW($1:$30)),)+(COUNTIFS(A:A,A16,C:C,C16)-1)/2</f>
        <v>2</v>
      </c>
      <c r="F16" s="9">
        <f t="array" ref="F16">(COUNTIF(A:A,A16)+1-MATCH(C16,LARGE(($A$2:$A$31=A16)*$C$2:$C$31,ROW($1:$30)),)+MATCH(C16,SMALL(IF($A$2:$A$31=A16,$C$2:$C$31,1000),ROW($1:$30)),))/2</f>
        <v>9</v>
      </c>
      <c r="G16" s="9">
        <f t="array" ref="G16">MATCH(C16,SMALL(IF($A$2:$A$31=A16,$C$2:$C$31,1000),ROW($1:$30)),)+(COUNTIFS(A:A,A16,C:C,C16)-1)/2</f>
        <v>9</v>
      </c>
    </row>
    <row r="17" spans="1:7" x14ac:dyDescent="0.15">
      <c r="A17" s="6" t="s">
        <v>4</v>
      </c>
      <c r="B17" s="7" t="s">
        <v>20</v>
      </c>
      <c r="C17" s="8">
        <v>10</v>
      </c>
      <c r="D17" s="9">
        <f t="array" ref="D17">(COUNTIF(A:A,A17)+1+MATCH(C17,LARGE(($A$2:$A$31=A17)*$C$2:$C$31,ROW($1:$30)),)-MATCH(C17,SMALL(IF($A$2:$A$31=A17,$C$2:$C$31,1000),ROW($1:$30)),))/2</f>
        <v>2</v>
      </c>
      <c r="E17" s="9">
        <f t="array" ref="E17">MATCH(C17,LARGE(($A$2:$A$31=A17)*$C$2:$C$31,ROW($1:$30)),)+(COUNTIFS(A:A,A17,C:C,C17)-1)/2</f>
        <v>2</v>
      </c>
      <c r="F17" s="9">
        <f t="array" ref="F17">(COUNTIF(A:A,A17)+1-MATCH(C17,LARGE(($A$2:$A$31=A17)*$C$2:$C$31,ROW($1:$30)),)+MATCH(C17,SMALL(IF($A$2:$A$31=A17,$C$2:$C$31,1000),ROW($1:$30)),))/2</f>
        <v>9</v>
      </c>
      <c r="G17" s="9">
        <f t="array" ref="G17">MATCH(C17,SMALL(IF($A$2:$A$31=A17,$C$2:$C$31,1000),ROW($1:$30)),)+(COUNTIFS(A:A,A17,C:C,C17)-1)/2</f>
        <v>9</v>
      </c>
    </row>
    <row r="18" spans="1:7" x14ac:dyDescent="0.15">
      <c r="A18" s="6" t="s">
        <v>3</v>
      </c>
      <c r="B18" s="7" t="s">
        <v>21</v>
      </c>
      <c r="C18" s="8">
        <v>2</v>
      </c>
      <c r="D18" s="9">
        <f t="array" ref="D18">(COUNTIF(A:A,A18)+1+MATCH(C18,LARGE(($A$2:$A$31=A18)*$C$2:$C$31,ROW($1:$30)),)-MATCH(C18,SMALL(IF($A$2:$A$31=A18,$C$2:$C$31,1000),ROW($1:$30)),))/2</f>
        <v>9</v>
      </c>
      <c r="E18" s="9">
        <f t="array" ref="E18">MATCH(C18,LARGE(($A$2:$A$31=A18)*$C$2:$C$31,ROW($1:$30)),)+(COUNTIFS(A:A,A18,C:C,C18)-1)/2</f>
        <v>9</v>
      </c>
      <c r="F18" s="9">
        <f t="array" ref="F18">(COUNTIF(A:A,A18)+1-MATCH(C18,LARGE(($A$2:$A$31=A18)*$C$2:$C$31,ROW($1:$30)),)+MATCH(C18,SMALL(IF($A$2:$A$31=A18,$C$2:$C$31,1000),ROW($1:$30)),))/2</f>
        <v>2</v>
      </c>
      <c r="G18" s="9">
        <f t="array" ref="G18">MATCH(C18,SMALL(IF($A$2:$A$31=A18,$C$2:$C$31,1000),ROW($1:$30)),)+(COUNTIFS(A:A,A18,C:C,C18)-1)/2</f>
        <v>2</v>
      </c>
    </row>
    <row r="19" spans="1:7" x14ac:dyDescent="0.15">
      <c r="A19" s="6" t="s">
        <v>35</v>
      </c>
      <c r="B19" s="7" t="s">
        <v>22</v>
      </c>
      <c r="C19" s="8">
        <v>0</v>
      </c>
      <c r="D19" s="9">
        <f t="array" ref="D19">(COUNTIF(A:A,A19)+1+MATCH(C19,LARGE(($A$2:$A$31=A19)*$C$2:$C$31,ROW($1:$30)),)-MATCH(C19,SMALL(IF($A$2:$A$31=A19,$C$2:$C$31,1000),ROW($1:$30)),))/2</f>
        <v>10</v>
      </c>
      <c r="E19" s="9">
        <f t="array" ref="E19">MATCH(C19,LARGE(($A$2:$A$31=A19)*$C$2:$C$31,ROW($1:$30)),)+(COUNTIFS(A:A,A19,C:C,C19)-1)/2</f>
        <v>10</v>
      </c>
      <c r="F19" s="9">
        <f t="array" ref="F19">(COUNTIF(A:A,A19)+1-MATCH(C19,LARGE(($A$2:$A$31=A19)*$C$2:$C$31,ROW($1:$30)),)+MATCH(C19,SMALL(IF($A$2:$A$31=A19,$C$2:$C$31,1000),ROW($1:$30)),))/2</f>
        <v>1</v>
      </c>
      <c r="G19" s="9">
        <f t="array" ref="G19">MATCH(C19,SMALL(IF($A$2:$A$31=A19,$C$2:$C$31,1000),ROW($1:$30)),)+(COUNTIFS(A:A,A19,C:C,C19)-1)/2</f>
        <v>1</v>
      </c>
    </row>
    <row r="20" spans="1:7" x14ac:dyDescent="0.15">
      <c r="A20" s="6" t="s">
        <v>4</v>
      </c>
      <c r="B20" s="7" t="s">
        <v>23</v>
      </c>
      <c r="C20" s="8">
        <v>10</v>
      </c>
      <c r="D20" s="9">
        <f t="array" ref="D20">(COUNTIF(A:A,A20)+1+MATCH(C20,LARGE(($A$2:$A$31=A20)*$C$2:$C$31,ROW($1:$30)),)-MATCH(C20,SMALL(IF($A$2:$A$31=A20,$C$2:$C$31,1000),ROW($1:$30)),))/2</f>
        <v>2</v>
      </c>
      <c r="E20" s="9">
        <f t="array" ref="E20">MATCH(C20,LARGE(($A$2:$A$31=A20)*$C$2:$C$31,ROW($1:$30)),)+(COUNTIFS(A:A,A20,C:C,C20)-1)/2</f>
        <v>2</v>
      </c>
      <c r="F20" s="9">
        <f t="array" ref="F20">(COUNTIF(A:A,A20)+1-MATCH(C20,LARGE(($A$2:$A$31=A20)*$C$2:$C$31,ROW($1:$30)),)+MATCH(C20,SMALL(IF($A$2:$A$31=A20,$C$2:$C$31,1000),ROW($1:$30)),))/2</f>
        <v>9</v>
      </c>
      <c r="G20" s="9">
        <f t="array" ref="G20">MATCH(C20,SMALL(IF($A$2:$A$31=A20,$C$2:$C$31,1000),ROW($1:$30)),)+(COUNTIFS(A:A,A20,C:C,C20)-1)/2</f>
        <v>9</v>
      </c>
    </row>
    <row r="21" spans="1:7" x14ac:dyDescent="0.15">
      <c r="A21" s="6" t="s">
        <v>35</v>
      </c>
      <c r="B21" s="7" t="s">
        <v>24</v>
      </c>
      <c r="C21" s="8">
        <v>1</v>
      </c>
      <c r="D21" s="9">
        <f t="array" ref="D21">(COUNTIF(A:A,A21)+1+MATCH(C21,LARGE(($A$2:$A$31=A21)*$C$2:$C$31,ROW($1:$30)),)-MATCH(C21,SMALL(IF($A$2:$A$31=A21,$C$2:$C$31,1000),ROW($1:$30)),))/2</f>
        <v>9</v>
      </c>
      <c r="E21" s="9">
        <f t="array" ref="E21">MATCH(C21,LARGE(($A$2:$A$31=A21)*$C$2:$C$31,ROW($1:$30)),)+(COUNTIFS(A:A,A21,C:C,C21)-1)/2</f>
        <v>9</v>
      </c>
      <c r="F21" s="9">
        <f t="array" ref="F21">(COUNTIF(A:A,A21)+1-MATCH(C21,LARGE(($A$2:$A$31=A21)*$C$2:$C$31,ROW($1:$30)),)+MATCH(C21,SMALL(IF($A$2:$A$31=A21,$C$2:$C$31,1000),ROW($1:$30)),))/2</f>
        <v>2</v>
      </c>
      <c r="G21" s="9">
        <f t="array" ref="G21">MATCH(C21,SMALL(IF($A$2:$A$31=A21,$C$2:$C$31,1000),ROW($1:$30)),)+(COUNTIFS(A:A,A21,C:C,C21)-1)/2</f>
        <v>2</v>
      </c>
    </row>
    <row r="22" spans="1:7" x14ac:dyDescent="0.15">
      <c r="A22" s="6" t="s">
        <v>4</v>
      </c>
      <c r="B22" s="7" t="s">
        <v>25</v>
      </c>
      <c r="C22" s="8">
        <v>8</v>
      </c>
      <c r="D22" s="9">
        <f t="array" ref="D22">(COUNTIF(A:A,A22)+1+MATCH(C22,LARGE(($A$2:$A$31=A22)*$C$2:$C$31,ROW($1:$30)),)-MATCH(C22,SMALL(IF($A$2:$A$31=A22,$C$2:$C$31,1000),ROW($1:$30)),))/2</f>
        <v>4.5</v>
      </c>
      <c r="E22" s="9">
        <f t="array" ref="E22">MATCH(C22,LARGE(($A$2:$A$31=A22)*$C$2:$C$31,ROW($1:$30)),)+(COUNTIFS(A:A,A22,C:C,C22)-1)/2</f>
        <v>4.5</v>
      </c>
      <c r="F22" s="9">
        <f t="array" ref="F22">(COUNTIF(A:A,A22)+1-MATCH(C22,LARGE(($A$2:$A$31=A22)*$C$2:$C$31,ROW($1:$30)),)+MATCH(C22,SMALL(IF($A$2:$A$31=A22,$C$2:$C$31,1000),ROW($1:$30)),))/2</f>
        <v>6.5</v>
      </c>
      <c r="G22" s="9">
        <f t="array" ref="G22">MATCH(C22,SMALL(IF($A$2:$A$31=A22,$C$2:$C$31,1000),ROW($1:$30)),)+(COUNTIFS(A:A,A22,C:C,C22)-1)/2</f>
        <v>6.5</v>
      </c>
    </row>
    <row r="23" spans="1:7" x14ac:dyDescent="0.15">
      <c r="A23" s="6" t="s">
        <v>3</v>
      </c>
      <c r="B23" s="7" t="s">
        <v>26</v>
      </c>
      <c r="C23" s="8">
        <v>7</v>
      </c>
      <c r="D23" s="9">
        <f t="array" ref="D23">(COUNTIF(A:A,A23)+1+MATCH(C23,LARGE(($A$2:$A$31=A23)*$C$2:$C$31,ROW($1:$30)),)-MATCH(C23,SMALL(IF($A$2:$A$31=A23,$C$2:$C$31,1000),ROW($1:$30)),))/2</f>
        <v>6</v>
      </c>
      <c r="E23" s="9">
        <f t="array" ref="E23">MATCH(C23,LARGE(($A$2:$A$31=A23)*$C$2:$C$31,ROW($1:$30)),)+(COUNTIFS(A:A,A23,C:C,C23)-1)/2</f>
        <v>6</v>
      </c>
      <c r="F23" s="9">
        <f t="array" ref="F23">(COUNTIF(A:A,A23)+1-MATCH(C23,LARGE(($A$2:$A$31=A23)*$C$2:$C$31,ROW($1:$30)),)+MATCH(C23,SMALL(IF($A$2:$A$31=A23,$C$2:$C$31,1000),ROW($1:$30)),))/2</f>
        <v>5</v>
      </c>
      <c r="G23" s="9">
        <f t="array" ref="G23">MATCH(C23,SMALL(IF($A$2:$A$31=A23,$C$2:$C$31,1000),ROW($1:$30)),)+(COUNTIFS(A:A,A23,C:C,C23)-1)/2</f>
        <v>5</v>
      </c>
    </row>
    <row r="24" spans="1:7" x14ac:dyDescent="0.15">
      <c r="A24" s="6" t="s">
        <v>3</v>
      </c>
      <c r="B24" s="7" t="s">
        <v>27</v>
      </c>
      <c r="C24" s="8">
        <v>6</v>
      </c>
      <c r="D24" s="9">
        <f t="array" ref="D24">(COUNTIF(A:A,A24)+1+MATCH(C24,LARGE(($A$2:$A$31=A24)*$C$2:$C$31,ROW($1:$30)),)-MATCH(C24,SMALL(IF($A$2:$A$31=A24,$C$2:$C$31,1000),ROW($1:$30)),))/2</f>
        <v>7</v>
      </c>
      <c r="E24" s="9">
        <f t="array" ref="E24">MATCH(C24,LARGE(($A$2:$A$31=A24)*$C$2:$C$31,ROW($1:$30)),)+(COUNTIFS(A:A,A24,C:C,C24)-1)/2</f>
        <v>7</v>
      </c>
      <c r="F24" s="9">
        <f t="array" ref="F24">(COUNTIF(A:A,A24)+1-MATCH(C24,LARGE(($A$2:$A$31=A24)*$C$2:$C$31,ROW($1:$30)),)+MATCH(C24,SMALL(IF($A$2:$A$31=A24,$C$2:$C$31,1000),ROW($1:$30)),))/2</f>
        <v>4</v>
      </c>
      <c r="G24" s="9">
        <f t="array" ref="G24">MATCH(C24,SMALL(IF($A$2:$A$31=A24,$C$2:$C$31,1000),ROW($1:$30)),)+(COUNTIFS(A:A,A24,C:C,C24)-1)/2</f>
        <v>4</v>
      </c>
    </row>
    <row r="25" spans="1:7" x14ac:dyDescent="0.15">
      <c r="A25" s="6" t="s">
        <v>4</v>
      </c>
      <c r="B25" s="7" t="s">
        <v>28</v>
      </c>
      <c r="C25" s="8">
        <v>0</v>
      </c>
      <c r="D25" s="9">
        <f t="array" ref="D25">(COUNTIF(A:A,A25)+1+MATCH(C25,LARGE(($A$2:$A$31=A25)*$C$2:$C$31,ROW($1:$30)),)-MATCH(C25,SMALL(IF($A$2:$A$31=A25,$C$2:$C$31,1000),ROW($1:$30)),))/2</f>
        <v>10</v>
      </c>
      <c r="E25" s="9">
        <f t="array" ref="E25">MATCH(C25,LARGE(($A$2:$A$31=A25)*$C$2:$C$31,ROW($1:$30)),)+(COUNTIFS(A:A,A25,C:C,C25)-1)/2</f>
        <v>10</v>
      </c>
      <c r="F25" s="9">
        <f t="array" ref="F25">(COUNTIF(A:A,A25)+1-MATCH(C25,LARGE(($A$2:$A$31=A25)*$C$2:$C$31,ROW($1:$30)),)+MATCH(C25,SMALL(IF($A$2:$A$31=A25,$C$2:$C$31,1000),ROW($1:$30)),))/2</f>
        <v>1</v>
      </c>
      <c r="G25" s="9">
        <f t="array" ref="G25">MATCH(C25,SMALL(IF($A$2:$A$31=A25,$C$2:$C$31,1000),ROW($1:$30)),)+(COUNTIFS(A:A,A25,C:C,C25)-1)/2</f>
        <v>1</v>
      </c>
    </row>
    <row r="26" spans="1:7" x14ac:dyDescent="0.15">
      <c r="A26" s="6" t="s">
        <v>35</v>
      </c>
      <c r="B26" s="7" t="s">
        <v>29</v>
      </c>
      <c r="C26" s="8">
        <v>7</v>
      </c>
      <c r="D26" s="9">
        <f t="array" ref="D26">(COUNTIF(A:A,A26)+1+MATCH(C26,LARGE(($A$2:$A$31=A26)*$C$2:$C$31,ROW($1:$30)),)-MATCH(C26,SMALL(IF($A$2:$A$31=A26,$C$2:$C$31,1000),ROW($1:$30)),))/2</f>
        <v>3</v>
      </c>
      <c r="E26" s="9">
        <f t="array" ref="E26">MATCH(C26,LARGE(($A$2:$A$31=A26)*$C$2:$C$31,ROW($1:$30)),)+(COUNTIFS(A:A,A26,C:C,C26)-1)/2</f>
        <v>3</v>
      </c>
      <c r="F26" s="9">
        <f t="array" ref="F26">(COUNTIF(A:A,A26)+1-MATCH(C26,LARGE(($A$2:$A$31=A26)*$C$2:$C$31,ROW($1:$30)),)+MATCH(C26,SMALL(IF($A$2:$A$31=A26,$C$2:$C$31,1000),ROW($1:$30)),))/2</f>
        <v>8</v>
      </c>
      <c r="G26" s="9">
        <f t="array" ref="G26">MATCH(C26,SMALL(IF($A$2:$A$31=A26,$C$2:$C$31,1000),ROW($1:$30)),)+(COUNTIFS(A:A,A26,C:C,C26)-1)/2</f>
        <v>8</v>
      </c>
    </row>
    <row r="27" spans="1:7" x14ac:dyDescent="0.15">
      <c r="A27" s="6" t="s">
        <v>35</v>
      </c>
      <c r="B27" s="7" t="s">
        <v>30</v>
      </c>
      <c r="C27" s="8">
        <v>3</v>
      </c>
      <c r="D27" s="9">
        <f t="array" ref="D27">(COUNTIF(A:A,A27)+1+MATCH(C27,LARGE(($A$2:$A$31=A27)*$C$2:$C$31,ROW($1:$30)),)-MATCH(C27,SMALL(IF($A$2:$A$31=A27,$C$2:$C$31,1000),ROW($1:$30)),))/2</f>
        <v>8</v>
      </c>
      <c r="E27" s="9">
        <f t="array" ref="E27">MATCH(C27,LARGE(($A$2:$A$31=A27)*$C$2:$C$31,ROW($1:$30)),)+(COUNTIFS(A:A,A27,C:C,C27)-1)/2</f>
        <v>8</v>
      </c>
      <c r="F27" s="9">
        <f t="array" ref="F27">(COUNTIF(A:A,A27)+1-MATCH(C27,LARGE(($A$2:$A$31=A27)*$C$2:$C$31,ROW($1:$30)),)+MATCH(C27,SMALL(IF($A$2:$A$31=A27,$C$2:$C$31,1000),ROW($1:$30)),))/2</f>
        <v>3</v>
      </c>
      <c r="G27" s="9">
        <f t="array" ref="G27">MATCH(C27,SMALL(IF($A$2:$A$31=A27,$C$2:$C$31,1000),ROW($1:$30)),)+(COUNTIFS(A:A,A27,C:C,C27)-1)/2</f>
        <v>3</v>
      </c>
    </row>
    <row r="28" spans="1:7" x14ac:dyDescent="0.15">
      <c r="A28" s="6" t="s">
        <v>4</v>
      </c>
      <c r="B28" s="7" t="s">
        <v>31</v>
      </c>
      <c r="C28" s="8">
        <v>5</v>
      </c>
      <c r="D28" s="9">
        <f t="array" ref="D28">(COUNTIF(A:A,A28)+1+MATCH(C28,LARGE(($A$2:$A$31=A28)*$C$2:$C$31,ROW($1:$30)),)-MATCH(C28,SMALL(IF($A$2:$A$31=A28,$C$2:$C$31,1000),ROW($1:$30)),))/2</f>
        <v>6</v>
      </c>
      <c r="E28" s="9">
        <f t="array" ref="E28">MATCH(C28,LARGE(($A$2:$A$31=A28)*$C$2:$C$31,ROW($1:$30)),)+(COUNTIFS(A:A,A28,C:C,C28)-1)/2</f>
        <v>6</v>
      </c>
      <c r="F28" s="9">
        <f t="array" ref="F28">(COUNTIF(A:A,A28)+1-MATCH(C28,LARGE(($A$2:$A$31=A28)*$C$2:$C$31,ROW($1:$30)),)+MATCH(C28,SMALL(IF($A$2:$A$31=A28,$C$2:$C$31,1000),ROW($1:$30)),))/2</f>
        <v>5</v>
      </c>
      <c r="G28" s="9">
        <f t="array" ref="G28">MATCH(C28,SMALL(IF($A$2:$A$31=A28,$C$2:$C$31,1000),ROW($1:$30)),)+(COUNTIFS(A:A,A28,C:C,C28)-1)/2</f>
        <v>5</v>
      </c>
    </row>
    <row r="29" spans="1:7" x14ac:dyDescent="0.15">
      <c r="A29" s="6" t="s">
        <v>35</v>
      </c>
      <c r="B29" s="7" t="s">
        <v>32</v>
      </c>
      <c r="C29" s="8">
        <v>14</v>
      </c>
      <c r="D29" s="9">
        <f t="array" ref="D29">(COUNTIF(A:A,A29)+1+MATCH(C29,LARGE(($A$2:$A$31=A29)*$C$2:$C$31,ROW($1:$30)),)-MATCH(C29,SMALL(IF($A$2:$A$31=A29,$C$2:$C$31,1000),ROW($1:$30)),))/2</f>
        <v>1</v>
      </c>
      <c r="E29" s="9">
        <f t="array" ref="E29">MATCH(C29,LARGE(($A$2:$A$31=A29)*$C$2:$C$31,ROW($1:$30)),)+(COUNTIFS(A:A,A29,C:C,C29)-1)/2</f>
        <v>1</v>
      </c>
      <c r="F29" s="9">
        <f t="array" ref="F29">(COUNTIF(A:A,A29)+1-MATCH(C29,LARGE(($A$2:$A$31=A29)*$C$2:$C$31,ROW($1:$30)),)+MATCH(C29,SMALL(IF($A$2:$A$31=A29,$C$2:$C$31,1000),ROW($1:$30)),))/2</f>
        <v>10</v>
      </c>
      <c r="G29" s="9">
        <f t="array" ref="G29">MATCH(C29,SMALL(IF($A$2:$A$31=A29,$C$2:$C$31,1000),ROW($1:$30)),)+(COUNTIFS(A:A,A29,C:C,C29)-1)/2</f>
        <v>10</v>
      </c>
    </row>
    <row r="30" spans="1:7" x14ac:dyDescent="0.15">
      <c r="A30" s="6" t="s">
        <v>4</v>
      </c>
      <c r="B30" s="7" t="s">
        <v>33</v>
      </c>
      <c r="C30" s="8">
        <v>4</v>
      </c>
      <c r="D30" s="9">
        <f t="array" ref="D30">(COUNTIF(A:A,A30)+1+MATCH(C30,LARGE(($A$2:$A$31=A30)*$C$2:$C$31,ROW($1:$30)),)-MATCH(C30,SMALL(IF($A$2:$A$31=A30,$C$2:$C$31,1000),ROW($1:$30)),))/2</f>
        <v>7.5</v>
      </c>
      <c r="E30" s="9">
        <f t="array" ref="E30">MATCH(C30,LARGE(($A$2:$A$31=A30)*$C$2:$C$31,ROW($1:$30)),)+(COUNTIFS(A:A,A30,C:C,C30)-1)/2</f>
        <v>7.5</v>
      </c>
      <c r="F30" s="9">
        <f t="array" ref="F30">(COUNTIF(A:A,A30)+1-MATCH(C30,LARGE(($A$2:$A$31=A30)*$C$2:$C$31,ROW($1:$30)),)+MATCH(C30,SMALL(IF($A$2:$A$31=A30,$C$2:$C$31,1000),ROW($1:$30)),))/2</f>
        <v>3.5</v>
      </c>
      <c r="G30" s="9">
        <f t="array" ref="G30">MATCH(C30,SMALL(IF($A$2:$A$31=A30,$C$2:$C$31,1000),ROW($1:$30)),)+(COUNTIFS(A:A,A30,C:C,C30)-1)/2</f>
        <v>3.5</v>
      </c>
    </row>
    <row r="31" spans="1:7" x14ac:dyDescent="0.15">
      <c r="A31" s="6" t="s">
        <v>3</v>
      </c>
      <c r="B31" s="7" t="s">
        <v>34</v>
      </c>
      <c r="C31" s="8">
        <v>14</v>
      </c>
      <c r="D31" s="9">
        <f t="array" ref="D31">(COUNTIF(A:A,A31)+1+MATCH(C31,LARGE(($A$2:$A$31=A31)*$C$2:$C$31,ROW($1:$30)),)-MATCH(C31,SMALL(IF($A$2:$A$31=A31,$C$2:$C$31,1000),ROW($1:$30)),))/2</f>
        <v>1</v>
      </c>
      <c r="E31" s="9">
        <f t="array" ref="E31">MATCH(C31,LARGE(($A$2:$A$31=A31)*$C$2:$C$31,ROW($1:$30)),)+(COUNTIFS(A:A,A31,C:C,C31)-1)/2</f>
        <v>1</v>
      </c>
      <c r="F31" s="9">
        <f t="array" ref="F31">(COUNTIF(A:A,A31)+1-MATCH(C31,LARGE(($A$2:$A$31=A31)*$C$2:$C$31,ROW($1:$30)),)+MATCH(C31,SMALL(IF($A$2:$A$31=A31,$C$2:$C$31,1000),ROW($1:$30)),))/2</f>
        <v>10</v>
      </c>
      <c r="G31" s="9">
        <f t="array" ref="G31">MATCH(C31,SMALL(IF($A$2:$A$31=A31,$C$2:$C$31,1000),ROW($1:$30)),)+(COUNTIFS(A:A,A31,C:C,C31)-1)/2</f>
        <v>10</v>
      </c>
    </row>
  </sheetData>
  <mergeCells count="2">
    <mergeCell ref="D1:E1"/>
    <mergeCell ref="F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2011-05-14T07:57:58Z</dcterms:modified>
</cp:coreProperties>
</file>