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1360" windowHeight="97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Y43" i="1" l="1"/>
  <c r="Y41" i="1"/>
  <c r="Y39" i="1"/>
  <c r="Y37" i="1"/>
  <c r="Y35" i="1"/>
  <c r="Y33" i="1"/>
  <c r="Y31" i="1"/>
  <c r="Y29" i="1"/>
  <c r="Y27" i="1"/>
  <c r="Y25" i="1"/>
  <c r="Y23" i="1"/>
  <c r="Y21" i="1"/>
  <c r="Y19" i="1"/>
  <c r="Y17" i="1"/>
  <c r="Y15" i="1"/>
  <c r="Y13" i="1"/>
  <c r="Y11" i="1"/>
  <c r="Y9" i="1"/>
  <c r="Y7" i="1"/>
  <c r="Y5" i="1"/>
  <c r="Y3" i="1"/>
  <c r="W5" i="1"/>
  <c r="W7" i="1"/>
  <c r="W9" i="1"/>
  <c r="W11" i="1"/>
  <c r="W13" i="1"/>
  <c r="W15" i="1"/>
  <c r="W17" i="1"/>
  <c r="W19" i="1"/>
  <c r="W21" i="1"/>
  <c r="W23" i="1"/>
  <c r="W25" i="1"/>
  <c r="W27" i="1"/>
  <c r="W29" i="1"/>
  <c r="W31" i="1"/>
  <c r="W33" i="1"/>
  <c r="W35" i="1"/>
  <c r="W37" i="1"/>
  <c r="W39" i="1"/>
  <c r="W41" i="1"/>
  <c r="W43" i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3" i="1"/>
  <c r="W3" i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3" i="1"/>
  <c r="N25" i="1"/>
  <c r="N24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3" i="1"/>
</calcChain>
</file>

<file path=xl/sharedStrings.xml><?xml version="1.0" encoding="utf-8"?>
<sst xmlns="http://schemas.openxmlformats.org/spreadsheetml/2006/main" count="44" uniqueCount="28">
  <si>
    <t>0-4</t>
    <phoneticPr fontId="1" type="noConversion"/>
  </si>
  <si>
    <t>5-9</t>
    <phoneticPr fontId="1" type="noConversion"/>
  </si>
  <si>
    <t>10-14</t>
    <phoneticPr fontId="1" type="noConversion"/>
  </si>
  <si>
    <t>15-19</t>
    <phoneticPr fontId="1" type="noConversion"/>
  </si>
  <si>
    <t>20-24</t>
    <phoneticPr fontId="1" type="noConversion"/>
  </si>
  <si>
    <t>25-29</t>
    <phoneticPr fontId="1" type="noConversion"/>
  </si>
  <si>
    <t>30-34</t>
    <phoneticPr fontId="1" type="noConversion"/>
  </si>
  <si>
    <t>35-39</t>
    <phoneticPr fontId="1" type="noConversion"/>
  </si>
  <si>
    <t>40-44</t>
    <phoneticPr fontId="1" type="noConversion"/>
  </si>
  <si>
    <t>45-49</t>
    <phoneticPr fontId="1" type="noConversion"/>
  </si>
  <si>
    <t>50-54</t>
    <phoneticPr fontId="1" type="noConversion"/>
  </si>
  <si>
    <t>55-59</t>
    <phoneticPr fontId="1" type="noConversion"/>
  </si>
  <si>
    <t>60-64</t>
    <phoneticPr fontId="1" type="noConversion"/>
  </si>
  <si>
    <t>65-69</t>
    <phoneticPr fontId="1" type="noConversion"/>
  </si>
  <si>
    <t>70-74</t>
    <phoneticPr fontId="1" type="noConversion"/>
  </si>
  <si>
    <t>75-79</t>
    <phoneticPr fontId="1" type="noConversion"/>
  </si>
  <si>
    <t>80-84</t>
    <phoneticPr fontId="1" type="noConversion"/>
  </si>
  <si>
    <t>85-89</t>
    <phoneticPr fontId="1" type="noConversion"/>
  </si>
  <si>
    <t>90-94</t>
    <phoneticPr fontId="1" type="noConversion"/>
  </si>
  <si>
    <t>95-99</t>
    <phoneticPr fontId="1" type="noConversion"/>
  </si>
  <si>
    <t>100+</t>
    <phoneticPr fontId="1" type="noConversion"/>
  </si>
  <si>
    <t>2050*</t>
    <phoneticPr fontId="1" type="noConversion"/>
  </si>
  <si>
    <t>2100*</t>
    <phoneticPr fontId="1" type="noConversion"/>
  </si>
  <si>
    <t>Male</t>
    <phoneticPr fontId="1" type="noConversion"/>
  </si>
  <si>
    <t>Female</t>
    <phoneticPr fontId="1" type="noConversion"/>
  </si>
  <si>
    <t>辅助</t>
    <phoneticPr fontId="1" type="noConversion"/>
  </si>
  <si>
    <t>2100 Male</t>
    <phoneticPr fontId="1" type="noConversion"/>
  </si>
  <si>
    <t>2100 Female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</si>
</sst>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微软雅黑"/>
      <family val="2"/>
      <charset val="134"/>
    </font>
    <font>
      <sz val="9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2" borderId="0" xfId="0" applyNumberFormat="1" applyFill="1">
      <alignment vertical="center"/>
    </xf>
    <xf numFmtId="0" fontId="0" fillId="2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849575073212307E-2"/>
          <c:y val="0.17964409457535555"/>
          <c:w val="0.85911942679190823"/>
          <c:h val="0.78833524244492659"/>
        </c:manualLayout>
      </c:layout>
      <c:barChart>
        <c:barDir val="bar"/>
        <c:grouping val="stacked"/>
        <c:varyColors val="0"/>
        <c:ser>
          <c:idx val="0"/>
          <c:order val="1"/>
          <c:spPr>
            <a:noFill/>
          </c:spPr>
          <c:invertIfNegative val="0"/>
          <c:cat>
            <c:strRef>
              <c:f>Sheet1!$A$3:$A$23</c:f>
              <c:strCache>
                <c:ptCount val="21"/>
                <c:pt idx="0">
                  <c:v>0-4</c:v>
                </c:pt>
                <c:pt idx="1">
                  <c:v>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80-84</c:v>
                </c:pt>
                <c:pt idx="17">
                  <c:v>85-89</c:v>
                </c:pt>
                <c:pt idx="18">
                  <c:v>90-94</c:v>
                </c:pt>
                <c:pt idx="19">
                  <c:v>95-99</c:v>
                </c:pt>
                <c:pt idx="20">
                  <c:v>100+</c:v>
                </c:pt>
              </c:strCache>
            </c:strRef>
          </c:cat>
          <c:val>
            <c:numRef>
              <c:f>Sheet1!$K$3:$K$23</c:f>
              <c:numCache>
                <c:formatCode>General</c:formatCode>
                <c:ptCount val="21"/>
                <c:pt idx="0">
                  <c:v>70</c:v>
                </c:pt>
                <c:pt idx="1">
                  <c:v>70</c:v>
                </c:pt>
                <c:pt idx="2">
                  <c:v>70</c:v>
                </c:pt>
                <c:pt idx="3">
                  <c:v>72</c:v>
                </c:pt>
                <c:pt idx="4">
                  <c:v>76</c:v>
                </c:pt>
                <c:pt idx="5">
                  <c:v>76</c:v>
                </c:pt>
                <c:pt idx="6">
                  <c:v>76</c:v>
                </c:pt>
                <c:pt idx="7">
                  <c:v>82</c:v>
                </c:pt>
                <c:pt idx="8">
                  <c:v>96</c:v>
                </c:pt>
                <c:pt idx="9">
                  <c:v>110</c:v>
                </c:pt>
                <c:pt idx="10">
                  <c:v>120</c:v>
                </c:pt>
                <c:pt idx="11">
                  <c:v>125</c:v>
                </c:pt>
                <c:pt idx="12">
                  <c:v>140</c:v>
                </c:pt>
                <c:pt idx="13">
                  <c:v>180</c:v>
                </c:pt>
                <c:pt idx="14">
                  <c:v>230</c:v>
                </c:pt>
                <c:pt idx="15">
                  <c:v>260</c:v>
                </c:pt>
                <c:pt idx="16">
                  <c:v>305</c:v>
                </c:pt>
                <c:pt idx="17">
                  <c:v>355</c:v>
                </c:pt>
                <c:pt idx="18">
                  <c:v>380</c:v>
                </c:pt>
                <c:pt idx="19">
                  <c:v>396</c:v>
                </c:pt>
                <c:pt idx="20">
                  <c:v>399</c:v>
                </c:pt>
              </c:numCache>
            </c:numRef>
          </c:val>
        </c:ser>
        <c:ser>
          <c:idx val="1"/>
          <c:order val="2"/>
          <c:tx>
            <c:strRef>
              <c:f>Sheet1!$L$1</c:f>
              <c:strCache>
                <c:ptCount val="1"/>
                <c:pt idx="0">
                  <c:v>2050*</c:v>
                </c:pt>
              </c:strCache>
            </c:strRef>
          </c:tx>
          <c:spPr>
            <a:solidFill>
              <a:srgbClr val="00B0F0"/>
            </a:solidFill>
          </c:spPr>
          <c:invertIfNegative val="0"/>
          <c:cat>
            <c:strRef>
              <c:f>Sheet1!$A$3:$A$23</c:f>
              <c:strCache>
                <c:ptCount val="21"/>
                <c:pt idx="0">
                  <c:v>0-4</c:v>
                </c:pt>
                <c:pt idx="1">
                  <c:v>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80-84</c:v>
                </c:pt>
                <c:pt idx="17">
                  <c:v>85-89</c:v>
                </c:pt>
                <c:pt idx="18">
                  <c:v>90-94</c:v>
                </c:pt>
                <c:pt idx="19">
                  <c:v>95-99</c:v>
                </c:pt>
                <c:pt idx="20">
                  <c:v>100+</c:v>
                </c:pt>
              </c:strCache>
            </c:strRef>
          </c:cat>
          <c:val>
            <c:numRef>
              <c:f>Sheet1!$L$3:$L$23</c:f>
              <c:numCache>
                <c:formatCode>General</c:formatCode>
                <c:ptCount val="21"/>
                <c:pt idx="0">
                  <c:v>0</c:v>
                </c:pt>
                <c:pt idx="1">
                  <c:v>10</c:v>
                </c:pt>
                <c:pt idx="2">
                  <c:v>10</c:v>
                </c:pt>
                <c:pt idx="3">
                  <c:v>3</c:v>
                </c:pt>
                <c:pt idx="4">
                  <c:v>4</c:v>
                </c:pt>
                <c:pt idx="5">
                  <c:v>39</c:v>
                </c:pt>
                <c:pt idx="6">
                  <c:v>59</c:v>
                </c:pt>
                <c:pt idx="7">
                  <c:v>68</c:v>
                </c:pt>
                <c:pt idx="8">
                  <c:v>74</c:v>
                </c:pt>
                <c:pt idx="9">
                  <c:v>85</c:v>
                </c:pt>
                <c:pt idx="10">
                  <c:v>100</c:v>
                </c:pt>
                <c:pt idx="11">
                  <c:v>120</c:v>
                </c:pt>
                <c:pt idx="12">
                  <c:v>150</c:v>
                </c:pt>
                <c:pt idx="13">
                  <c:v>135</c:v>
                </c:pt>
                <c:pt idx="14">
                  <c:v>95</c:v>
                </c:pt>
                <c:pt idx="15">
                  <c:v>100</c:v>
                </c:pt>
                <c:pt idx="16">
                  <c:v>70</c:v>
                </c:pt>
                <c:pt idx="17">
                  <c:v>40</c:v>
                </c:pt>
                <c:pt idx="18">
                  <c:v>20</c:v>
                </c:pt>
                <c:pt idx="19">
                  <c:v>4</c:v>
                </c:pt>
                <c:pt idx="20">
                  <c:v>1</c:v>
                </c:pt>
              </c:numCache>
            </c:numRef>
          </c:val>
        </c:ser>
        <c:ser>
          <c:idx val="2"/>
          <c:order val="3"/>
          <c:tx>
            <c:strRef>
              <c:f>Sheet1!$M$1</c:f>
              <c:strCache>
                <c:ptCount val="1"/>
                <c:pt idx="0">
                  <c:v>2010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</c:spPr>
          <c:invertIfNegative val="0"/>
          <c:cat>
            <c:strRef>
              <c:f>Sheet1!$A$3:$A$23</c:f>
              <c:strCache>
                <c:ptCount val="21"/>
                <c:pt idx="0">
                  <c:v>0-4</c:v>
                </c:pt>
                <c:pt idx="1">
                  <c:v>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80-84</c:v>
                </c:pt>
                <c:pt idx="17">
                  <c:v>85-89</c:v>
                </c:pt>
                <c:pt idx="18">
                  <c:v>90-94</c:v>
                </c:pt>
                <c:pt idx="19">
                  <c:v>95-99</c:v>
                </c:pt>
                <c:pt idx="20">
                  <c:v>100+</c:v>
                </c:pt>
              </c:strCache>
            </c:strRef>
          </c:cat>
          <c:val>
            <c:numRef>
              <c:f>Sheet1!$M$3:$M$23</c:f>
              <c:numCache>
                <c:formatCode>General</c:formatCode>
                <c:ptCount val="21"/>
                <c:pt idx="0">
                  <c:v>150</c:v>
                </c:pt>
                <c:pt idx="1">
                  <c:v>190</c:v>
                </c:pt>
                <c:pt idx="2">
                  <c:v>195</c:v>
                </c:pt>
                <c:pt idx="3">
                  <c:v>207</c:v>
                </c:pt>
                <c:pt idx="4">
                  <c:v>210</c:v>
                </c:pt>
                <c:pt idx="5">
                  <c:v>187</c:v>
                </c:pt>
                <c:pt idx="6">
                  <c:v>180</c:v>
                </c:pt>
                <c:pt idx="7">
                  <c:v>166</c:v>
                </c:pt>
                <c:pt idx="8">
                  <c:v>162</c:v>
                </c:pt>
                <c:pt idx="9">
                  <c:v>147</c:v>
                </c:pt>
                <c:pt idx="10">
                  <c:v>130</c:v>
                </c:pt>
                <c:pt idx="11">
                  <c:v>110</c:v>
                </c:pt>
                <c:pt idx="12">
                  <c:v>75</c:v>
                </c:pt>
                <c:pt idx="13">
                  <c:v>57</c:v>
                </c:pt>
                <c:pt idx="14">
                  <c:v>55</c:v>
                </c:pt>
                <c:pt idx="15">
                  <c:v>30</c:v>
                </c:pt>
                <c:pt idx="16">
                  <c:v>20</c:v>
                </c:pt>
                <c:pt idx="17">
                  <c:v>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3"/>
          <c:order val="4"/>
          <c:tx>
            <c:strRef>
              <c:f>Sheet1!$N$1</c:f>
              <c:strCache>
                <c:ptCount val="1"/>
                <c:pt idx="0">
                  <c:v>1950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Sheet1!$A$3:$A$23</c:f>
              <c:strCache>
                <c:ptCount val="21"/>
                <c:pt idx="0">
                  <c:v>0-4</c:v>
                </c:pt>
                <c:pt idx="1">
                  <c:v>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80-84</c:v>
                </c:pt>
                <c:pt idx="17">
                  <c:v>85-89</c:v>
                </c:pt>
                <c:pt idx="18">
                  <c:v>90-94</c:v>
                </c:pt>
                <c:pt idx="19">
                  <c:v>95-99</c:v>
                </c:pt>
                <c:pt idx="20">
                  <c:v>100+</c:v>
                </c:pt>
              </c:strCache>
            </c:strRef>
          </c:cat>
          <c:val>
            <c:numRef>
              <c:f>Sheet1!$N$3:$N$23</c:f>
              <c:numCache>
                <c:formatCode>General</c:formatCode>
                <c:ptCount val="21"/>
                <c:pt idx="0">
                  <c:v>180</c:v>
                </c:pt>
                <c:pt idx="1">
                  <c:v>130</c:v>
                </c:pt>
                <c:pt idx="2">
                  <c:v>125</c:v>
                </c:pt>
                <c:pt idx="3">
                  <c:v>118</c:v>
                </c:pt>
                <c:pt idx="4">
                  <c:v>110</c:v>
                </c:pt>
                <c:pt idx="5">
                  <c:v>98</c:v>
                </c:pt>
                <c:pt idx="6">
                  <c:v>85</c:v>
                </c:pt>
                <c:pt idx="7">
                  <c:v>84</c:v>
                </c:pt>
                <c:pt idx="8">
                  <c:v>68</c:v>
                </c:pt>
                <c:pt idx="9">
                  <c:v>58</c:v>
                </c:pt>
                <c:pt idx="10">
                  <c:v>50</c:v>
                </c:pt>
                <c:pt idx="11">
                  <c:v>45</c:v>
                </c:pt>
                <c:pt idx="12">
                  <c:v>35</c:v>
                </c:pt>
                <c:pt idx="13">
                  <c:v>28</c:v>
                </c:pt>
                <c:pt idx="14">
                  <c:v>20</c:v>
                </c:pt>
                <c:pt idx="15">
                  <c:v>10</c:v>
                </c:pt>
                <c:pt idx="16">
                  <c:v>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4"/>
          <c:order val="5"/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Sheet1!$A$3:$A$23</c:f>
              <c:strCache>
                <c:ptCount val="21"/>
                <c:pt idx="0">
                  <c:v>0-4</c:v>
                </c:pt>
                <c:pt idx="1">
                  <c:v>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80-84</c:v>
                </c:pt>
                <c:pt idx="17">
                  <c:v>85-89</c:v>
                </c:pt>
                <c:pt idx="18">
                  <c:v>90-94</c:v>
                </c:pt>
                <c:pt idx="19">
                  <c:v>95-99</c:v>
                </c:pt>
                <c:pt idx="20">
                  <c:v>100+</c:v>
                </c:pt>
              </c:strCache>
            </c:strRef>
          </c:cat>
          <c:val>
            <c:numRef>
              <c:f>Sheet1!$O$3:$O$23</c:f>
              <c:numCache>
                <c:formatCode>General</c:formatCode>
                <c:ptCount val="21"/>
                <c:pt idx="0">
                  <c:v>170</c:v>
                </c:pt>
                <c:pt idx="1">
                  <c:v>135</c:v>
                </c:pt>
                <c:pt idx="2">
                  <c:v>130</c:v>
                </c:pt>
                <c:pt idx="3">
                  <c:v>120</c:v>
                </c:pt>
                <c:pt idx="4">
                  <c:v>110</c:v>
                </c:pt>
                <c:pt idx="5">
                  <c:v>98</c:v>
                </c:pt>
                <c:pt idx="6">
                  <c:v>90</c:v>
                </c:pt>
                <c:pt idx="7">
                  <c:v>90</c:v>
                </c:pt>
                <c:pt idx="8">
                  <c:v>82</c:v>
                </c:pt>
                <c:pt idx="9">
                  <c:v>70</c:v>
                </c:pt>
                <c:pt idx="10">
                  <c:v>60</c:v>
                </c:pt>
                <c:pt idx="11">
                  <c:v>50</c:v>
                </c:pt>
                <c:pt idx="12">
                  <c:v>45</c:v>
                </c:pt>
                <c:pt idx="13">
                  <c:v>37</c:v>
                </c:pt>
                <c:pt idx="14">
                  <c:v>30</c:v>
                </c:pt>
                <c:pt idx="15">
                  <c:v>18</c:v>
                </c:pt>
                <c:pt idx="16">
                  <c:v>8</c:v>
                </c:pt>
                <c:pt idx="17">
                  <c:v>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5"/>
          <c:order val="6"/>
          <c:spPr>
            <a:solidFill>
              <a:schemeClr val="tx2">
                <a:lumMod val="75000"/>
              </a:schemeClr>
            </a:solidFill>
          </c:spPr>
          <c:invertIfNegative val="0"/>
          <c:cat>
            <c:strRef>
              <c:f>Sheet1!$A$3:$A$23</c:f>
              <c:strCache>
                <c:ptCount val="21"/>
                <c:pt idx="0">
                  <c:v>0-4</c:v>
                </c:pt>
                <c:pt idx="1">
                  <c:v>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80-84</c:v>
                </c:pt>
                <c:pt idx="17">
                  <c:v>85-89</c:v>
                </c:pt>
                <c:pt idx="18">
                  <c:v>90-94</c:v>
                </c:pt>
                <c:pt idx="19">
                  <c:v>95-99</c:v>
                </c:pt>
                <c:pt idx="20">
                  <c:v>100+</c:v>
                </c:pt>
              </c:strCache>
            </c:strRef>
          </c:cat>
          <c:val>
            <c:numRef>
              <c:f>Sheet1!$P$3:$P$23</c:f>
              <c:numCache>
                <c:formatCode>General</c:formatCode>
                <c:ptCount val="21"/>
                <c:pt idx="0">
                  <c:v>130</c:v>
                </c:pt>
                <c:pt idx="1">
                  <c:v>154</c:v>
                </c:pt>
                <c:pt idx="2">
                  <c:v>157</c:v>
                </c:pt>
                <c:pt idx="3">
                  <c:v>169</c:v>
                </c:pt>
                <c:pt idx="4">
                  <c:v>180</c:v>
                </c:pt>
                <c:pt idx="5">
                  <c:v>172</c:v>
                </c:pt>
                <c:pt idx="6">
                  <c:v>150</c:v>
                </c:pt>
                <c:pt idx="7">
                  <c:v>148</c:v>
                </c:pt>
                <c:pt idx="8">
                  <c:v>138</c:v>
                </c:pt>
                <c:pt idx="9">
                  <c:v>130</c:v>
                </c:pt>
                <c:pt idx="10">
                  <c:v>120</c:v>
                </c:pt>
                <c:pt idx="11">
                  <c:v>115</c:v>
                </c:pt>
                <c:pt idx="12">
                  <c:v>83</c:v>
                </c:pt>
                <c:pt idx="13">
                  <c:v>53</c:v>
                </c:pt>
                <c:pt idx="14">
                  <c:v>40</c:v>
                </c:pt>
                <c:pt idx="15">
                  <c:v>42</c:v>
                </c:pt>
                <c:pt idx="16">
                  <c:v>32</c:v>
                </c:pt>
                <c:pt idx="17">
                  <c:v>23</c:v>
                </c:pt>
                <c:pt idx="18">
                  <c:v>5</c:v>
                </c:pt>
                <c:pt idx="19">
                  <c:v>1</c:v>
                </c:pt>
                <c:pt idx="20">
                  <c:v>0</c:v>
                </c:pt>
              </c:numCache>
            </c:numRef>
          </c:val>
        </c:ser>
        <c:ser>
          <c:idx val="6"/>
          <c:order val="7"/>
          <c:spPr>
            <a:solidFill>
              <a:srgbClr val="00B0F0"/>
            </a:solidFill>
          </c:spPr>
          <c:invertIfNegative val="0"/>
          <c:cat>
            <c:strRef>
              <c:f>Sheet1!$A$3:$A$23</c:f>
              <c:strCache>
                <c:ptCount val="21"/>
                <c:pt idx="0">
                  <c:v>0-4</c:v>
                </c:pt>
                <c:pt idx="1">
                  <c:v>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80-84</c:v>
                </c:pt>
                <c:pt idx="17">
                  <c:v>85-89</c:v>
                </c:pt>
                <c:pt idx="18">
                  <c:v>90-94</c:v>
                </c:pt>
                <c:pt idx="19">
                  <c:v>95-99</c:v>
                </c:pt>
                <c:pt idx="20">
                  <c:v>100+</c:v>
                </c:pt>
              </c:strCache>
            </c:strRef>
          </c:cat>
          <c:val>
            <c:numRef>
              <c:f>Sheet1!$Q$3:$Q$23</c:f>
              <c:numCache>
                <c:formatCode>General</c:formatCode>
                <c:ptCount val="21"/>
                <c:pt idx="0">
                  <c:v>10</c:v>
                </c:pt>
                <c:pt idx="1">
                  <c:v>21</c:v>
                </c:pt>
                <c:pt idx="2">
                  <c:v>19</c:v>
                </c:pt>
                <c:pt idx="3">
                  <c:v>15</c:v>
                </c:pt>
                <c:pt idx="4">
                  <c:v>12</c:v>
                </c:pt>
                <c:pt idx="5">
                  <c:v>31</c:v>
                </c:pt>
                <c:pt idx="6">
                  <c:v>60</c:v>
                </c:pt>
                <c:pt idx="7">
                  <c:v>59</c:v>
                </c:pt>
                <c:pt idx="8">
                  <c:v>65</c:v>
                </c:pt>
                <c:pt idx="9">
                  <c:v>75</c:v>
                </c:pt>
                <c:pt idx="10">
                  <c:v>90</c:v>
                </c:pt>
                <c:pt idx="11">
                  <c:v>100</c:v>
                </c:pt>
                <c:pt idx="12">
                  <c:v>132</c:v>
                </c:pt>
                <c:pt idx="13">
                  <c:v>135</c:v>
                </c:pt>
                <c:pt idx="14">
                  <c:v>120</c:v>
                </c:pt>
                <c:pt idx="15">
                  <c:v>106</c:v>
                </c:pt>
                <c:pt idx="16">
                  <c:v>80</c:v>
                </c:pt>
                <c:pt idx="17">
                  <c:v>45</c:v>
                </c:pt>
                <c:pt idx="18">
                  <c:v>33</c:v>
                </c:pt>
                <c:pt idx="19">
                  <c:v>9</c:v>
                </c:pt>
                <c:pt idx="20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2"/>
        <c:overlap val="100"/>
        <c:axId val="182829056"/>
        <c:axId val="182831744"/>
      </c:barChart>
      <c:scatterChart>
        <c:scatterStyle val="lineMarker"/>
        <c:varyColors val="0"/>
        <c:ser>
          <c:idx val="8"/>
          <c:order val="0"/>
          <c:tx>
            <c:strRef>
              <c:f>Sheet1!$V$2</c:f>
              <c:strCache>
                <c:ptCount val="1"/>
                <c:pt idx="0">
                  <c:v>2100 Male</c:v>
                </c:pt>
              </c:strCache>
            </c:strRef>
          </c:tx>
          <c:spPr>
            <a:ln w="28575">
              <a:solidFill>
                <a:schemeClr val="accent2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Sheet1!$V$3:$V$44</c:f>
              <c:numCache>
                <c:formatCode>General</c:formatCode>
                <c:ptCount val="42"/>
                <c:pt idx="0">
                  <c:v>1</c:v>
                </c:pt>
                <c:pt idx="1">
                  <c:v>1</c:v>
                </c:pt>
                <c:pt idx="2">
                  <c:v>0.98</c:v>
                </c:pt>
                <c:pt idx="3">
                  <c:v>0.98</c:v>
                </c:pt>
                <c:pt idx="4">
                  <c:v>0.96</c:v>
                </c:pt>
                <c:pt idx="5">
                  <c:v>0.96</c:v>
                </c:pt>
                <c:pt idx="6">
                  <c:v>0.95</c:v>
                </c:pt>
                <c:pt idx="7">
                  <c:v>0.95</c:v>
                </c:pt>
                <c:pt idx="8">
                  <c:v>0.92</c:v>
                </c:pt>
                <c:pt idx="9">
                  <c:v>0.92</c:v>
                </c:pt>
                <c:pt idx="10">
                  <c:v>0.88</c:v>
                </c:pt>
                <c:pt idx="11">
                  <c:v>0.88</c:v>
                </c:pt>
                <c:pt idx="12">
                  <c:v>0.82</c:v>
                </c:pt>
                <c:pt idx="13">
                  <c:v>0.82</c:v>
                </c:pt>
                <c:pt idx="14">
                  <c:v>0.84</c:v>
                </c:pt>
                <c:pt idx="15">
                  <c:v>0.84</c:v>
                </c:pt>
                <c:pt idx="16">
                  <c:v>0.87</c:v>
                </c:pt>
                <c:pt idx="17">
                  <c:v>0.87</c:v>
                </c:pt>
                <c:pt idx="18">
                  <c:v>0.9</c:v>
                </c:pt>
                <c:pt idx="19">
                  <c:v>0.9</c:v>
                </c:pt>
                <c:pt idx="20">
                  <c:v>0.98</c:v>
                </c:pt>
                <c:pt idx="21">
                  <c:v>0.98</c:v>
                </c:pt>
                <c:pt idx="22">
                  <c:v>1</c:v>
                </c:pt>
                <c:pt idx="23">
                  <c:v>1</c:v>
                </c:pt>
                <c:pt idx="24">
                  <c:v>1.2</c:v>
                </c:pt>
                <c:pt idx="25">
                  <c:v>1.2</c:v>
                </c:pt>
                <c:pt idx="26">
                  <c:v>1.4</c:v>
                </c:pt>
                <c:pt idx="27">
                  <c:v>1.4</c:v>
                </c:pt>
                <c:pt idx="28">
                  <c:v>1.6</c:v>
                </c:pt>
                <c:pt idx="29">
                  <c:v>1.6</c:v>
                </c:pt>
                <c:pt idx="30">
                  <c:v>1.98</c:v>
                </c:pt>
                <c:pt idx="31">
                  <c:v>1.98</c:v>
                </c:pt>
                <c:pt idx="32">
                  <c:v>2.35</c:v>
                </c:pt>
                <c:pt idx="33">
                  <c:v>2.35</c:v>
                </c:pt>
                <c:pt idx="34">
                  <c:v>2.98</c:v>
                </c:pt>
                <c:pt idx="35">
                  <c:v>2.98</c:v>
                </c:pt>
                <c:pt idx="36">
                  <c:v>3.6</c:v>
                </c:pt>
                <c:pt idx="37">
                  <c:v>3.6</c:v>
                </c:pt>
                <c:pt idx="38">
                  <c:v>3.8</c:v>
                </c:pt>
                <c:pt idx="39">
                  <c:v>3.8</c:v>
                </c:pt>
                <c:pt idx="40">
                  <c:v>3.96</c:v>
                </c:pt>
                <c:pt idx="41">
                  <c:v>3.96</c:v>
                </c:pt>
              </c:numCache>
            </c:numRef>
          </c:xVal>
          <c:yVal>
            <c:numRef>
              <c:f>Sheet1!$W$3:$W$44</c:f>
              <c:numCache>
                <c:formatCode>General</c:formatCode>
                <c:ptCount val="42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3</c:v>
                </c:pt>
                <c:pt idx="6">
                  <c:v>3</c:v>
                </c:pt>
                <c:pt idx="7">
                  <c:v>4</c:v>
                </c:pt>
                <c:pt idx="8">
                  <c:v>4</c:v>
                </c:pt>
                <c:pt idx="9">
                  <c:v>5</c:v>
                </c:pt>
                <c:pt idx="10">
                  <c:v>5</c:v>
                </c:pt>
                <c:pt idx="11">
                  <c:v>6</c:v>
                </c:pt>
                <c:pt idx="12">
                  <c:v>6</c:v>
                </c:pt>
                <c:pt idx="13">
                  <c:v>7</c:v>
                </c:pt>
                <c:pt idx="14">
                  <c:v>7</c:v>
                </c:pt>
                <c:pt idx="15">
                  <c:v>8</c:v>
                </c:pt>
                <c:pt idx="16">
                  <c:v>8</c:v>
                </c:pt>
                <c:pt idx="17">
                  <c:v>9</c:v>
                </c:pt>
                <c:pt idx="18">
                  <c:v>9</c:v>
                </c:pt>
                <c:pt idx="19">
                  <c:v>10</c:v>
                </c:pt>
                <c:pt idx="20">
                  <c:v>10</c:v>
                </c:pt>
                <c:pt idx="21">
                  <c:v>11</c:v>
                </c:pt>
                <c:pt idx="22">
                  <c:v>11</c:v>
                </c:pt>
                <c:pt idx="23">
                  <c:v>12</c:v>
                </c:pt>
                <c:pt idx="24">
                  <c:v>12</c:v>
                </c:pt>
                <c:pt idx="25">
                  <c:v>13</c:v>
                </c:pt>
                <c:pt idx="26">
                  <c:v>13</c:v>
                </c:pt>
                <c:pt idx="27">
                  <c:v>14</c:v>
                </c:pt>
                <c:pt idx="28">
                  <c:v>14</c:v>
                </c:pt>
                <c:pt idx="29">
                  <c:v>15</c:v>
                </c:pt>
                <c:pt idx="30">
                  <c:v>15</c:v>
                </c:pt>
                <c:pt idx="31">
                  <c:v>16</c:v>
                </c:pt>
                <c:pt idx="32">
                  <c:v>16</c:v>
                </c:pt>
                <c:pt idx="33">
                  <c:v>17</c:v>
                </c:pt>
                <c:pt idx="34">
                  <c:v>17</c:v>
                </c:pt>
                <c:pt idx="35">
                  <c:v>18</c:v>
                </c:pt>
                <c:pt idx="36">
                  <c:v>18</c:v>
                </c:pt>
                <c:pt idx="37">
                  <c:v>19</c:v>
                </c:pt>
                <c:pt idx="38">
                  <c:v>19</c:v>
                </c:pt>
                <c:pt idx="39">
                  <c:v>20</c:v>
                </c:pt>
                <c:pt idx="40">
                  <c:v>20</c:v>
                </c:pt>
                <c:pt idx="41">
                  <c:v>21</c:v>
                </c:pt>
              </c:numCache>
            </c:numRef>
          </c:yVal>
          <c:smooth val="0"/>
        </c:ser>
        <c:ser>
          <c:idx val="7"/>
          <c:order val="8"/>
          <c:tx>
            <c:v>xx1</c:v>
          </c:tx>
          <c:spPr>
            <a:ln w="28575">
              <a:noFill/>
            </a:ln>
          </c:spPr>
          <c:marker>
            <c:symbol val="none"/>
          </c:marker>
          <c:errBars>
            <c:errDir val="y"/>
            <c:errBarType val="both"/>
            <c:errValType val="cust"/>
            <c:noEndCap val="1"/>
            <c:plus>
              <c:numLit>
                <c:formatCode>General</c:formatCode>
                <c:ptCount val="1"/>
                <c:pt idx="0">
                  <c:v>2</c:v>
                </c:pt>
              </c:numLit>
            </c:plus>
            <c:minus>
              <c:numLit>
                <c:formatCode>General</c:formatCode>
                <c:ptCount val="1"/>
                <c:pt idx="0">
                  <c:v>21</c:v>
                </c:pt>
              </c:numLit>
            </c:minus>
            <c:spPr>
              <a:ln w="19050">
                <a:solidFill>
                  <a:srgbClr val="FF0000"/>
                </a:solidFill>
              </a:ln>
            </c:spPr>
          </c:errBars>
          <c:xVal>
            <c:numRef>
              <c:f>Sheet1!$T$3</c:f>
              <c:numCache>
                <c:formatCode>General</c:formatCode>
                <c:ptCount val="1"/>
                <c:pt idx="0">
                  <c:v>4</c:v>
                </c:pt>
              </c:numCache>
            </c:numRef>
          </c:xVal>
          <c:yVal>
            <c:numRef>
              <c:f>Sheet1!$S$3</c:f>
              <c:numCache>
                <c:formatCode>General</c:formatCode>
                <c:ptCount val="1"/>
                <c:pt idx="0">
                  <c:v>21</c:v>
                </c:pt>
              </c:numCache>
            </c:numRef>
          </c:yVal>
          <c:smooth val="0"/>
        </c:ser>
        <c:ser>
          <c:idx val="9"/>
          <c:order val="9"/>
          <c:tx>
            <c:v>2100</c:v>
          </c:tx>
          <c:spPr>
            <a:ln>
              <a:solidFill>
                <a:schemeClr val="accent2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Sheet1!$X$3:$X$44</c:f>
              <c:numCache>
                <c:formatCode>General</c:formatCode>
                <c:ptCount val="42"/>
                <c:pt idx="0">
                  <c:v>6.9</c:v>
                </c:pt>
                <c:pt idx="1">
                  <c:v>6.9</c:v>
                </c:pt>
                <c:pt idx="2">
                  <c:v>6.92</c:v>
                </c:pt>
                <c:pt idx="3">
                  <c:v>6.92</c:v>
                </c:pt>
                <c:pt idx="4">
                  <c:v>6.96</c:v>
                </c:pt>
                <c:pt idx="5">
                  <c:v>6.96</c:v>
                </c:pt>
                <c:pt idx="6">
                  <c:v>6.97</c:v>
                </c:pt>
                <c:pt idx="7">
                  <c:v>6.97</c:v>
                </c:pt>
                <c:pt idx="8">
                  <c:v>7.01</c:v>
                </c:pt>
                <c:pt idx="9">
                  <c:v>7.01</c:v>
                </c:pt>
                <c:pt idx="10">
                  <c:v>7</c:v>
                </c:pt>
                <c:pt idx="11">
                  <c:v>7</c:v>
                </c:pt>
                <c:pt idx="12">
                  <c:v>6.99</c:v>
                </c:pt>
                <c:pt idx="13">
                  <c:v>6.99</c:v>
                </c:pt>
                <c:pt idx="14">
                  <c:v>6.98</c:v>
                </c:pt>
                <c:pt idx="15">
                  <c:v>6.98</c:v>
                </c:pt>
                <c:pt idx="16">
                  <c:v>6.96</c:v>
                </c:pt>
                <c:pt idx="17">
                  <c:v>6.96</c:v>
                </c:pt>
                <c:pt idx="18">
                  <c:v>6.95</c:v>
                </c:pt>
                <c:pt idx="19">
                  <c:v>6.95</c:v>
                </c:pt>
                <c:pt idx="20">
                  <c:v>6.94</c:v>
                </c:pt>
                <c:pt idx="21">
                  <c:v>6.94</c:v>
                </c:pt>
                <c:pt idx="22">
                  <c:v>6.9</c:v>
                </c:pt>
                <c:pt idx="23">
                  <c:v>6.9</c:v>
                </c:pt>
                <c:pt idx="24">
                  <c:v>6.8</c:v>
                </c:pt>
                <c:pt idx="25">
                  <c:v>6.8</c:v>
                </c:pt>
                <c:pt idx="26">
                  <c:v>6.7</c:v>
                </c:pt>
                <c:pt idx="27">
                  <c:v>6.7</c:v>
                </c:pt>
                <c:pt idx="28">
                  <c:v>6.58</c:v>
                </c:pt>
                <c:pt idx="29">
                  <c:v>6.58</c:v>
                </c:pt>
                <c:pt idx="30">
                  <c:v>6.3</c:v>
                </c:pt>
                <c:pt idx="31">
                  <c:v>6.3</c:v>
                </c:pt>
                <c:pt idx="32">
                  <c:v>5.9</c:v>
                </c:pt>
                <c:pt idx="33">
                  <c:v>5.9</c:v>
                </c:pt>
                <c:pt idx="34">
                  <c:v>5.4</c:v>
                </c:pt>
                <c:pt idx="35">
                  <c:v>5.4</c:v>
                </c:pt>
                <c:pt idx="36">
                  <c:v>4.8</c:v>
                </c:pt>
                <c:pt idx="37">
                  <c:v>4.8</c:v>
                </c:pt>
                <c:pt idx="38">
                  <c:v>4.3600000000000003</c:v>
                </c:pt>
                <c:pt idx="39">
                  <c:v>4.3600000000000003</c:v>
                </c:pt>
                <c:pt idx="40">
                  <c:v>4.12</c:v>
                </c:pt>
                <c:pt idx="41">
                  <c:v>4.12</c:v>
                </c:pt>
              </c:numCache>
            </c:numRef>
          </c:xVal>
          <c:yVal>
            <c:numRef>
              <c:f>Sheet1!$Y$3:$Y$44</c:f>
              <c:numCache>
                <c:formatCode>General</c:formatCode>
                <c:ptCount val="42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3</c:v>
                </c:pt>
                <c:pt idx="6">
                  <c:v>3</c:v>
                </c:pt>
                <c:pt idx="7">
                  <c:v>4</c:v>
                </c:pt>
                <c:pt idx="8">
                  <c:v>4</c:v>
                </c:pt>
                <c:pt idx="9">
                  <c:v>5</c:v>
                </c:pt>
                <c:pt idx="10">
                  <c:v>5</c:v>
                </c:pt>
                <c:pt idx="11">
                  <c:v>6</c:v>
                </c:pt>
                <c:pt idx="12">
                  <c:v>6</c:v>
                </c:pt>
                <c:pt idx="13">
                  <c:v>7</c:v>
                </c:pt>
                <c:pt idx="14">
                  <c:v>7</c:v>
                </c:pt>
                <c:pt idx="15">
                  <c:v>8</c:v>
                </c:pt>
                <c:pt idx="16">
                  <c:v>8</c:v>
                </c:pt>
                <c:pt idx="17">
                  <c:v>9</c:v>
                </c:pt>
                <c:pt idx="18">
                  <c:v>9</c:v>
                </c:pt>
                <c:pt idx="19">
                  <c:v>10</c:v>
                </c:pt>
                <c:pt idx="20">
                  <c:v>10</c:v>
                </c:pt>
                <c:pt idx="21">
                  <c:v>11</c:v>
                </c:pt>
                <c:pt idx="22">
                  <c:v>11</c:v>
                </c:pt>
                <c:pt idx="23">
                  <c:v>12</c:v>
                </c:pt>
                <c:pt idx="24">
                  <c:v>12</c:v>
                </c:pt>
                <c:pt idx="25">
                  <c:v>13</c:v>
                </c:pt>
                <c:pt idx="26">
                  <c:v>13</c:v>
                </c:pt>
                <c:pt idx="27">
                  <c:v>14</c:v>
                </c:pt>
                <c:pt idx="28">
                  <c:v>14</c:v>
                </c:pt>
                <c:pt idx="29">
                  <c:v>15</c:v>
                </c:pt>
                <c:pt idx="30">
                  <c:v>15</c:v>
                </c:pt>
                <c:pt idx="31">
                  <c:v>16</c:v>
                </c:pt>
                <c:pt idx="32">
                  <c:v>16</c:v>
                </c:pt>
                <c:pt idx="33">
                  <c:v>17</c:v>
                </c:pt>
                <c:pt idx="34">
                  <c:v>17</c:v>
                </c:pt>
                <c:pt idx="35">
                  <c:v>18</c:v>
                </c:pt>
                <c:pt idx="36">
                  <c:v>18</c:v>
                </c:pt>
                <c:pt idx="37">
                  <c:v>19</c:v>
                </c:pt>
                <c:pt idx="38">
                  <c:v>19</c:v>
                </c:pt>
                <c:pt idx="39">
                  <c:v>20</c:v>
                </c:pt>
                <c:pt idx="40">
                  <c:v>20</c:v>
                </c:pt>
                <c:pt idx="41">
                  <c:v>21</c:v>
                </c:pt>
              </c:numCache>
            </c:numRef>
          </c:yVal>
          <c:smooth val="0"/>
        </c:ser>
        <c:ser>
          <c:idx val="10"/>
          <c:order val="10"/>
          <c:tx>
            <c:v>DD1</c:v>
          </c:tx>
          <c:spPr>
            <a:ln w="28575">
              <a:noFill/>
            </a:ln>
          </c:spPr>
          <c:marker>
            <c:symbol val="none"/>
          </c:marker>
          <c:dLbls>
            <c:dLbl>
              <c:idx val="0"/>
              <c:layout/>
              <c:tx>
                <c:strRef>
                  <c:f>Sheet1!$U$5</c:f>
                  <c:strCache>
                    <c:ptCount val="1"/>
                    <c:pt idx="0">
                      <c:v>400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tx>
                <c:strRef>
                  <c:f>Sheet1!$U$6</c:f>
                  <c:strCache>
                    <c:ptCount val="1"/>
                    <c:pt idx="0">
                      <c:v>300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/>
              <c:tx>
                <c:strRef>
                  <c:f>Sheet1!$U$7</c:f>
                  <c:strCache>
                    <c:ptCount val="1"/>
                    <c:pt idx="0">
                      <c:v>200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/>
              <c:tx>
                <c:strRef>
                  <c:f>Sheet1!$U$8</c:f>
                  <c:strCache>
                    <c:ptCount val="1"/>
                    <c:pt idx="0">
                      <c:v>100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/>
              <c:tx>
                <c:strRef>
                  <c:f>Sheet1!$U$9</c:f>
                  <c:strCache>
                    <c:ptCount val="1"/>
                    <c:pt idx="0">
                      <c:v>0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/>
              <c:tx>
                <c:strRef>
                  <c:f>Sheet1!$U$10</c:f>
                  <c:strCache>
                    <c:ptCount val="1"/>
                    <c:pt idx="0">
                      <c:v>100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/>
              <c:tx>
                <c:strRef>
                  <c:f>Sheet1!$U$11</c:f>
                  <c:strCache>
                    <c:ptCount val="1"/>
                    <c:pt idx="0">
                      <c:v>200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/>
              <c:tx>
                <c:strRef>
                  <c:f>Sheet1!$U$12</c:f>
                  <c:strCache>
                    <c:ptCount val="1"/>
                    <c:pt idx="0">
                      <c:v>300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/>
              <c:tx>
                <c:strRef>
                  <c:f>Sheet1!$U$13</c:f>
                  <c:strCache>
                    <c:ptCount val="1"/>
                    <c:pt idx="0">
                      <c:v>400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Sheet1!$T$5:$T$13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xVal>
          <c:yVal>
            <c:numRef>
              <c:f>Sheet1!$S$5:$S$13</c:f>
              <c:numCache>
                <c:formatCode>General</c:formatCode>
                <c:ptCount val="9"/>
                <c:pt idx="0">
                  <c:v>21</c:v>
                </c:pt>
                <c:pt idx="1">
                  <c:v>21</c:v>
                </c:pt>
                <c:pt idx="2">
                  <c:v>21</c:v>
                </c:pt>
                <c:pt idx="3">
                  <c:v>21</c:v>
                </c:pt>
                <c:pt idx="4">
                  <c:v>21</c:v>
                </c:pt>
                <c:pt idx="5">
                  <c:v>21</c:v>
                </c:pt>
                <c:pt idx="6">
                  <c:v>21</c:v>
                </c:pt>
                <c:pt idx="7">
                  <c:v>21</c:v>
                </c:pt>
                <c:pt idx="8">
                  <c:v>21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750720"/>
        <c:axId val="211968768"/>
      </c:scatterChart>
      <c:catAx>
        <c:axId val="182829056"/>
        <c:scaling>
          <c:orientation val="minMax"/>
        </c:scaling>
        <c:delete val="0"/>
        <c:axPos val="l"/>
        <c:majorTickMark val="none"/>
        <c:minorTickMark val="none"/>
        <c:tickLblPos val="low"/>
        <c:spPr>
          <a:ln>
            <a:noFill/>
          </a:ln>
        </c:spPr>
        <c:crossAx val="182831744"/>
        <c:crosses val="autoZero"/>
        <c:auto val="1"/>
        <c:lblAlgn val="ctr"/>
        <c:lblOffset val="100"/>
        <c:noMultiLvlLbl val="0"/>
      </c:catAx>
      <c:valAx>
        <c:axId val="182831744"/>
        <c:scaling>
          <c:orientation val="minMax"/>
          <c:max val="800"/>
        </c:scaling>
        <c:delete val="0"/>
        <c:axPos val="b"/>
        <c:majorGridlines>
          <c:spPr>
            <a:ln w="19050">
              <a:solidFill>
                <a:schemeClr val="bg1"/>
              </a:solidFill>
            </a:ln>
          </c:spPr>
        </c:majorGridlines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182829056"/>
        <c:crosses val="autoZero"/>
        <c:crossBetween val="between"/>
        <c:majorUnit val="100"/>
      </c:valAx>
      <c:valAx>
        <c:axId val="211968768"/>
        <c:scaling>
          <c:orientation val="minMax"/>
          <c:max val="21"/>
          <c:min val="0"/>
        </c:scaling>
        <c:delete val="0"/>
        <c:axPos val="r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212750720"/>
        <c:crosses val="max"/>
        <c:crossBetween val="midCat"/>
        <c:majorUnit val="1"/>
      </c:valAx>
      <c:valAx>
        <c:axId val="212750720"/>
        <c:scaling>
          <c:orientation val="minMax"/>
          <c:max val="8"/>
          <c:min val="0"/>
        </c:scaling>
        <c:delete val="0"/>
        <c:axPos val="t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211968768"/>
        <c:crosses val="max"/>
        <c:crossBetween val="midCat"/>
        <c:majorUnit val="1"/>
      </c:valAx>
      <c:spPr>
        <a:noFill/>
      </c:spPr>
    </c:plotArea>
    <c:legend>
      <c:legendPos val="t"/>
      <c:legendEntry>
        <c:idx val="0"/>
        <c:delete val="1"/>
      </c:legendEntry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10"/>
        <c:delete val="1"/>
      </c:legendEntry>
      <c:layout>
        <c:manualLayout>
          <c:xMode val="edge"/>
          <c:yMode val="edge"/>
          <c:x val="0.51604968508018922"/>
          <c:y val="1.866251486939546E-2"/>
          <c:w val="0.45312597200622085"/>
          <c:h val="5.6245439990830384E-2"/>
        </c:manualLayout>
      </c:layout>
      <c:overlay val="0"/>
    </c:legend>
    <c:plotVisOnly val="1"/>
    <c:dispBlanksAs val="gap"/>
    <c:showDLblsOverMax val="0"/>
  </c:chart>
  <c:spPr>
    <a:solidFill>
      <a:schemeClr val="tx2">
        <a:lumMod val="20000"/>
        <a:lumOff val="80000"/>
      </a:schemeClr>
    </a:solidFill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85725</xdr:colOff>
      <xdr:row>4</xdr:row>
      <xdr:rowOff>9524</xdr:rowOff>
    </xdr:from>
    <xdr:to>
      <xdr:col>18</xdr:col>
      <xdr:colOff>38100</xdr:colOff>
      <xdr:row>23</xdr:row>
      <xdr:rowOff>111125</xdr:rowOff>
    </xdr:to>
    <xdr:graphicFrame macro="">
      <xdr:nvGraphicFramePr>
        <xdr:cNvPr id="7" name="图表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0.36392</cdr:x>
      <cdr:y>0.06998</cdr:y>
    </cdr:from>
    <cdr:to>
      <cdr:x>0.68585</cdr:x>
      <cdr:y>0.13064</cdr:y>
    </cdr:to>
    <cdr:sp macro="" textlink="">
      <cdr:nvSpPr>
        <cdr:cNvPr id="2" name="矩形 1"/>
        <cdr:cNvSpPr/>
      </cdr:nvSpPr>
      <cdr:spPr>
        <a:xfrm xmlns:a="http://schemas.openxmlformats.org/drawingml/2006/main">
          <a:off x="2228849" y="285751"/>
          <a:ext cx="1971675" cy="2476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pPr algn="ctr"/>
          <a:r>
            <a:rPr lang="en-US" altLang="zh-CN">
              <a:solidFill>
                <a:sysClr val="windowText" lastClr="000000"/>
              </a:solidFill>
            </a:rPr>
            <a:t>Male&lt;&lt;</a:t>
          </a:r>
          <a:r>
            <a:rPr lang="en-US" altLang="zh-CN" baseline="0">
              <a:solidFill>
                <a:sysClr val="windowText" lastClr="000000"/>
              </a:solidFill>
            </a:rPr>
            <a:t>     &gt;&gt;Female</a:t>
          </a:r>
          <a:endParaRPr lang="zh-CN">
            <a:solidFill>
              <a:sysClr val="windowText" lastClr="000000"/>
            </a:solidFill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4"/>
  <sheetViews>
    <sheetView tabSelected="1" workbookViewId="0">
      <selection activeCell="H6" sqref="H6"/>
    </sheetView>
  </sheetViews>
  <sheetFormatPr defaultRowHeight="16.5" x14ac:dyDescent="0.35"/>
  <cols>
    <col min="1" max="1" width="9" style="1"/>
    <col min="11" max="14" width="9" style="2"/>
  </cols>
  <sheetData>
    <row r="1" spans="1:25" x14ac:dyDescent="0.35">
      <c r="A1" s="4"/>
      <c r="B1" s="5">
        <v>1950</v>
      </c>
      <c r="C1" s="5">
        <v>2010</v>
      </c>
      <c r="D1" s="5" t="s">
        <v>21</v>
      </c>
      <c r="E1" s="5" t="s">
        <v>22</v>
      </c>
      <c r="F1" s="5">
        <v>1950</v>
      </c>
      <c r="G1" s="5">
        <v>2010</v>
      </c>
      <c r="H1" s="5" t="s">
        <v>21</v>
      </c>
      <c r="I1" s="5" t="s">
        <v>22</v>
      </c>
      <c r="L1" t="s">
        <v>21</v>
      </c>
      <c r="M1">
        <v>2010</v>
      </c>
      <c r="N1">
        <v>1950</v>
      </c>
      <c r="O1">
        <v>1950</v>
      </c>
      <c r="P1">
        <v>2010</v>
      </c>
      <c r="Q1" t="s">
        <v>21</v>
      </c>
    </row>
    <row r="2" spans="1:25" x14ac:dyDescent="0.35">
      <c r="A2" s="4"/>
      <c r="B2" s="5" t="s">
        <v>23</v>
      </c>
      <c r="C2" s="5" t="s">
        <v>23</v>
      </c>
      <c r="D2" s="5" t="s">
        <v>23</v>
      </c>
      <c r="E2" s="5" t="s">
        <v>23</v>
      </c>
      <c r="F2" s="5" t="s">
        <v>24</v>
      </c>
      <c r="G2" s="5" t="s">
        <v>24</v>
      </c>
      <c r="H2" s="5" t="s">
        <v>24</v>
      </c>
      <c r="I2" s="5" t="s">
        <v>24</v>
      </c>
      <c r="K2" t="s">
        <v>25</v>
      </c>
      <c r="L2" t="s">
        <v>23</v>
      </c>
      <c r="M2" t="s">
        <v>23</v>
      </c>
      <c r="N2" t="s">
        <v>23</v>
      </c>
      <c r="O2" t="s">
        <v>23</v>
      </c>
      <c r="P2" t="s">
        <v>23</v>
      </c>
      <c r="Q2" t="s">
        <v>23</v>
      </c>
      <c r="V2" s="3" t="s">
        <v>26</v>
      </c>
      <c r="W2" s="3"/>
      <c r="X2" s="3" t="s">
        <v>27</v>
      </c>
      <c r="Y2" s="3"/>
    </row>
    <row r="3" spans="1:25" x14ac:dyDescent="0.35">
      <c r="A3" s="4" t="s">
        <v>0</v>
      </c>
      <c r="B3" s="5">
        <v>180</v>
      </c>
      <c r="C3" s="5">
        <v>330</v>
      </c>
      <c r="D3" s="5">
        <v>330</v>
      </c>
      <c r="E3" s="5">
        <v>300</v>
      </c>
      <c r="F3" s="5">
        <v>170</v>
      </c>
      <c r="G3" s="5">
        <v>300</v>
      </c>
      <c r="H3" s="5">
        <v>310</v>
      </c>
      <c r="I3" s="5">
        <v>290</v>
      </c>
      <c r="K3" s="2">
        <f>400-MAX(B3:D3)</f>
        <v>70</v>
      </c>
      <c r="L3" s="2">
        <f>D3-C3</f>
        <v>0</v>
      </c>
      <c r="M3" s="2">
        <f>C3-B3</f>
        <v>150</v>
      </c>
      <c r="N3" s="2">
        <f>B3</f>
        <v>180</v>
      </c>
      <c r="O3" s="2">
        <f>F3</f>
        <v>170</v>
      </c>
      <c r="P3" s="2">
        <f>G3-F3</f>
        <v>130</v>
      </c>
      <c r="Q3" s="2">
        <f>H3-G3</f>
        <v>10</v>
      </c>
      <c r="S3">
        <v>21</v>
      </c>
      <c r="T3">
        <v>4</v>
      </c>
      <c r="V3">
        <f ca="1">(400-OFFSET($E$2,INT((ROW()-1)/2),,))/100</f>
        <v>1</v>
      </c>
      <c r="W3">
        <f>INT((ROW()-1)/2)-1</f>
        <v>0</v>
      </c>
      <c r="X3">
        <f ca="1">(400+OFFSET($I$2,INT((ROW()-1)/2),,))/100</f>
        <v>6.9</v>
      </c>
      <c r="Y3">
        <f>INT((ROW()-1)/2)-1</f>
        <v>0</v>
      </c>
    </row>
    <row r="4" spans="1:25" x14ac:dyDescent="0.35">
      <c r="A4" s="4" t="s">
        <v>1</v>
      </c>
      <c r="B4" s="5">
        <v>130</v>
      </c>
      <c r="C4" s="5">
        <v>320</v>
      </c>
      <c r="D4" s="5">
        <v>330</v>
      </c>
      <c r="E4" s="5">
        <v>302</v>
      </c>
      <c r="F4" s="5">
        <v>135</v>
      </c>
      <c r="G4" s="5">
        <v>289</v>
      </c>
      <c r="H4" s="5">
        <v>310</v>
      </c>
      <c r="I4" s="5">
        <v>292</v>
      </c>
      <c r="K4" s="2">
        <f t="shared" ref="K4:K23" si="0">400-MAX(B4:D4)</f>
        <v>70</v>
      </c>
      <c r="L4" s="2">
        <f t="shared" ref="L4:L23" si="1">D4-C4</f>
        <v>10</v>
      </c>
      <c r="M4" s="2">
        <f t="shared" ref="M4:M23" si="2">C4-B4</f>
        <v>190</v>
      </c>
      <c r="N4" s="2">
        <f t="shared" ref="N4:N25" si="3">B4</f>
        <v>130</v>
      </c>
      <c r="O4" s="2">
        <f t="shared" ref="O4:O23" si="4">F4</f>
        <v>135</v>
      </c>
      <c r="P4" s="2">
        <f t="shared" ref="P4:P23" si="5">G4-F4</f>
        <v>154</v>
      </c>
      <c r="Q4" s="2">
        <f t="shared" ref="Q4:Q23" si="6">H4-G4</f>
        <v>21</v>
      </c>
      <c r="V4">
        <f t="shared" ref="V4:V44" ca="1" si="7">(400-OFFSET($E$2,INT((ROW()-1)/2),,))/100</f>
        <v>1</v>
      </c>
      <c r="W4">
        <v>1</v>
      </c>
      <c r="X4">
        <f t="shared" ref="X4:X44" ca="1" si="8">(400+OFFSET($I$2,INT((ROW()-1)/2),,))/100</f>
        <v>6.9</v>
      </c>
      <c r="Y4">
        <v>1</v>
      </c>
    </row>
    <row r="5" spans="1:25" x14ac:dyDescent="0.35">
      <c r="A5" s="4" t="s">
        <v>2</v>
      </c>
      <c r="B5" s="5">
        <v>125</v>
      </c>
      <c r="C5" s="5">
        <v>320</v>
      </c>
      <c r="D5" s="5">
        <v>330</v>
      </c>
      <c r="E5" s="5">
        <v>304</v>
      </c>
      <c r="F5" s="5">
        <v>130</v>
      </c>
      <c r="G5" s="5">
        <v>287</v>
      </c>
      <c r="H5" s="5">
        <v>306</v>
      </c>
      <c r="I5" s="5">
        <v>296</v>
      </c>
      <c r="K5" s="2">
        <f t="shared" si="0"/>
        <v>70</v>
      </c>
      <c r="L5" s="2">
        <f t="shared" si="1"/>
        <v>10</v>
      </c>
      <c r="M5" s="2">
        <f t="shared" si="2"/>
        <v>195</v>
      </c>
      <c r="N5" s="2">
        <f t="shared" si="3"/>
        <v>125</v>
      </c>
      <c r="O5" s="2">
        <f t="shared" si="4"/>
        <v>130</v>
      </c>
      <c r="P5" s="2">
        <f t="shared" si="5"/>
        <v>157</v>
      </c>
      <c r="Q5" s="2">
        <f t="shared" si="6"/>
        <v>19</v>
      </c>
      <c r="S5">
        <v>21</v>
      </c>
      <c r="T5">
        <v>0</v>
      </c>
      <c r="U5">
        <v>400</v>
      </c>
      <c r="V5">
        <f t="shared" ca="1" si="7"/>
        <v>0.98</v>
      </c>
      <c r="W5">
        <f t="shared" ref="W5:Y5" si="9">INT((ROW()-1)/2)-1</f>
        <v>1</v>
      </c>
      <c r="X5">
        <f t="shared" ca="1" si="8"/>
        <v>6.92</v>
      </c>
      <c r="Y5">
        <f t="shared" si="9"/>
        <v>1</v>
      </c>
    </row>
    <row r="6" spans="1:25" x14ac:dyDescent="0.35">
      <c r="A6" s="4" t="s">
        <v>3</v>
      </c>
      <c r="B6" s="5">
        <v>118</v>
      </c>
      <c r="C6" s="5">
        <v>325</v>
      </c>
      <c r="D6" s="5">
        <v>328</v>
      </c>
      <c r="E6" s="5">
        <v>305</v>
      </c>
      <c r="F6" s="5">
        <v>120</v>
      </c>
      <c r="G6" s="5">
        <v>289</v>
      </c>
      <c r="H6" s="5">
        <v>304</v>
      </c>
      <c r="I6" s="5">
        <v>297</v>
      </c>
      <c r="K6" s="2">
        <f t="shared" si="0"/>
        <v>72</v>
      </c>
      <c r="L6" s="2">
        <f t="shared" si="1"/>
        <v>3</v>
      </c>
      <c r="M6" s="2">
        <f t="shared" si="2"/>
        <v>207</v>
      </c>
      <c r="N6" s="2">
        <f t="shared" si="3"/>
        <v>118</v>
      </c>
      <c r="O6" s="2">
        <f t="shared" si="4"/>
        <v>120</v>
      </c>
      <c r="P6" s="2">
        <f t="shared" si="5"/>
        <v>169</v>
      </c>
      <c r="Q6" s="2">
        <f t="shared" si="6"/>
        <v>15</v>
      </c>
      <c r="S6">
        <v>21</v>
      </c>
      <c r="T6">
        <v>1</v>
      </c>
      <c r="U6">
        <v>300</v>
      </c>
      <c r="V6">
        <f t="shared" ca="1" si="7"/>
        <v>0.98</v>
      </c>
      <c r="W6">
        <v>2</v>
      </c>
      <c r="X6">
        <f t="shared" ca="1" si="8"/>
        <v>6.92</v>
      </c>
      <c r="Y6">
        <v>2</v>
      </c>
    </row>
    <row r="7" spans="1:25" x14ac:dyDescent="0.35">
      <c r="A7" s="4" t="s">
        <v>4</v>
      </c>
      <c r="B7" s="5">
        <v>110</v>
      </c>
      <c r="C7" s="5">
        <v>320</v>
      </c>
      <c r="D7" s="5">
        <v>324</v>
      </c>
      <c r="E7" s="5">
        <v>308</v>
      </c>
      <c r="F7" s="5">
        <v>110</v>
      </c>
      <c r="G7" s="5">
        <v>290</v>
      </c>
      <c r="H7" s="5">
        <v>302</v>
      </c>
      <c r="I7" s="5">
        <v>301</v>
      </c>
      <c r="K7" s="2">
        <f t="shared" si="0"/>
        <v>76</v>
      </c>
      <c r="L7" s="2">
        <f t="shared" si="1"/>
        <v>4</v>
      </c>
      <c r="M7" s="2">
        <f t="shared" si="2"/>
        <v>210</v>
      </c>
      <c r="N7" s="2">
        <f t="shared" si="3"/>
        <v>110</v>
      </c>
      <c r="O7" s="2">
        <f t="shared" si="4"/>
        <v>110</v>
      </c>
      <c r="P7" s="2">
        <f t="shared" si="5"/>
        <v>180</v>
      </c>
      <c r="Q7" s="2">
        <f t="shared" si="6"/>
        <v>12</v>
      </c>
      <c r="S7">
        <v>21</v>
      </c>
      <c r="T7">
        <v>2</v>
      </c>
      <c r="U7">
        <v>200</v>
      </c>
      <c r="V7">
        <f t="shared" ca="1" si="7"/>
        <v>0.96</v>
      </c>
      <c r="W7">
        <f t="shared" ref="W7:Y7" si="10">INT((ROW()-1)/2)-1</f>
        <v>2</v>
      </c>
      <c r="X7">
        <f t="shared" ca="1" si="8"/>
        <v>6.96</v>
      </c>
      <c r="Y7">
        <f t="shared" si="10"/>
        <v>2</v>
      </c>
    </row>
    <row r="8" spans="1:25" x14ac:dyDescent="0.35">
      <c r="A8" s="4" t="s">
        <v>5</v>
      </c>
      <c r="B8" s="5">
        <v>98</v>
      </c>
      <c r="C8" s="5">
        <v>285</v>
      </c>
      <c r="D8" s="5">
        <v>324</v>
      </c>
      <c r="E8" s="5">
        <v>312</v>
      </c>
      <c r="F8" s="5">
        <v>98</v>
      </c>
      <c r="G8" s="5">
        <v>270</v>
      </c>
      <c r="H8" s="5">
        <v>301</v>
      </c>
      <c r="I8" s="5">
        <v>300</v>
      </c>
      <c r="K8" s="2">
        <f t="shared" si="0"/>
        <v>76</v>
      </c>
      <c r="L8" s="2">
        <f t="shared" si="1"/>
        <v>39</v>
      </c>
      <c r="M8" s="2">
        <f t="shared" si="2"/>
        <v>187</v>
      </c>
      <c r="N8" s="2">
        <f t="shared" si="3"/>
        <v>98</v>
      </c>
      <c r="O8" s="2">
        <f t="shared" si="4"/>
        <v>98</v>
      </c>
      <c r="P8" s="2">
        <f t="shared" si="5"/>
        <v>172</v>
      </c>
      <c r="Q8" s="2">
        <f t="shared" si="6"/>
        <v>31</v>
      </c>
      <c r="S8">
        <v>21</v>
      </c>
      <c r="T8">
        <v>3</v>
      </c>
      <c r="U8">
        <v>100</v>
      </c>
      <c r="V8">
        <f t="shared" ca="1" si="7"/>
        <v>0.96</v>
      </c>
      <c r="W8">
        <v>3</v>
      </c>
      <c r="X8">
        <f t="shared" ca="1" si="8"/>
        <v>6.96</v>
      </c>
      <c r="Y8">
        <v>3</v>
      </c>
    </row>
    <row r="9" spans="1:25" x14ac:dyDescent="0.35">
      <c r="A9" s="4" t="s">
        <v>6</v>
      </c>
      <c r="B9" s="5">
        <v>85</v>
      </c>
      <c r="C9" s="5">
        <v>265</v>
      </c>
      <c r="D9" s="5">
        <v>324</v>
      </c>
      <c r="E9" s="5">
        <v>318</v>
      </c>
      <c r="F9" s="5">
        <v>90</v>
      </c>
      <c r="G9" s="5">
        <v>240</v>
      </c>
      <c r="H9" s="5">
        <v>300</v>
      </c>
      <c r="I9" s="5">
        <v>299</v>
      </c>
      <c r="K9" s="2">
        <f t="shared" si="0"/>
        <v>76</v>
      </c>
      <c r="L9" s="2">
        <f t="shared" si="1"/>
        <v>59</v>
      </c>
      <c r="M9" s="2">
        <f t="shared" si="2"/>
        <v>180</v>
      </c>
      <c r="N9" s="2">
        <f t="shared" si="3"/>
        <v>85</v>
      </c>
      <c r="O9" s="2">
        <f t="shared" si="4"/>
        <v>90</v>
      </c>
      <c r="P9" s="2">
        <f t="shared" si="5"/>
        <v>150</v>
      </c>
      <c r="Q9" s="2">
        <f t="shared" si="6"/>
        <v>60</v>
      </c>
      <c r="S9">
        <v>21</v>
      </c>
      <c r="T9">
        <v>4</v>
      </c>
      <c r="U9">
        <v>0</v>
      </c>
      <c r="V9">
        <f t="shared" ca="1" si="7"/>
        <v>0.95</v>
      </c>
      <c r="W9">
        <f t="shared" ref="W9:Y9" si="11">INT((ROW()-1)/2)-1</f>
        <v>3</v>
      </c>
      <c r="X9">
        <f t="shared" ca="1" si="8"/>
        <v>6.97</v>
      </c>
      <c r="Y9">
        <f t="shared" si="11"/>
        <v>3</v>
      </c>
    </row>
    <row r="10" spans="1:25" x14ac:dyDescent="0.35">
      <c r="A10" s="4" t="s">
        <v>7</v>
      </c>
      <c r="B10" s="5">
        <v>84</v>
      </c>
      <c r="C10" s="5">
        <v>250</v>
      </c>
      <c r="D10" s="5">
        <v>318</v>
      </c>
      <c r="E10" s="5">
        <v>316</v>
      </c>
      <c r="F10" s="5">
        <v>90</v>
      </c>
      <c r="G10" s="5">
        <v>238</v>
      </c>
      <c r="H10" s="5">
        <v>297</v>
      </c>
      <c r="I10" s="5">
        <v>298</v>
      </c>
      <c r="K10" s="2">
        <f t="shared" si="0"/>
        <v>82</v>
      </c>
      <c r="L10" s="2">
        <f t="shared" si="1"/>
        <v>68</v>
      </c>
      <c r="M10" s="2">
        <f t="shared" si="2"/>
        <v>166</v>
      </c>
      <c r="N10" s="2">
        <f t="shared" si="3"/>
        <v>84</v>
      </c>
      <c r="O10" s="2">
        <f t="shared" si="4"/>
        <v>90</v>
      </c>
      <c r="P10" s="2">
        <f t="shared" si="5"/>
        <v>148</v>
      </c>
      <c r="Q10" s="2">
        <f t="shared" si="6"/>
        <v>59</v>
      </c>
      <c r="S10">
        <v>21</v>
      </c>
      <c r="T10">
        <v>5</v>
      </c>
      <c r="U10">
        <v>100</v>
      </c>
      <c r="V10">
        <f t="shared" ca="1" si="7"/>
        <v>0.95</v>
      </c>
      <c r="W10">
        <v>4</v>
      </c>
      <c r="X10">
        <f t="shared" ca="1" si="8"/>
        <v>6.97</v>
      </c>
      <c r="Y10">
        <v>4</v>
      </c>
    </row>
    <row r="11" spans="1:25" x14ac:dyDescent="0.35">
      <c r="A11" s="4" t="s">
        <v>8</v>
      </c>
      <c r="B11" s="5">
        <v>68</v>
      </c>
      <c r="C11" s="5">
        <v>230</v>
      </c>
      <c r="D11" s="5">
        <v>304</v>
      </c>
      <c r="E11" s="5">
        <v>313</v>
      </c>
      <c r="F11" s="5">
        <v>82</v>
      </c>
      <c r="G11" s="5">
        <v>220</v>
      </c>
      <c r="H11" s="5">
        <v>285</v>
      </c>
      <c r="I11" s="5">
        <v>296</v>
      </c>
      <c r="K11" s="2">
        <f t="shared" si="0"/>
        <v>96</v>
      </c>
      <c r="L11" s="2">
        <f t="shared" si="1"/>
        <v>74</v>
      </c>
      <c r="M11" s="2">
        <f t="shared" si="2"/>
        <v>162</v>
      </c>
      <c r="N11" s="2">
        <f t="shared" si="3"/>
        <v>68</v>
      </c>
      <c r="O11" s="2">
        <f t="shared" si="4"/>
        <v>82</v>
      </c>
      <c r="P11" s="2">
        <f t="shared" si="5"/>
        <v>138</v>
      </c>
      <c r="Q11" s="2">
        <f t="shared" si="6"/>
        <v>65</v>
      </c>
      <c r="S11">
        <v>21</v>
      </c>
      <c r="T11">
        <v>6</v>
      </c>
      <c r="U11">
        <v>200</v>
      </c>
      <c r="V11">
        <f t="shared" ca="1" si="7"/>
        <v>0.92</v>
      </c>
      <c r="W11">
        <f t="shared" ref="W11:Y11" si="12">INT((ROW()-1)/2)-1</f>
        <v>4</v>
      </c>
      <c r="X11">
        <f t="shared" ca="1" si="8"/>
        <v>7.01</v>
      </c>
      <c r="Y11">
        <f t="shared" si="12"/>
        <v>4</v>
      </c>
    </row>
    <row r="12" spans="1:25" x14ac:dyDescent="0.35">
      <c r="A12" s="4" t="s">
        <v>9</v>
      </c>
      <c r="B12" s="5">
        <v>58</v>
      </c>
      <c r="C12" s="5">
        <v>205</v>
      </c>
      <c r="D12" s="5">
        <v>290</v>
      </c>
      <c r="E12" s="5">
        <v>310</v>
      </c>
      <c r="F12" s="5">
        <v>70</v>
      </c>
      <c r="G12" s="5">
        <v>200</v>
      </c>
      <c r="H12" s="5">
        <v>275</v>
      </c>
      <c r="I12" s="5">
        <v>295</v>
      </c>
      <c r="K12" s="2">
        <f t="shared" si="0"/>
        <v>110</v>
      </c>
      <c r="L12" s="2">
        <f t="shared" si="1"/>
        <v>85</v>
      </c>
      <c r="M12" s="2">
        <f t="shared" si="2"/>
        <v>147</v>
      </c>
      <c r="N12" s="2">
        <f t="shared" si="3"/>
        <v>58</v>
      </c>
      <c r="O12" s="2">
        <f t="shared" si="4"/>
        <v>70</v>
      </c>
      <c r="P12" s="2">
        <f t="shared" si="5"/>
        <v>130</v>
      </c>
      <c r="Q12" s="2">
        <f t="shared" si="6"/>
        <v>75</v>
      </c>
      <c r="S12">
        <v>21</v>
      </c>
      <c r="T12">
        <v>7</v>
      </c>
      <c r="U12">
        <v>300</v>
      </c>
      <c r="V12">
        <f t="shared" ca="1" si="7"/>
        <v>0.92</v>
      </c>
      <c r="W12">
        <v>5</v>
      </c>
      <c r="X12">
        <f t="shared" ca="1" si="8"/>
        <v>7.01</v>
      </c>
      <c r="Y12">
        <v>5</v>
      </c>
    </row>
    <row r="13" spans="1:25" x14ac:dyDescent="0.35">
      <c r="A13" s="4" t="s">
        <v>10</v>
      </c>
      <c r="B13" s="5">
        <v>50</v>
      </c>
      <c r="C13" s="5">
        <v>180</v>
      </c>
      <c r="D13" s="5">
        <v>280</v>
      </c>
      <c r="E13" s="5">
        <v>302</v>
      </c>
      <c r="F13" s="5">
        <v>60</v>
      </c>
      <c r="G13" s="5">
        <v>180</v>
      </c>
      <c r="H13" s="5">
        <v>270</v>
      </c>
      <c r="I13" s="5">
        <v>294</v>
      </c>
      <c r="K13" s="2">
        <f t="shared" si="0"/>
        <v>120</v>
      </c>
      <c r="L13" s="2">
        <f t="shared" si="1"/>
        <v>100</v>
      </c>
      <c r="M13" s="2">
        <f t="shared" si="2"/>
        <v>130</v>
      </c>
      <c r="N13" s="2">
        <f t="shared" si="3"/>
        <v>50</v>
      </c>
      <c r="O13" s="2">
        <f t="shared" si="4"/>
        <v>60</v>
      </c>
      <c r="P13" s="2">
        <f t="shared" si="5"/>
        <v>120</v>
      </c>
      <c r="Q13" s="2">
        <f t="shared" si="6"/>
        <v>90</v>
      </c>
      <c r="S13">
        <v>21</v>
      </c>
      <c r="T13">
        <v>8</v>
      </c>
      <c r="U13">
        <v>400</v>
      </c>
      <c r="V13">
        <f t="shared" ca="1" si="7"/>
        <v>0.88</v>
      </c>
      <c r="W13">
        <f t="shared" ref="W13:Y13" si="13">INT((ROW()-1)/2)-1</f>
        <v>5</v>
      </c>
      <c r="X13">
        <f t="shared" ca="1" si="8"/>
        <v>7</v>
      </c>
      <c r="Y13">
        <f t="shared" si="13"/>
        <v>5</v>
      </c>
    </row>
    <row r="14" spans="1:25" x14ac:dyDescent="0.35">
      <c r="A14" s="4" t="s">
        <v>11</v>
      </c>
      <c r="B14" s="5">
        <v>45</v>
      </c>
      <c r="C14" s="5">
        <v>155</v>
      </c>
      <c r="D14" s="5">
        <v>275</v>
      </c>
      <c r="E14" s="5">
        <v>300</v>
      </c>
      <c r="F14" s="5">
        <v>50</v>
      </c>
      <c r="G14" s="5">
        <v>165</v>
      </c>
      <c r="H14" s="5">
        <v>265</v>
      </c>
      <c r="I14" s="5">
        <v>290</v>
      </c>
      <c r="K14" s="2">
        <f t="shared" si="0"/>
        <v>125</v>
      </c>
      <c r="L14" s="2">
        <f t="shared" si="1"/>
        <v>120</v>
      </c>
      <c r="M14" s="2">
        <f t="shared" si="2"/>
        <v>110</v>
      </c>
      <c r="N14" s="2">
        <f t="shared" si="3"/>
        <v>45</v>
      </c>
      <c r="O14" s="2">
        <f t="shared" si="4"/>
        <v>50</v>
      </c>
      <c r="P14" s="2">
        <f t="shared" si="5"/>
        <v>115</v>
      </c>
      <c r="Q14" s="2">
        <f t="shared" si="6"/>
        <v>100</v>
      </c>
      <c r="V14">
        <f t="shared" ca="1" si="7"/>
        <v>0.88</v>
      </c>
      <c r="W14">
        <v>6</v>
      </c>
      <c r="X14">
        <f t="shared" ca="1" si="8"/>
        <v>7</v>
      </c>
      <c r="Y14">
        <v>6</v>
      </c>
    </row>
    <row r="15" spans="1:25" x14ac:dyDescent="0.35">
      <c r="A15" s="4" t="s">
        <v>12</v>
      </c>
      <c r="B15" s="5">
        <v>35</v>
      </c>
      <c r="C15" s="5">
        <v>110</v>
      </c>
      <c r="D15" s="5">
        <v>260</v>
      </c>
      <c r="E15" s="5">
        <v>280</v>
      </c>
      <c r="F15" s="5">
        <v>45</v>
      </c>
      <c r="G15" s="5">
        <v>128</v>
      </c>
      <c r="H15" s="5">
        <v>260</v>
      </c>
      <c r="I15" s="5">
        <v>280</v>
      </c>
      <c r="K15" s="2">
        <f t="shared" si="0"/>
        <v>140</v>
      </c>
      <c r="L15" s="2">
        <f t="shared" si="1"/>
        <v>150</v>
      </c>
      <c r="M15" s="2">
        <f t="shared" si="2"/>
        <v>75</v>
      </c>
      <c r="N15" s="2">
        <f t="shared" si="3"/>
        <v>35</v>
      </c>
      <c r="O15" s="2">
        <f t="shared" si="4"/>
        <v>45</v>
      </c>
      <c r="P15" s="2">
        <f t="shared" si="5"/>
        <v>83</v>
      </c>
      <c r="Q15" s="2">
        <f t="shared" si="6"/>
        <v>132</v>
      </c>
      <c r="V15">
        <f t="shared" ca="1" si="7"/>
        <v>0.82</v>
      </c>
      <c r="W15">
        <f t="shared" ref="W15:Y15" si="14">INT((ROW()-1)/2)-1</f>
        <v>6</v>
      </c>
      <c r="X15">
        <f t="shared" ca="1" si="8"/>
        <v>6.99</v>
      </c>
      <c r="Y15">
        <f t="shared" si="14"/>
        <v>6</v>
      </c>
    </row>
    <row r="16" spans="1:25" x14ac:dyDescent="0.35">
      <c r="A16" s="4" t="s">
        <v>13</v>
      </c>
      <c r="B16" s="5">
        <v>28</v>
      </c>
      <c r="C16" s="5">
        <v>85</v>
      </c>
      <c r="D16" s="5">
        <v>220</v>
      </c>
      <c r="E16" s="5">
        <v>260</v>
      </c>
      <c r="F16" s="5">
        <v>37</v>
      </c>
      <c r="G16" s="5">
        <v>90</v>
      </c>
      <c r="H16" s="5">
        <v>225</v>
      </c>
      <c r="I16" s="5">
        <v>270</v>
      </c>
      <c r="K16" s="2">
        <f t="shared" si="0"/>
        <v>180</v>
      </c>
      <c r="L16" s="2">
        <f t="shared" si="1"/>
        <v>135</v>
      </c>
      <c r="M16" s="2">
        <f t="shared" si="2"/>
        <v>57</v>
      </c>
      <c r="N16" s="2">
        <f t="shared" si="3"/>
        <v>28</v>
      </c>
      <c r="O16" s="2">
        <f t="shared" si="4"/>
        <v>37</v>
      </c>
      <c r="P16" s="2">
        <f t="shared" si="5"/>
        <v>53</v>
      </c>
      <c r="Q16" s="2">
        <f t="shared" si="6"/>
        <v>135</v>
      </c>
      <c r="V16">
        <f t="shared" ca="1" si="7"/>
        <v>0.82</v>
      </c>
      <c r="W16">
        <v>7</v>
      </c>
      <c r="X16">
        <f t="shared" ca="1" si="8"/>
        <v>6.99</v>
      </c>
      <c r="Y16">
        <v>7</v>
      </c>
    </row>
    <row r="17" spans="1:25" x14ac:dyDescent="0.35">
      <c r="A17" s="4" t="s">
        <v>14</v>
      </c>
      <c r="B17" s="5">
        <v>20</v>
      </c>
      <c r="C17" s="5">
        <v>75</v>
      </c>
      <c r="D17" s="5">
        <v>170</v>
      </c>
      <c r="E17" s="5">
        <v>240</v>
      </c>
      <c r="F17" s="5">
        <v>30</v>
      </c>
      <c r="G17" s="5">
        <v>70</v>
      </c>
      <c r="H17" s="5">
        <v>190</v>
      </c>
      <c r="I17" s="5">
        <v>258</v>
      </c>
      <c r="K17" s="2">
        <f t="shared" si="0"/>
        <v>230</v>
      </c>
      <c r="L17" s="2">
        <f t="shared" si="1"/>
        <v>95</v>
      </c>
      <c r="M17" s="2">
        <f t="shared" si="2"/>
        <v>55</v>
      </c>
      <c r="N17" s="2">
        <f t="shared" si="3"/>
        <v>20</v>
      </c>
      <c r="O17" s="2">
        <f t="shared" si="4"/>
        <v>30</v>
      </c>
      <c r="P17" s="2">
        <f t="shared" si="5"/>
        <v>40</v>
      </c>
      <c r="Q17" s="2">
        <f t="shared" si="6"/>
        <v>120</v>
      </c>
      <c r="V17">
        <f t="shared" ca="1" si="7"/>
        <v>0.84</v>
      </c>
      <c r="W17">
        <f t="shared" ref="W17:Y17" si="15">INT((ROW()-1)/2)-1</f>
        <v>7</v>
      </c>
      <c r="X17">
        <f t="shared" ca="1" si="8"/>
        <v>6.98</v>
      </c>
      <c r="Y17">
        <f t="shared" si="15"/>
        <v>7</v>
      </c>
    </row>
    <row r="18" spans="1:25" x14ac:dyDescent="0.35">
      <c r="A18" s="4" t="s">
        <v>15</v>
      </c>
      <c r="B18" s="5">
        <v>10</v>
      </c>
      <c r="C18" s="5">
        <v>40</v>
      </c>
      <c r="D18" s="5">
        <v>140</v>
      </c>
      <c r="E18" s="5">
        <v>202</v>
      </c>
      <c r="F18" s="5">
        <v>18</v>
      </c>
      <c r="G18" s="5">
        <v>60</v>
      </c>
      <c r="H18" s="5">
        <v>166</v>
      </c>
      <c r="I18" s="5">
        <v>230</v>
      </c>
      <c r="K18" s="2">
        <f t="shared" si="0"/>
        <v>260</v>
      </c>
      <c r="L18" s="2">
        <f t="shared" si="1"/>
        <v>100</v>
      </c>
      <c r="M18" s="2">
        <f t="shared" si="2"/>
        <v>30</v>
      </c>
      <c r="N18" s="2">
        <f t="shared" si="3"/>
        <v>10</v>
      </c>
      <c r="O18" s="2">
        <f t="shared" si="4"/>
        <v>18</v>
      </c>
      <c r="P18" s="2">
        <f t="shared" si="5"/>
        <v>42</v>
      </c>
      <c r="Q18" s="2">
        <f t="shared" si="6"/>
        <v>106</v>
      </c>
      <c r="V18">
        <f t="shared" ca="1" si="7"/>
        <v>0.84</v>
      </c>
      <c r="W18">
        <v>8</v>
      </c>
      <c r="X18">
        <f t="shared" ca="1" si="8"/>
        <v>6.98</v>
      </c>
      <c r="Y18">
        <v>8</v>
      </c>
    </row>
    <row r="19" spans="1:25" x14ac:dyDescent="0.35">
      <c r="A19" s="4" t="s">
        <v>16</v>
      </c>
      <c r="B19" s="5">
        <v>5</v>
      </c>
      <c r="C19" s="5">
        <v>25</v>
      </c>
      <c r="D19" s="5">
        <v>95</v>
      </c>
      <c r="E19" s="5">
        <v>165</v>
      </c>
      <c r="F19" s="5">
        <v>8</v>
      </c>
      <c r="G19" s="5">
        <v>40</v>
      </c>
      <c r="H19" s="5">
        <v>120</v>
      </c>
      <c r="I19" s="5">
        <v>190</v>
      </c>
      <c r="K19" s="2">
        <f t="shared" si="0"/>
        <v>305</v>
      </c>
      <c r="L19" s="2">
        <f t="shared" si="1"/>
        <v>70</v>
      </c>
      <c r="M19" s="2">
        <f t="shared" si="2"/>
        <v>20</v>
      </c>
      <c r="N19" s="2">
        <f t="shared" si="3"/>
        <v>5</v>
      </c>
      <c r="O19" s="2">
        <f t="shared" si="4"/>
        <v>8</v>
      </c>
      <c r="P19" s="2">
        <f t="shared" si="5"/>
        <v>32</v>
      </c>
      <c r="Q19" s="2">
        <f t="shared" si="6"/>
        <v>80</v>
      </c>
      <c r="V19">
        <f t="shared" ca="1" si="7"/>
        <v>0.87</v>
      </c>
      <c r="W19">
        <f t="shared" ref="W19:Y19" si="16">INT((ROW()-1)/2)-1</f>
        <v>8</v>
      </c>
      <c r="X19">
        <f t="shared" ca="1" si="8"/>
        <v>6.96</v>
      </c>
      <c r="Y19">
        <f t="shared" si="16"/>
        <v>8</v>
      </c>
    </row>
    <row r="20" spans="1:25" x14ac:dyDescent="0.35">
      <c r="A20" s="4" t="s">
        <v>17</v>
      </c>
      <c r="B20" s="5">
        <v>0</v>
      </c>
      <c r="C20" s="5">
        <v>5</v>
      </c>
      <c r="D20" s="5">
        <v>45</v>
      </c>
      <c r="E20" s="5">
        <v>102</v>
      </c>
      <c r="F20" s="5">
        <v>2</v>
      </c>
      <c r="G20" s="5">
        <v>25</v>
      </c>
      <c r="H20" s="5">
        <v>70</v>
      </c>
      <c r="I20" s="5">
        <v>140</v>
      </c>
      <c r="K20" s="2">
        <f t="shared" si="0"/>
        <v>355</v>
      </c>
      <c r="L20" s="2">
        <f t="shared" si="1"/>
        <v>40</v>
      </c>
      <c r="M20" s="2">
        <f t="shared" si="2"/>
        <v>5</v>
      </c>
      <c r="N20" s="2">
        <f t="shared" si="3"/>
        <v>0</v>
      </c>
      <c r="O20" s="2">
        <f t="shared" si="4"/>
        <v>2</v>
      </c>
      <c r="P20" s="2">
        <f t="shared" si="5"/>
        <v>23</v>
      </c>
      <c r="Q20" s="2">
        <f t="shared" si="6"/>
        <v>45</v>
      </c>
      <c r="V20">
        <f t="shared" ca="1" si="7"/>
        <v>0.87</v>
      </c>
      <c r="W20">
        <v>9</v>
      </c>
      <c r="X20">
        <f t="shared" ca="1" si="8"/>
        <v>6.96</v>
      </c>
      <c r="Y20">
        <v>9</v>
      </c>
    </row>
    <row r="21" spans="1:25" x14ac:dyDescent="0.35">
      <c r="A21" s="4" t="s">
        <v>18</v>
      </c>
      <c r="B21" s="5">
        <v>0</v>
      </c>
      <c r="C21" s="5">
        <v>0</v>
      </c>
      <c r="D21" s="5">
        <v>20</v>
      </c>
      <c r="E21" s="5">
        <v>40</v>
      </c>
      <c r="F21" s="5">
        <v>0</v>
      </c>
      <c r="G21" s="5">
        <v>5</v>
      </c>
      <c r="H21" s="5">
        <v>38</v>
      </c>
      <c r="I21" s="5">
        <v>80</v>
      </c>
      <c r="K21" s="2">
        <f t="shared" si="0"/>
        <v>380</v>
      </c>
      <c r="L21" s="2">
        <f t="shared" si="1"/>
        <v>20</v>
      </c>
      <c r="M21" s="2">
        <f t="shared" si="2"/>
        <v>0</v>
      </c>
      <c r="N21" s="2">
        <f t="shared" si="3"/>
        <v>0</v>
      </c>
      <c r="O21" s="2">
        <f t="shared" si="4"/>
        <v>0</v>
      </c>
      <c r="P21" s="2">
        <f t="shared" si="5"/>
        <v>5</v>
      </c>
      <c r="Q21" s="2">
        <f t="shared" si="6"/>
        <v>33</v>
      </c>
      <c r="V21">
        <f t="shared" ca="1" si="7"/>
        <v>0.9</v>
      </c>
      <c r="W21">
        <f t="shared" ref="W21:Y21" si="17">INT((ROW()-1)/2)-1</f>
        <v>9</v>
      </c>
      <c r="X21">
        <f t="shared" ca="1" si="8"/>
        <v>6.95</v>
      </c>
      <c r="Y21">
        <f t="shared" si="17"/>
        <v>9</v>
      </c>
    </row>
    <row r="22" spans="1:25" x14ac:dyDescent="0.35">
      <c r="A22" s="4" t="s">
        <v>19</v>
      </c>
      <c r="B22" s="5">
        <v>0</v>
      </c>
      <c r="C22" s="5">
        <v>0</v>
      </c>
      <c r="D22" s="5">
        <v>4</v>
      </c>
      <c r="E22" s="5">
        <v>20</v>
      </c>
      <c r="F22" s="5">
        <v>0</v>
      </c>
      <c r="G22" s="5">
        <v>1</v>
      </c>
      <c r="H22" s="5">
        <v>10</v>
      </c>
      <c r="I22" s="5">
        <v>36</v>
      </c>
      <c r="K22" s="2">
        <f t="shared" si="0"/>
        <v>396</v>
      </c>
      <c r="L22" s="2">
        <f t="shared" si="1"/>
        <v>4</v>
      </c>
      <c r="M22" s="2">
        <f t="shared" si="2"/>
        <v>0</v>
      </c>
      <c r="N22" s="2">
        <f t="shared" si="3"/>
        <v>0</v>
      </c>
      <c r="O22" s="2">
        <f t="shared" si="4"/>
        <v>0</v>
      </c>
      <c r="P22" s="2">
        <f t="shared" si="5"/>
        <v>1</v>
      </c>
      <c r="Q22" s="2">
        <f t="shared" si="6"/>
        <v>9</v>
      </c>
      <c r="V22">
        <f t="shared" ca="1" si="7"/>
        <v>0.9</v>
      </c>
      <c r="W22">
        <v>10</v>
      </c>
      <c r="X22">
        <f t="shared" ca="1" si="8"/>
        <v>6.95</v>
      </c>
      <c r="Y22">
        <v>10</v>
      </c>
    </row>
    <row r="23" spans="1:25" x14ac:dyDescent="0.35">
      <c r="A23" s="4" t="s">
        <v>20</v>
      </c>
      <c r="B23" s="5">
        <v>0</v>
      </c>
      <c r="C23" s="5">
        <v>0</v>
      </c>
      <c r="D23" s="5">
        <v>1</v>
      </c>
      <c r="E23" s="5">
        <v>4</v>
      </c>
      <c r="F23" s="5">
        <v>0</v>
      </c>
      <c r="G23" s="5">
        <v>0</v>
      </c>
      <c r="H23" s="5">
        <v>2</v>
      </c>
      <c r="I23" s="5">
        <v>12</v>
      </c>
      <c r="K23" s="2">
        <f t="shared" si="0"/>
        <v>399</v>
      </c>
      <c r="L23" s="2">
        <f t="shared" si="1"/>
        <v>1</v>
      </c>
      <c r="M23" s="2">
        <f t="shared" si="2"/>
        <v>0</v>
      </c>
      <c r="N23" s="2">
        <f t="shared" si="3"/>
        <v>0</v>
      </c>
      <c r="O23" s="2">
        <f t="shared" si="4"/>
        <v>0</v>
      </c>
      <c r="P23" s="2">
        <f t="shared" si="5"/>
        <v>0</v>
      </c>
      <c r="Q23" s="2">
        <f t="shared" si="6"/>
        <v>2</v>
      </c>
      <c r="V23">
        <f t="shared" ca="1" si="7"/>
        <v>0.98</v>
      </c>
      <c r="W23">
        <f t="shared" ref="W23:Y23" si="18">INT((ROW()-1)/2)-1</f>
        <v>10</v>
      </c>
      <c r="X23">
        <f t="shared" ca="1" si="8"/>
        <v>6.94</v>
      </c>
      <c r="Y23">
        <f t="shared" si="18"/>
        <v>10</v>
      </c>
    </row>
    <row r="24" spans="1:25" x14ac:dyDescent="0.35">
      <c r="N24" s="2">
        <f t="shared" si="3"/>
        <v>0</v>
      </c>
      <c r="V24">
        <f t="shared" ca="1" si="7"/>
        <v>0.98</v>
      </c>
      <c r="W24">
        <v>11</v>
      </c>
      <c r="X24">
        <f t="shared" ca="1" si="8"/>
        <v>6.94</v>
      </c>
      <c r="Y24">
        <v>11</v>
      </c>
    </row>
    <row r="25" spans="1:25" x14ac:dyDescent="0.35">
      <c r="N25" s="2">
        <f t="shared" si="3"/>
        <v>0</v>
      </c>
      <c r="V25">
        <f t="shared" ca="1" si="7"/>
        <v>1</v>
      </c>
      <c r="W25">
        <f t="shared" ref="W25:Y25" si="19">INT((ROW()-1)/2)-1</f>
        <v>11</v>
      </c>
      <c r="X25">
        <f t="shared" ca="1" si="8"/>
        <v>6.9</v>
      </c>
      <c r="Y25">
        <f t="shared" si="19"/>
        <v>11</v>
      </c>
    </row>
    <row r="26" spans="1:25" x14ac:dyDescent="0.35">
      <c r="V26">
        <f t="shared" ca="1" si="7"/>
        <v>1</v>
      </c>
      <c r="W26">
        <v>12</v>
      </c>
      <c r="X26">
        <f t="shared" ca="1" si="8"/>
        <v>6.9</v>
      </c>
      <c r="Y26">
        <v>12</v>
      </c>
    </row>
    <row r="27" spans="1:25" x14ac:dyDescent="0.35">
      <c r="V27">
        <f t="shared" ca="1" si="7"/>
        <v>1.2</v>
      </c>
      <c r="W27">
        <f t="shared" ref="W27:Y27" si="20">INT((ROW()-1)/2)-1</f>
        <v>12</v>
      </c>
      <c r="X27">
        <f t="shared" ca="1" si="8"/>
        <v>6.8</v>
      </c>
      <c r="Y27">
        <f t="shared" si="20"/>
        <v>12</v>
      </c>
    </row>
    <row r="28" spans="1:25" x14ac:dyDescent="0.35">
      <c r="V28">
        <f t="shared" ca="1" si="7"/>
        <v>1.2</v>
      </c>
      <c r="W28">
        <v>13</v>
      </c>
      <c r="X28">
        <f t="shared" ca="1" si="8"/>
        <v>6.8</v>
      </c>
      <c r="Y28">
        <v>13</v>
      </c>
    </row>
    <row r="29" spans="1:25" x14ac:dyDescent="0.35">
      <c r="V29">
        <f t="shared" ca="1" si="7"/>
        <v>1.4</v>
      </c>
      <c r="W29">
        <f t="shared" ref="W29:Y29" si="21">INT((ROW()-1)/2)-1</f>
        <v>13</v>
      </c>
      <c r="X29">
        <f t="shared" ca="1" si="8"/>
        <v>6.7</v>
      </c>
      <c r="Y29">
        <f t="shared" si="21"/>
        <v>13</v>
      </c>
    </row>
    <row r="30" spans="1:25" x14ac:dyDescent="0.35">
      <c r="V30">
        <f t="shared" ca="1" si="7"/>
        <v>1.4</v>
      </c>
      <c r="W30">
        <v>14</v>
      </c>
      <c r="X30">
        <f t="shared" ca="1" si="8"/>
        <v>6.7</v>
      </c>
      <c r="Y30">
        <v>14</v>
      </c>
    </row>
    <row r="31" spans="1:25" x14ac:dyDescent="0.35">
      <c r="V31">
        <f t="shared" ca="1" si="7"/>
        <v>1.6</v>
      </c>
      <c r="W31">
        <f t="shared" ref="W31:Y31" si="22">INT((ROW()-1)/2)-1</f>
        <v>14</v>
      </c>
      <c r="X31">
        <f t="shared" ca="1" si="8"/>
        <v>6.58</v>
      </c>
      <c r="Y31">
        <f t="shared" si="22"/>
        <v>14</v>
      </c>
    </row>
    <row r="32" spans="1:25" x14ac:dyDescent="0.35">
      <c r="V32">
        <f t="shared" ca="1" si="7"/>
        <v>1.6</v>
      </c>
      <c r="W32">
        <v>15</v>
      </c>
      <c r="X32">
        <f t="shared" ca="1" si="8"/>
        <v>6.58</v>
      </c>
      <c r="Y32">
        <v>15</v>
      </c>
    </row>
    <row r="33" spans="22:25" x14ac:dyDescent="0.35">
      <c r="V33">
        <f t="shared" ca="1" si="7"/>
        <v>1.98</v>
      </c>
      <c r="W33">
        <f t="shared" ref="W33:Y33" si="23">INT((ROW()-1)/2)-1</f>
        <v>15</v>
      </c>
      <c r="X33">
        <f t="shared" ca="1" si="8"/>
        <v>6.3</v>
      </c>
      <c r="Y33">
        <f t="shared" si="23"/>
        <v>15</v>
      </c>
    </row>
    <row r="34" spans="22:25" x14ac:dyDescent="0.35">
      <c r="V34">
        <f t="shared" ca="1" si="7"/>
        <v>1.98</v>
      </c>
      <c r="W34">
        <v>16</v>
      </c>
      <c r="X34">
        <f t="shared" ca="1" si="8"/>
        <v>6.3</v>
      </c>
      <c r="Y34">
        <v>16</v>
      </c>
    </row>
    <row r="35" spans="22:25" x14ac:dyDescent="0.35">
      <c r="V35">
        <f t="shared" ca="1" si="7"/>
        <v>2.35</v>
      </c>
      <c r="W35">
        <f t="shared" ref="W35:Y35" si="24">INT((ROW()-1)/2)-1</f>
        <v>16</v>
      </c>
      <c r="X35">
        <f t="shared" ca="1" si="8"/>
        <v>5.9</v>
      </c>
      <c r="Y35">
        <f t="shared" si="24"/>
        <v>16</v>
      </c>
    </row>
    <row r="36" spans="22:25" x14ac:dyDescent="0.35">
      <c r="V36">
        <f t="shared" ca="1" si="7"/>
        <v>2.35</v>
      </c>
      <c r="W36">
        <v>17</v>
      </c>
      <c r="X36">
        <f t="shared" ca="1" si="8"/>
        <v>5.9</v>
      </c>
      <c r="Y36">
        <v>17</v>
      </c>
    </row>
    <row r="37" spans="22:25" x14ac:dyDescent="0.35">
      <c r="V37">
        <f t="shared" ca="1" si="7"/>
        <v>2.98</v>
      </c>
      <c r="W37">
        <f t="shared" ref="W37:Y37" si="25">INT((ROW()-1)/2)-1</f>
        <v>17</v>
      </c>
      <c r="X37">
        <f t="shared" ca="1" si="8"/>
        <v>5.4</v>
      </c>
      <c r="Y37">
        <f t="shared" si="25"/>
        <v>17</v>
      </c>
    </row>
    <row r="38" spans="22:25" x14ac:dyDescent="0.35">
      <c r="V38">
        <f t="shared" ca="1" si="7"/>
        <v>2.98</v>
      </c>
      <c r="W38">
        <v>18</v>
      </c>
      <c r="X38">
        <f t="shared" ca="1" si="8"/>
        <v>5.4</v>
      </c>
      <c r="Y38">
        <v>18</v>
      </c>
    </row>
    <row r="39" spans="22:25" x14ac:dyDescent="0.35">
      <c r="V39">
        <f t="shared" ca="1" si="7"/>
        <v>3.6</v>
      </c>
      <c r="W39">
        <f t="shared" ref="W39:Y39" si="26">INT((ROW()-1)/2)-1</f>
        <v>18</v>
      </c>
      <c r="X39">
        <f t="shared" ca="1" si="8"/>
        <v>4.8</v>
      </c>
      <c r="Y39">
        <f t="shared" si="26"/>
        <v>18</v>
      </c>
    </row>
    <row r="40" spans="22:25" x14ac:dyDescent="0.35">
      <c r="V40">
        <f t="shared" ca="1" si="7"/>
        <v>3.6</v>
      </c>
      <c r="W40">
        <v>19</v>
      </c>
      <c r="X40">
        <f t="shared" ca="1" si="8"/>
        <v>4.8</v>
      </c>
      <c r="Y40">
        <v>19</v>
      </c>
    </row>
    <row r="41" spans="22:25" x14ac:dyDescent="0.35">
      <c r="V41">
        <f t="shared" ca="1" si="7"/>
        <v>3.8</v>
      </c>
      <c r="W41">
        <f t="shared" ref="W41:Y41" si="27">INT((ROW()-1)/2)-1</f>
        <v>19</v>
      </c>
      <c r="X41">
        <f t="shared" ca="1" si="8"/>
        <v>4.3600000000000003</v>
      </c>
      <c r="Y41">
        <f t="shared" si="27"/>
        <v>19</v>
      </c>
    </row>
    <row r="42" spans="22:25" x14ac:dyDescent="0.35">
      <c r="V42">
        <f t="shared" ca="1" si="7"/>
        <v>3.8</v>
      </c>
      <c r="W42">
        <v>20</v>
      </c>
      <c r="X42">
        <f t="shared" ca="1" si="8"/>
        <v>4.3600000000000003</v>
      </c>
      <c r="Y42">
        <v>20</v>
      </c>
    </row>
    <row r="43" spans="22:25" x14ac:dyDescent="0.35">
      <c r="V43">
        <f t="shared" ca="1" si="7"/>
        <v>3.96</v>
      </c>
      <c r="W43">
        <f t="shared" ref="W43:Y43" si="28">INT((ROW()-1)/2)-1</f>
        <v>20</v>
      </c>
      <c r="X43">
        <f t="shared" ca="1" si="8"/>
        <v>4.12</v>
      </c>
      <c r="Y43">
        <f t="shared" si="28"/>
        <v>20</v>
      </c>
    </row>
    <row r="44" spans="22:25" x14ac:dyDescent="0.35">
      <c r="V44">
        <f t="shared" ca="1" si="7"/>
        <v>3.96</v>
      </c>
      <c r="W44">
        <v>21</v>
      </c>
      <c r="X44">
        <f t="shared" ca="1" si="8"/>
        <v>4.12</v>
      </c>
      <c r="Y44">
        <v>21</v>
      </c>
    </row>
  </sheetData>
  <mergeCells count="2">
    <mergeCell ref="V2:W2"/>
    <mergeCell ref="X2:Y2"/>
  </mergeCells>
  <phoneticPr fontId="1" type="noConversion"/>
  <pageMargins left="0.7" right="0.7" top="0.75" bottom="0.75" header="0.3" footer="0.3"/>
  <pageSetup orientation="portrait" copies="0" r:id="rId1"/>
  <ignoredErrors>
    <ignoredError sqref="K3:K23" formulaRange="1"/>
    <ignoredError sqref="X3:X44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PVMC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PCN, Zhang, Jim</dc:creator>
  <cp:lastModifiedBy>PCN, Zhang, Jim</cp:lastModifiedBy>
  <dcterms:created xsi:type="dcterms:W3CDTF">2011-05-15T08:47:40Z</dcterms:created>
  <dcterms:modified xsi:type="dcterms:W3CDTF">2011-05-15T13:20:27Z</dcterms:modified>
</cp:coreProperties>
</file>