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15" windowWidth="14940" windowHeight="7650"/>
  </bookViews>
  <sheets>
    <sheet name="Pivot" sheetId="3" r:id="rId1"/>
    <sheet name="明细表" sheetId="2" r:id="rId2"/>
  </sheets>
  <calcPr calcId="144525"/>
  <pivotCaches>
    <pivotCache cacheId="70" r:id="rId3"/>
  </pivotCaches>
</workbook>
</file>

<file path=xl/calcChain.xml><?xml version="1.0" encoding="utf-8"?>
<calcChain xmlns="http://schemas.openxmlformats.org/spreadsheetml/2006/main">
  <c r="H20" i="2" l="1"/>
  <c r="C20" i="2"/>
  <c r="H19" i="2"/>
  <c r="C19" i="2"/>
  <c r="H18" i="2"/>
  <c r="C18" i="2"/>
  <c r="H17" i="2"/>
  <c r="C17" i="2"/>
  <c r="H16" i="2"/>
  <c r="C16" i="2"/>
  <c r="H15" i="2"/>
  <c r="C15" i="2"/>
  <c r="H14" i="2"/>
  <c r="C14" i="2"/>
  <c r="H13" i="2"/>
  <c r="C13" i="2"/>
  <c r="H12" i="2"/>
  <c r="C12" i="2"/>
  <c r="H11" i="2"/>
  <c r="C11" i="2"/>
  <c r="H10" i="2"/>
  <c r="C10" i="2"/>
  <c r="H9" i="2"/>
  <c r="C9" i="2"/>
  <c r="H8" i="2"/>
  <c r="C8" i="2"/>
  <c r="H7" i="2"/>
  <c r="C7" i="2"/>
  <c r="H6" i="2"/>
  <c r="C6" i="2"/>
  <c r="H5" i="2"/>
  <c r="C5" i="2"/>
  <c r="H4" i="2"/>
  <c r="C4" i="2"/>
  <c r="H3" i="2"/>
  <c r="C3" i="2"/>
  <c r="H2" i="2"/>
  <c r="C2" i="2"/>
</calcChain>
</file>

<file path=xl/sharedStrings.xml><?xml version="1.0" encoding="utf-8"?>
<sst xmlns="http://schemas.openxmlformats.org/spreadsheetml/2006/main" count="14" uniqueCount="14">
  <si>
    <t>日期</t>
    <phoneticPr fontId="1" type="noConversion"/>
  </si>
  <si>
    <t>分钟</t>
    <phoneticPr fontId="1" type="noConversion"/>
  </si>
  <si>
    <t>小时</t>
    <phoneticPr fontId="1" type="noConversion"/>
  </si>
  <si>
    <t>人数</t>
    <phoneticPr fontId="1" type="noConversion"/>
  </si>
  <si>
    <t>番号</t>
    <phoneticPr fontId="1" type="noConversion"/>
  </si>
  <si>
    <t>出货数</t>
    <phoneticPr fontId="1" type="noConversion"/>
  </si>
  <si>
    <t>检查数</t>
    <phoneticPr fontId="1" type="noConversion"/>
  </si>
  <si>
    <t>不良数</t>
    <phoneticPr fontId="1" type="noConversion"/>
  </si>
  <si>
    <t>番号</t>
  </si>
  <si>
    <t>Grand Total</t>
  </si>
  <si>
    <t>Data</t>
  </si>
  <si>
    <t xml:space="preserve"> 出货数</t>
  </si>
  <si>
    <t xml:space="preserve"> 检查数</t>
  </si>
  <si>
    <t xml:space="preserve"> 不良数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</si>
</sst>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82" formatCode="#,##0_ "/>
  </numFmts>
  <fonts count="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58" fontId="3" fillId="0" borderId="0" xfId="0" applyNumberFormat="1" applyFont="1">
      <alignment vertical="center"/>
    </xf>
    <xf numFmtId="0" fontId="3" fillId="0" borderId="0" xfId="0" applyFont="1">
      <alignment vertical="center"/>
    </xf>
    <xf numFmtId="182" fontId="3" fillId="0" borderId="0" xfId="0" applyNumberFormat="1" applyFont="1">
      <alignment vertical="center"/>
    </xf>
    <xf numFmtId="58" fontId="3" fillId="0" borderId="0" xfId="0" applyNumberFormat="1" applyFont="1" applyBorder="1">
      <alignment vertical="center"/>
    </xf>
    <xf numFmtId="0" fontId="3" fillId="0" borderId="0" xfId="0" applyFont="1" applyBorder="1">
      <alignment vertical="center"/>
    </xf>
    <xf numFmtId="182" fontId="3" fillId="0" borderId="0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pivotButton="1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1">
    <dxf>
      <alignment horizontal="center" readingOrder="0"/>
    </dxf>
    <dxf>
      <font>
        <name val="Calibri"/>
        <scheme val="none"/>
      </font>
    </dxf>
    <dxf>
      <alignment horizontal="center" readingOrder="0"/>
    </dxf>
    <dxf>
      <font>
        <name val="Calibri"/>
        <scheme val="none"/>
      </font>
    </dxf>
    <dxf>
      <alignment horizontal="center" readingOrder="0"/>
    </dxf>
    <dxf>
      <font>
        <name val="Calibri"/>
        <scheme val="none"/>
      </font>
    </dxf>
    <dxf>
      <alignment horizontal="center" readingOrder="0"/>
    </dxf>
    <dxf>
      <font>
        <name val="Calibri"/>
        <scheme val="none"/>
      </font>
    </dxf>
    <dxf>
      <alignment horizontal="center" readingOrder="0"/>
    </dxf>
    <dxf>
      <font>
        <name val="Calibri"/>
        <scheme val="none"/>
      </font>
    </dxf>
    <dxf>
      <alignment horizontal="center" readingOrder="0"/>
    </dxf>
    <dxf>
      <font>
        <name val="Calibri"/>
        <scheme val="none"/>
      </font>
    </dxf>
    <dxf>
      <alignment horizontal="center" readingOrder="0"/>
    </dxf>
    <dxf>
      <font>
        <name val="Calibri"/>
        <scheme val="none"/>
      </font>
    </dxf>
    <dxf>
      <alignment horizontal="center" readingOrder="0"/>
    </dxf>
    <dxf>
      <font>
        <name val="Calibri"/>
        <scheme val="none"/>
      </font>
    </dxf>
    <dxf>
      <alignment horizontal="center" readingOrder="0"/>
    </dxf>
    <dxf>
      <font>
        <name val="Calibri"/>
        <scheme val="none"/>
      </font>
    </dxf>
    <dxf>
      <alignment horizontal="center" readingOrder="0"/>
    </dxf>
    <dxf>
      <font>
        <name val="Calibri"/>
        <scheme val="none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alignment horizontal="center" readingOrder="0"/>
    </dxf>
    <dxf>
      <font>
        <name val="Calibri"/>
        <scheme val="none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alignment horizontal="center" readingOrder="0"/>
    </dxf>
    <dxf>
      <font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182" formatCode="#,##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182" formatCode="#,##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182" formatCode="#,##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45" formatCode="m&quot;月&quot;d&quot;日&quot;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mmy Zeng" refreshedDate="40686.95168726852" createdVersion="4" refreshedVersion="4" recordCount="19">
  <cacheSource type="worksheet">
    <worksheetSource ref="A1:H20" sheet="明细表"/>
  </cacheSource>
  <cacheFields count="8">
    <cacheField name="日期" numFmtId="58">
      <sharedItems containsSemiMixedTypes="0" containsNonDate="0" containsDate="1" containsString="0" minDate="2011-04-01T00:00:00" maxDate="2011-04-15T00:00:00"/>
    </cacheField>
    <cacheField name="分钟" numFmtId="0">
      <sharedItems containsSemiMixedTypes="0" containsString="0" containsNumber="1" containsInteger="1" minValue="30" maxValue="540"/>
    </cacheField>
    <cacheField name="小时" numFmtId="0">
      <sharedItems containsSemiMixedTypes="0" containsString="0" containsNumber="1" minValue="0.5" maxValue="9"/>
    </cacheField>
    <cacheField name="人数" numFmtId="0">
      <sharedItems containsString="0" containsBlank="1" containsNumber="1" containsInteger="1" minValue="3" maxValue="5"/>
    </cacheField>
    <cacheField name="番号" numFmtId="0">
      <sharedItems containsSemiMixedTypes="0" containsString="0" containsNumber="1" containsInteger="1" minValue="40061" maxValue="93657" count="6">
        <n v="40065"/>
        <n v="40066"/>
        <n v="40061"/>
        <n v="40062"/>
        <n v="93657"/>
        <n v="43010"/>
      </sharedItems>
    </cacheField>
    <cacheField name="出货数" numFmtId="182">
      <sharedItems containsSemiMixedTypes="0" containsString="0" containsNumber="1" containsInteger="1" minValue="31" maxValue="1176"/>
    </cacheField>
    <cacheField name="检查数" numFmtId="182">
      <sharedItems containsSemiMixedTypes="0" containsString="0" containsNumber="1" containsInteger="1" minValue="35" maxValue="1222"/>
    </cacheField>
    <cacheField name="不良数" numFmtId="182">
      <sharedItems containsSemiMixedTypes="0" containsString="0" containsNumber="1" containsInteger="1" minValue="0" maxValue="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d v="2011-04-01T00:00:00"/>
    <n v="120"/>
    <n v="2"/>
    <n v="3"/>
    <x v="0"/>
    <n v="142"/>
    <n v="142"/>
    <n v="0"/>
  </r>
  <r>
    <d v="2011-04-01T00:00:00"/>
    <n v="540"/>
    <n v="9"/>
    <m/>
    <x v="1"/>
    <n v="616"/>
    <n v="626"/>
    <n v="10"/>
  </r>
  <r>
    <d v="2011-04-02T00:00:00"/>
    <n v="30"/>
    <n v="0.5"/>
    <n v="3"/>
    <x v="2"/>
    <n v="31"/>
    <n v="35"/>
    <n v="4"/>
  </r>
  <r>
    <d v="2011-04-02T00:00:00"/>
    <n v="120"/>
    <n v="2"/>
    <m/>
    <x v="1"/>
    <n v="128"/>
    <n v="149"/>
    <n v="21"/>
  </r>
  <r>
    <d v="2011-04-02T00:00:00"/>
    <n v="75"/>
    <n v="1.25"/>
    <m/>
    <x v="3"/>
    <n v="61"/>
    <n v="63"/>
    <n v="2"/>
  </r>
  <r>
    <d v="2011-04-06T00:00:00"/>
    <n v="60"/>
    <n v="1"/>
    <n v="5"/>
    <x v="4"/>
    <n v="197"/>
    <n v="201"/>
    <n v="4"/>
  </r>
  <r>
    <d v="2011-04-06T00:00:00"/>
    <n v="360"/>
    <n v="6"/>
    <m/>
    <x v="4"/>
    <n v="1140"/>
    <n v="1171"/>
    <n v="31"/>
  </r>
  <r>
    <d v="2011-04-07T00:00:00"/>
    <n v="120"/>
    <n v="2"/>
    <n v="5"/>
    <x v="4"/>
    <n v="263"/>
    <n v="268"/>
    <n v="5"/>
  </r>
  <r>
    <d v="2011-04-07T00:00:00"/>
    <n v="360"/>
    <n v="6"/>
    <m/>
    <x v="5"/>
    <n v="1176"/>
    <n v="1222"/>
    <n v="46"/>
  </r>
  <r>
    <d v="2011-04-08T00:00:00"/>
    <n v="300"/>
    <n v="5"/>
    <n v="5"/>
    <x v="5"/>
    <n v="819"/>
    <n v="830"/>
    <n v="11"/>
  </r>
  <r>
    <d v="2011-04-09T00:00:00"/>
    <n v="240"/>
    <n v="4"/>
    <n v="4"/>
    <x v="5"/>
    <n v="804"/>
    <n v="825"/>
    <n v="21"/>
  </r>
  <r>
    <d v="2011-04-12T00:00:00"/>
    <n v="270"/>
    <n v="4.5"/>
    <n v="4"/>
    <x v="2"/>
    <n v="299"/>
    <n v="311"/>
    <n v="12"/>
  </r>
  <r>
    <d v="2011-04-12T00:00:00"/>
    <n v="60"/>
    <n v="1"/>
    <m/>
    <x v="3"/>
    <n v="61"/>
    <n v="61"/>
    <n v="0"/>
  </r>
  <r>
    <d v="2011-04-13T00:00:00"/>
    <n v="330"/>
    <n v="5.5"/>
    <n v="4"/>
    <x v="3"/>
    <n v="389"/>
    <n v="396"/>
    <n v="7"/>
  </r>
  <r>
    <d v="2011-04-13T00:00:00"/>
    <n v="150"/>
    <n v="2.5"/>
    <m/>
    <x v="0"/>
    <n v="196"/>
    <n v="198"/>
    <n v="2"/>
  </r>
  <r>
    <d v="2011-04-14T00:00:00"/>
    <n v="240"/>
    <n v="4"/>
    <n v="4"/>
    <x v="0"/>
    <n v="256"/>
    <n v="263"/>
    <n v="7"/>
  </r>
  <r>
    <d v="2011-04-14T00:00:00"/>
    <n v="240"/>
    <n v="4"/>
    <m/>
    <x v="1"/>
    <n v="186"/>
    <n v="186"/>
    <n v="0"/>
  </r>
  <r>
    <d v="2011-04-14T00:00:00"/>
    <n v="60"/>
    <n v="1"/>
    <m/>
    <x v="5"/>
    <n v="130"/>
    <n v="132"/>
    <n v="2"/>
  </r>
  <r>
    <d v="2011-04-14T00:00:00"/>
    <n v="60"/>
    <n v="1"/>
    <m/>
    <x v="4"/>
    <n v="97"/>
    <n v="98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0" applyNumberFormats="0" applyBorderFormats="0" applyFontFormats="0" applyPatternFormats="0" applyAlignmentFormats="0" applyWidthHeightFormats="1" dataCaption="Data" updatedVersion="4" minRefreshableVersion="3" showMemberPropertyTips="0" useAutoFormatting="1" itemPrintTitles="1" createdVersion="4" indent="0" compact="0" compactData="0" gridDropZones="1">
  <location ref="A3:D11" firstHeaderRow="1" firstDataRow="2" firstDataCol="1"/>
  <pivotFields count="8">
    <pivotField compact="0" numFmtId="58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0"/>
        <item x="1"/>
        <item x="5"/>
        <item x="4"/>
        <item t="default"/>
      </items>
    </pivotField>
    <pivotField dataField="1" compact="0" numFmtId="182" outline="0" subtotalTop="0" showAll="0" includeNewItemsInFilter="1"/>
    <pivotField dataField="1" compact="0" numFmtId="182" outline="0" subtotalTop="0" showAll="0" includeNewItemsInFilter="1"/>
    <pivotField dataField="1" compact="0" numFmtId="182" outline="0" subtotalTop="0" showAll="0" includeNewItemsInFilter="1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出货数" fld="5" baseField="0" baseItem="0"/>
    <dataField name=" 检查数" fld="6" baseField="0" baseItem="0"/>
    <dataField name=" 不良数" fld="7" baseField="0" baseItem="0"/>
  </dataFields>
  <formats count="2">
    <format dxfId="24">
      <pivotArea type="all" dataOnly="0" outline="0" fieldPosition="0"/>
    </format>
    <format dxfId="25">
      <pivotArea type="all" dataOnly="0" outline="0" fieldPosition="0"/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4" count="6" selected="0">
              <x v="0"/>
              <x v="1"/>
              <x v="2"/>
              <x v="3"/>
              <x v="4"/>
              <x v="5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H20" totalsRowShown="0" headerRowDxfId="32" dataDxfId="31">
  <autoFilter ref="A1:H20"/>
  <tableColumns count="8">
    <tableColumn id="1" name="日期" dataDxfId="40"/>
    <tableColumn id="2" name="分钟" dataDxfId="39"/>
    <tableColumn id="3" name="小时" dataDxfId="38">
      <calculatedColumnFormula>B2/60</calculatedColumnFormula>
    </tableColumn>
    <tableColumn id="4" name="人数" dataDxfId="37"/>
    <tableColumn id="5" name="番号" dataDxfId="36"/>
    <tableColumn id="6" name="出货数" dataDxfId="35"/>
    <tableColumn id="7" name="检查数" dataDxfId="34"/>
    <tableColumn id="8" name="不良数" dataDxfId="33">
      <calculatedColumnFormula>G2-F2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tabSelected="1" workbookViewId="0">
      <selection activeCell="E11" sqref="E11"/>
    </sheetView>
  </sheetViews>
  <sheetFormatPr defaultRowHeight="15" x14ac:dyDescent="0.15"/>
  <cols>
    <col min="1" max="1" width="10.5" style="9" bestFit="1" customWidth="1"/>
    <col min="2" max="4" width="7.875" style="9" bestFit="1" customWidth="1"/>
    <col min="5" max="6" width="14.625" style="11" bestFit="1" customWidth="1"/>
    <col min="7" max="16384" width="9" style="11"/>
  </cols>
  <sheetData>
    <row r="3" spans="1:4" x14ac:dyDescent="0.15">
      <c r="B3" s="10" t="s">
        <v>10</v>
      </c>
    </row>
    <row r="4" spans="1:4" x14ac:dyDescent="0.15">
      <c r="A4" s="10" t="s">
        <v>8</v>
      </c>
      <c r="B4" s="9" t="s">
        <v>11</v>
      </c>
      <c r="C4" s="9" t="s">
        <v>12</v>
      </c>
      <c r="D4" s="9" t="s">
        <v>13</v>
      </c>
    </row>
    <row r="5" spans="1:4" x14ac:dyDescent="0.15">
      <c r="A5" s="9">
        <v>40061</v>
      </c>
      <c r="B5" s="12">
        <v>330</v>
      </c>
      <c r="C5" s="12">
        <v>346</v>
      </c>
      <c r="D5" s="12">
        <v>16</v>
      </c>
    </row>
    <row r="6" spans="1:4" x14ac:dyDescent="0.15">
      <c r="A6" s="9">
        <v>40062</v>
      </c>
      <c r="B6" s="12">
        <v>511</v>
      </c>
      <c r="C6" s="12">
        <v>520</v>
      </c>
      <c r="D6" s="12">
        <v>9</v>
      </c>
    </row>
    <row r="7" spans="1:4" x14ac:dyDescent="0.15">
      <c r="A7" s="9">
        <v>40065</v>
      </c>
      <c r="B7" s="12">
        <v>594</v>
      </c>
      <c r="C7" s="12">
        <v>603</v>
      </c>
      <c r="D7" s="12">
        <v>9</v>
      </c>
    </row>
    <row r="8" spans="1:4" x14ac:dyDescent="0.15">
      <c r="A8" s="9">
        <v>40066</v>
      </c>
      <c r="B8" s="12">
        <v>930</v>
      </c>
      <c r="C8" s="12">
        <v>961</v>
      </c>
      <c r="D8" s="12">
        <v>31</v>
      </c>
    </row>
    <row r="9" spans="1:4" x14ac:dyDescent="0.15">
      <c r="A9" s="9">
        <v>43010</v>
      </c>
      <c r="B9" s="12">
        <v>2929</v>
      </c>
      <c r="C9" s="12">
        <v>3009</v>
      </c>
      <c r="D9" s="12">
        <v>80</v>
      </c>
    </row>
    <row r="10" spans="1:4" x14ac:dyDescent="0.15">
      <c r="A10" s="9">
        <v>93657</v>
      </c>
      <c r="B10" s="12">
        <v>1697</v>
      </c>
      <c r="C10" s="12">
        <v>1738</v>
      </c>
      <c r="D10" s="12">
        <v>41</v>
      </c>
    </row>
    <row r="11" spans="1:4" x14ac:dyDescent="0.15">
      <c r="A11" s="9" t="s">
        <v>9</v>
      </c>
      <c r="B11" s="12">
        <v>6991</v>
      </c>
      <c r="C11" s="12">
        <v>7177</v>
      </c>
      <c r="D11" s="12">
        <v>186</v>
      </c>
    </row>
  </sheetData>
  <phoneticPr fontId="4" type="noConversion"/>
  <conditionalFormatting sqref="A5:A10">
    <cfRule type="expression" dxfId="23" priority="2" stopIfTrue="1">
      <formula>$A5&lt;43000</formula>
    </cfRule>
  </conditionalFormatting>
  <conditionalFormatting pivot="1" sqref="B5:D10">
    <cfRule type="expression" dxfId="21" priority="1" stopIfTrue="1">
      <formula>$A5&lt;43000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11" sqref="D11"/>
    </sheetView>
  </sheetViews>
  <sheetFormatPr defaultRowHeight="13.5" x14ac:dyDescent="0.15"/>
  <sheetData>
    <row r="1" spans="1:8" ht="17.25" x14ac:dyDescent="0.1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6.5" x14ac:dyDescent="0.15">
      <c r="A2" s="3">
        <v>40634</v>
      </c>
      <c r="B2" s="4">
        <v>120</v>
      </c>
      <c r="C2" s="4">
        <f t="shared" ref="C2:C20" si="0">B2/60</f>
        <v>2</v>
      </c>
      <c r="D2" s="4">
        <v>3</v>
      </c>
      <c r="E2" s="4">
        <v>40065</v>
      </c>
      <c r="F2" s="5">
        <v>142</v>
      </c>
      <c r="G2" s="5">
        <v>142</v>
      </c>
      <c r="H2" s="5">
        <f t="shared" ref="H2:H20" si="1">G2-F2</f>
        <v>0</v>
      </c>
    </row>
    <row r="3" spans="1:8" ht="16.5" x14ac:dyDescent="0.15">
      <c r="A3" s="6">
        <v>40634</v>
      </c>
      <c r="B3" s="7">
        <v>540</v>
      </c>
      <c r="C3" s="7">
        <f t="shared" si="0"/>
        <v>9</v>
      </c>
      <c r="D3" s="7"/>
      <c r="E3" s="7">
        <v>40066</v>
      </c>
      <c r="F3" s="8">
        <v>616</v>
      </c>
      <c r="G3" s="8">
        <v>626</v>
      </c>
      <c r="H3" s="8">
        <f t="shared" si="1"/>
        <v>10</v>
      </c>
    </row>
    <row r="4" spans="1:8" ht="16.5" x14ac:dyDescent="0.15">
      <c r="A4" s="6">
        <v>40635</v>
      </c>
      <c r="B4" s="7">
        <v>30</v>
      </c>
      <c r="C4" s="7">
        <f t="shared" si="0"/>
        <v>0.5</v>
      </c>
      <c r="D4" s="7">
        <v>3</v>
      </c>
      <c r="E4" s="7">
        <v>40061</v>
      </c>
      <c r="F4" s="8">
        <v>31</v>
      </c>
      <c r="G4" s="8">
        <v>35</v>
      </c>
      <c r="H4" s="8">
        <f t="shared" si="1"/>
        <v>4</v>
      </c>
    </row>
    <row r="5" spans="1:8" ht="16.5" x14ac:dyDescent="0.15">
      <c r="A5" s="6">
        <v>40635</v>
      </c>
      <c r="B5" s="4">
        <v>120</v>
      </c>
      <c r="C5" s="4">
        <f t="shared" si="0"/>
        <v>2</v>
      </c>
      <c r="D5" s="4"/>
      <c r="E5" s="4">
        <v>40066</v>
      </c>
      <c r="F5" s="5">
        <v>128</v>
      </c>
      <c r="G5" s="5">
        <v>149</v>
      </c>
      <c r="H5" s="5">
        <f t="shared" si="1"/>
        <v>21</v>
      </c>
    </row>
    <row r="6" spans="1:8" ht="16.5" x14ac:dyDescent="0.15">
      <c r="A6" s="6">
        <v>40635</v>
      </c>
      <c r="B6" s="4">
        <v>75</v>
      </c>
      <c r="C6" s="4">
        <f t="shared" si="0"/>
        <v>1.25</v>
      </c>
      <c r="D6" s="4"/>
      <c r="E6" s="4">
        <v>40062</v>
      </c>
      <c r="F6" s="5">
        <v>61</v>
      </c>
      <c r="G6" s="5">
        <v>63</v>
      </c>
      <c r="H6" s="5">
        <f t="shared" si="1"/>
        <v>2</v>
      </c>
    </row>
    <row r="7" spans="1:8" ht="16.5" x14ac:dyDescent="0.15">
      <c r="A7" s="6">
        <v>40639</v>
      </c>
      <c r="B7" s="7">
        <v>60</v>
      </c>
      <c r="C7" s="7">
        <f t="shared" si="0"/>
        <v>1</v>
      </c>
      <c r="D7" s="7">
        <v>5</v>
      </c>
      <c r="E7" s="7">
        <v>93657</v>
      </c>
      <c r="F7" s="8">
        <v>197</v>
      </c>
      <c r="G7" s="8">
        <v>201</v>
      </c>
      <c r="H7" s="8">
        <f t="shared" si="1"/>
        <v>4</v>
      </c>
    </row>
    <row r="8" spans="1:8" ht="16.5" x14ac:dyDescent="0.15">
      <c r="A8" s="6">
        <v>40639</v>
      </c>
      <c r="B8" s="4">
        <v>360</v>
      </c>
      <c r="C8" s="4">
        <f t="shared" si="0"/>
        <v>6</v>
      </c>
      <c r="D8" s="4"/>
      <c r="E8" s="4">
        <v>93657</v>
      </c>
      <c r="F8" s="5">
        <v>1140</v>
      </c>
      <c r="G8" s="5">
        <v>1171</v>
      </c>
      <c r="H8" s="5">
        <f t="shared" si="1"/>
        <v>31</v>
      </c>
    </row>
    <row r="9" spans="1:8" ht="16.5" x14ac:dyDescent="0.15">
      <c r="A9" s="6">
        <v>40640</v>
      </c>
      <c r="B9" s="7">
        <v>120</v>
      </c>
      <c r="C9" s="7">
        <f t="shared" si="0"/>
        <v>2</v>
      </c>
      <c r="D9" s="7">
        <v>5</v>
      </c>
      <c r="E9" s="4">
        <v>93657</v>
      </c>
      <c r="F9" s="8">
        <v>263</v>
      </c>
      <c r="G9" s="8">
        <v>268</v>
      </c>
      <c r="H9" s="8">
        <f t="shared" si="1"/>
        <v>5</v>
      </c>
    </row>
    <row r="10" spans="1:8" ht="16.5" x14ac:dyDescent="0.15">
      <c r="A10" s="6">
        <v>40640</v>
      </c>
      <c r="B10" s="4">
        <v>360</v>
      </c>
      <c r="C10" s="4">
        <f t="shared" si="0"/>
        <v>6</v>
      </c>
      <c r="D10" s="4"/>
      <c r="E10" s="4">
        <v>43010</v>
      </c>
      <c r="F10" s="5">
        <v>1176</v>
      </c>
      <c r="G10" s="5">
        <v>1222</v>
      </c>
      <c r="H10" s="5">
        <f t="shared" si="1"/>
        <v>46</v>
      </c>
    </row>
    <row r="11" spans="1:8" ht="16.5" x14ac:dyDescent="0.15">
      <c r="A11" s="6">
        <v>40641</v>
      </c>
      <c r="B11" s="7">
        <v>300</v>
      </c>
      <c r="C11" s="7">
        <f t="shared" si="0"/>
        <v>5</v>
      </c>
      <c r="D11" s="7">
        <v>5</v>
      </c>
      <c r="E11" s="4">
        <v>43010</v>
      </c>
      <c r="F11" s="8">
        <v>819</v>
      </c>
      <c r="G11" s="8">
        <v>830</v>
      </c>
      <c r="H11" s="8">
        <f t="shared" si="1"/>
        <v>11</v>
      </c>
    </row>
    <row r="12" spans="1:8" ht="16.5" x14ac:dyDescent="0.15">
      <c r="A12" s="6">
        <v>40642</v>
      </c>
      <c r="B12" s="4">
        <v>240</v>
      </c>
      <c r="C12" s="4">
        <f t="shared" si="0"/>
        <v>4</v>
      </c>
      <c r="D12" s="4">
        <v>4</v>
      </c>
      <c r="E12" s="4">
        <v>43010</v>
      </c>
      <c r="F12" s="5">
        <v>804</v>
      </c>
      <c r="G12" s="5">
        <v>825</v>
      </c>
      <c r="H12" s="5">
        <f t="shared" si="1"/>
        <v>21</v>
      </c>
    </row>
    <row r="13" spans="1:8" ht="16.5" x14ac:dyDescent="0.15">
      <c r="A13" s="6">
        <v>40645</v>
      </c>
      <c r="B13" s="7">
        <v>270</v>
      </c>
      <c r="C13" s="7">
        <f t="shared" si="0"/>
        <v>4.5</v>
      </c>
      <c r="D13" s="7">
        <v>4</v>
      </c>
      <c r="E13" s="7">
        <v>40061</v>
      </c>
      <c r="F13" s="8">
        <v>299</v>
      </c>
      <c r="G13" s="8">
        <v>311</v>
      </c>
      <c r="H13" s="8">
        <f t="shared" si="1"/>
        <v>12</v>
      </c>
    </row>
    <row r="14" spans="1:8" ht="16.5" x14ac:dyDescent="0.15">
      <c r="A14" s="6">
        <v>40645</v>
      </c>
      <c r="B14" s="4">
        <v>60</v>
      </c>
      <c r="C14" s="4">
        <f t="shared" si="0"/>
        <v>1</v>
      </c>
      <c r="D14" s="4"/>
      <c r="E14" s="4">
        <v>40062</v>
      </c>
      <c r="F14" s="5">
        <v>61</v>
      </c>
      <c r="G14" s="5">
        <v>61</v>
      </c>
      <c r="H14" s="5">
        <f t="shared" si="1"/>
        <v>0</v>
      </c>
    </row>
    <row r="15" spans="1:8" ht="16.5" x14ac:dyDescent="0.15">
      <c r="A15" s="6">
        <v>40646</v>
      </c>
      <c r="B15" s="4">
        <v>330</v>
      </c>
      <c r="C15" s="4">
        <f t="shared" si="0"/>
        <v>5.5</v>
      </c>
      <c r="D15" s="4">
        <v>4</v>
      </c>
      <c r="E15" s="4">
        <v>40062</v>
      </c>
      <c r="F15" s="5">
        <v>389</v>
      </c>
      <c r="G15" s="5">
        <v>396</v>
      </c>
      <c r="H15" s="5">
        <f t="shared" si="1"/>
        <v>7</v>
      </c>
    </row>
    <row r="16" spans="1:8" ht="16.5" x14ac:dyDescent="0.15">
      <c r="A16" s="6">
        <v>40646</v>
      </c>
      <c r="B16" s="4">
        <v>150</v>
      </c>
      <c r="C16" s="4">
        <f t="shared" si="0"/>
        <v>2.5</v>
      </c>
      <c r="D16" s="4"/>
      <c r="E16" s="4">
        <v>40065</v>
      </c>
      <c r="F16" s="5">
        <v>196</v>
      </c>
      <c r="G16" s="5">
        <v>198</v>
      </c>
      <c r="H16" s="5">
        <f t="shared" si="1"/>
        <v>2</v>
      </c>
    </row>
    <row r="17" spans="1:8" ht="16.5" x14ac:dyDescent="0.15">
      <c r="A17" s="6">
        <v>40647</v>
      </c>
      <c r="B17" s="4">
        <v>240</v>
      </c>
      <c r="C17" s="4">
        <f t="shared" si="0"/>
        <v>4</v>
      </c>
      <c r="D17" s="4">
        <v>4</v>
      </c>
      <c r="E17" s="4">
        <v>40065</v>
      </c>
      <c r="F17" s="5">
        <v>256</v>
      </c>
      <c r="G17" s="5">
        <v>263</v>
      </c>
      <c r="H17" s="5">
        <f t="shared" si="1"/>
        <v>7</v>
      </c>
    </row>
    <row r="18" spans="1:8" ht="16.5" x14ac:dyDescent="0.15">
      <c r="A18" s="6">
        <v>40647</v>
      </c>
      <c r="B18" s="4">
        <v>240</v>
      </c>
      <c r="C18" s="4">
        <f t="shared" si="0"/>
        <v>4</v>
      </c>
      <c r="D18" s="4"/>
      <c r="E18" s="4">
        <v>40066</v>
      </c>
      <c r="F18" s="5">
        <v>186</v>
      </c>
      <c r="G18" s="5">
        <v>186</v>
      </c>
      <c r="H18" s="5">
        <f t="shared" si="1"/>
        <v>0</v>
      </c>
    </row>
    <row r="19" spans="1:8" ht="16.5" x14ac:dyDescent="0.15">
      <c r="A19" s="6">
        <v>40647</v>
      </c>
      <c r="B19" s="4">
        <v>60</v>
      </c>
      <c r="C19" s="4">
        <f t="shared" si="0"/>
        <v>1</v>
      </c>
      <c r="D19" s="4"/>
      <c r="E19" s="4">
        <v>43010</v>
      </c>
      <c r="F19" s="5">
        <v>130</v>
      </c>
      <c r="G19" s="5">
        <v>132</v>
      </c>
      <c r="H19" s="5">
        <f t="shared" si="1"/>
        <v>2</v>
      </c>
    </row>
    <row r="20" spans="1:8" ht="16.5" x14ac:dyDescent="0.15">
      <c r="A20" s="6">
        <v>40647</v>
      </c>
      <c r="B20" s="4">
        <v>60</v>
      </c>
      <c r="C20" s="4">
        <f t="shared" si="0"/>
        <v>1</v>
      </c>
      <c r="D20" s="4"/>
      <c r="E20" s="4">
        <v>93657</v>
      </c>
      <c r="F20" s="5">
        <v>97</v>
      </c>
      <c r="G20" s="5">
        <v>98</v>
      </c>
      <c r="H20" s="5">
        <f t="shared" si="1"/>
        <v>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明细表</vt:lpstr>
    </vt:vector>
  </TitlesOfParts>
  <Company>RICHELL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Jimmy Zeng</cp:lastModifiedBy>
  <dcterms:created xsi:type="dcterms:W3CDTF">2011-04-22T06:43:54Z</dcterms:created>
  <dcterms:modified xsi:type="dcterms:W3CDTF">2011-05-23T14:51:12Z</dcterms:modified>
</cp:coreProperties>
</file>