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8315" windowHeight="11655"/>
  </bookViews>
  <sheets>
    <sheet name="Sheet1" sheetId="1" r:id="rId1"/>
  </sheets>
  <calcPr calcId="144525" iterate="1"/>
</workbook>
</file>

<file path=xl/calcChain.xml><?xml version="1.0" encoding="utf-8"?>
<calcChain xmlns="http://schemas.openxmlformats.org/spreadsheetml/2006/main">
  <c r="M1" i="1" l="1" a="1"/>
  <c r="M1" i="1" s="1"/>
  <c r="L1" i="1" a="1"/>
  <c r="L1" i="1" s="1"/>
  <c r="K1" i="1" a="1"/>
  <c r="K1" i="1" s="1"/>
  <c r="J1" i="1" a="1"/>
  <c r="J1" i="1" s="1"/>
  <c r="I2" i="1" l="1" a="1"/>
  <c r="I2" i="1" s="1"/>
  <c r="I1" i="1" l="1" a="1"/>
  <c r="I1" i="1" s="1"/>
</calcChain>
</file>

<file path=xl/sharedStrings.xml><?xml version="1.0" encoding="utf-8"?>
<sst xmlns="http://schemas.openxmlformats.org/spreadsheetml/2006/main" count="35" uniqueCount="27">
  <si>
    <t>Ｘ</t>
  </si>
  <si>
    <t>Ａ</t>
  </si>
  <si>
    <t>Ｂ</t>
  </si>
  <si>
    <t>Ｃ</t>
  </si>
  <si>
    <t>Ｄ</t>
  </si>
  <si>
    <t>Ｙ</t>
  </si>
  <si>
    <t>Ｚ</t>
  </si>
  <si>
    <t>Q：</t>
    <phoneticPr fontId="1" type="noConversion"/>
  </si>
  <si>
    <t>如何统计多重不连续区域的不重复数据个数？</t>
    <phoneticPr fontId="1" type="noConversion"/>
  </si>
  <si>
    <t>如：统计A1:B10、D5:D10、F7:F10单元格区域内的不重复数据个数。</t>
    <phoneticPr fontId="1" type="noConversion"/>
  </si>
  <si>
    <t>A：</t>
    <phoneticPr fontId="1" type="noConversion"/>
  </si>
  <si>
    <t>以下数组公式任选其一：</t>
    <phoneticPr fontId="1" type="noConversion"/>
  </si>
  <si>
    <t>=SUM((A1:B10&lt;&gt;"")/COUNTIF(A1:B10,A1:B10&amp;""),(D5:D10&lt;&gt;"")*(COUNTIF(A1:B10,D5:D10)=0)/COUNTIF(D5:D10,D5:D10&amp;""),(F7:F10&lt;&gt;"")*(COUNTIF(A1:B10,F7:F10)=0)*(COUNTIF(D5:D10,F7:F10)=0)/COUNTIF(F7:F10,F7:F10&amp;""))</t>
    <phoneticPr fontId="1" type="noConversion"/>
  </si>
  <si>
    <t>=COUNT(1/FREQUENCY(ROW(1:121),({1,1,0,0,0,0}+{0,0,0,1,0,0}*(ROW(1:10)&gt;4)+{0,0,0,0,0,1}*(ROW(1:10)&gt;6))*(COUNTIF(A1:F10,"&gt;="&amp;A1:F10)+ISTEXT(A1:F10)*60)))-1</t>
    <phoneticPr fontId="1" type="noConversion"/>
  </si>
  <si>
    <t xml:space="preserve">wangg913 </t>
    <phoneticPr fontId="1" type="noConversion"/>
  </si>
  <si>
    <t>悟空师弟</t>
    <phoneticPr fontId="1" type="noConversion"/>
  </si>
  <si>
    <t>gouweicao78</t>
    <phoneticPr fontId="1" type="noConversion"/>
  </si>
  <si>
    <t>piny</t>
    <phoneticPr fontId="1" type="noConversion"/>
  </si>
  <si>
    <t>rongjun</t>
    <phoneticPr fontId="1" type="noConversion"/>
  </si>
  <si>
    <t>wangg913 版主公式：</t>
    <phoneticPr fontId="1" type="noConversion"/>
  </si>
  <si>
    <t>=SUM(N(FREQUENCY(ROW(1:500),MOD(SMALL(COUNTIF(A1:F10,"&gt;="&amp;A1:F10)+ISNUMBER(A1:F10)/1%+(COLUMN(A:F)&amp;ROW(1:10)-1)/1%%,--TEXT(ROW(1:20)+{0,34,56},"[&lt;="&amp;{2,4,6}&amp;"0];1")),10^4))&gt;0))-1</t>
    <phoneticPr fontId="1" type="noConversion"/>
  </si>
  <si>
    <t>悟空师弟版主公式：</t>
    <phoneticPr fontId="1" type="noConversion"/>
  </si>
  <si>
    <t>=SUM(IFERROR(1/((A1:B10&lt;&gt;"")*COUNTIF(A1:B10,A1:B10)),))+SUM(IFERROR(1/IF(D5:D10="",,COUNTIF(D5:D10,IF(COUNTIF(A1:B10,D5:D10)," ",D5:D10))),))+SUM(IFERROR(1/((F7:F10&lt;&gt;"")*COUNTIF(F7:F10,IF(COUNTIF(A1:B10,IF(COUNTIF(D5:D10,F7:F10)," ",F7:F10))," ",IF(COUNTIF(D5:D10,F7:F10)," ",F7:F10)))),))</t>
    <phoneticPr fontId="1" type="noConversion"/>
  </si>
  <si>
    <t>piny的公式：</t>
    <phoneticPr fontId="1" type="noConversion"/>
  </si>
  <si>
    <t>=COUNT(0/FREQUENCY(ROW(1:500),MOD(SMALL(COUNTIF(A1:F10,"&gt;="&amp;A1:F10)+ISERR(-A1:F10)/1%+(COLUMN(A:F)&amp;ROW(1:10)-1)/1%%,TEXT(ROW(1:20)+{0,34,56},"[&lt;"&amp;{2,4,6}&amp;"1];1")),10^4)))-1</t>
    <phoneticPr fontId="1" type="noConversion"/>
  </si>
  <si>
    <t>gouweicao78版主公式：</t>
    <phoneticPr fontId="1" type="noConversion"/>
  </si>
  <si>
    <t>=SUM((A1:B10&lt;&gt;"")/COUNTIF(A1:B10,A1:B10&amp;""))+SUM((D5:D10&lt;&gt;"")*(COUNTIF(A1:B10,D5:D10)=0)/COUNTIF(D5:D10,D5:D10&amp;""))+SUM((F7:F10&lt;&gt;"")*(COUNTIF(A1:B10,F7:F10)=0)*(COUNTIF(D5:D10,F7:F10)=0)/COUNTIF(F7:F10,F7:F10&amp;""))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</si>
</sst>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charset val="136"/>
      <scheme val="minor"/>
    </font>
    <font>
      <sz val="9"/>
      <name val="宋体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E26" sqref="E26"/>
    </sheetView>
  </sheetViews>
  <sheetFormatPr defaultRowHeight="14.25" x14ac:dyDescent="0.15"/>
  <cols>
    <col min="1" max="8" width="4.5" style="2" customWidth="1"/>
    <col min="9" max="13" width="12.625" style="2" customWidth="1"/>
    <col min="14" max="14" width="9" style="5"/>
    <col min="15" max="16384" width="9" style="2"/>
  </cols>
  <sheetData>
    <row r="1" spans="1:15" x14ac:dyDescent="0.15">
      <c r="A1" s="3" t="s">
        <v>0</v>
      </c>
      <c r="B1" s="3"/>
      <c r="C1" s="4"/>
      <c r="D1" s="4" t="s">
        <v>1</v>
      </c>
      <c r="E1" s="4"/>
      <c r="F1" s="4" t="s">
        <v>2</v>
      </c>
      <c r="I1" s="6">
        <f t="array" ref="I1">SUM((A1:B10&lt;&gt;"")/COUNTIF(A1:B10,A1:B10&amp;""),(D5:D10&lt;&gt;"")*(COUNTIF(A1:B10,D5:D10)=0)/COUNTIF(D5:D10,D5:D10&amp;""),(F7:F10&lt;&gt;"")*(COUNTIF(A1:B10,F7:F10)=0)*(COUNTIF(D5:D10,F7:F10)=0)/COUNTIF(F7:F10,F7:F10&amp;""))</f>
        <v>8</v>
      </c>
      <c r="J1" s="6">
        <f t="array" ref="J1">SUM(N(FREQUENCY(ROW(1:500),MOD(SMALL(COUNTIF(A1:F10,"&gt;="&amp;A1:F10)+ISNUMBER(A1:F10)/1%+(COLUMN(A:F)&amp;ROW(1:10)-1)/1%%,--TEXT(ROW(1:20)+{0,34,56},"[&lt;="&amp;{2,4,6}&amp;"0];1")),10^4))&gt;0))-1</f>
        <v>8</v>
      </c>
      <c r="K1" s="6">
        <f t="array" ref="K1">SUM(IFERROR(1/((A1:B10&lt;&gt;"")*COUNTIF(A1:B10,A1:B10)),))+SUM(IFERROR(1/IF(D5:D10="",,COUNTIF(D5:D10,IF(COUNTIF(A1:B10,D5:D10)," ",D5:D10))),))+SUM(IFERROR(1/((F7:F10&lt;&gt;"")*COUNTIF(F7:F10,IF(COUNTIF(A1:B10,IF(COUNTIF(D5:D10,F7:F10)," ",F7:F10))," ",IF(COUNTIF(D5:D10,F7:F10)," ",F7:F10)))),))</f>
        <v>8</v>
      </c>
      <c r="L1" s="6">
        <f t="array" ref="L1">COUNT(0/FREQUENCY(ROW(1:500),MOD(SMALL(COUNTIF(A1:F10,"&gt;="&amp;A1:F10)+ISERR(-A1:F10)/1%+(COLUMN(A:F)&amp;ROW(1:10)-1)/1%%,TEXT(ROW(1:20)+{0,34,56},"[&lt;"&amp;{2,4,6}&amp;"1];1")),10^4)))-1</f>
        <v>8</v>
      </c>
      <c r="M1" s="6">
        <f t="array" ref="M1">SUM((A1:B10&lt;&gt;"")/COUNTIF(A1:B10,A1:B10&amp;""))+SUM((D5:D10&lt;&gt;"")*(COUNTIF(A1:B10,D5:D10)=0)/COUNTIF(D5:D10,D5:D10&amp;""))+SUM((F7:F10&lt;&gt;"")*(COUNTIF(A1:B10,F7:F10)=0)*(COUNTIF(D5:D10,F7:F10)=0)/COUNTIF(F7:F10,F7:F10&amp;""))</f>
        <v>8</v>
      </c>
      <c r="N1" s="5" t="s">
        <v>7</v>
      </c>
      <c r="O1" s="2" t="s">
        <v>8</v>
      </c>
    </row>
    <row r="2" spans="1:15" x14ac:dyDescent="0.15">
      <c r="A2" s="3"/>
      <c r="B2" s="3">
        <v>1</v>
      </c>
      <c r="C2" s="4"/>
      <c r="D2" s="4" t="s">
        <v>3</v>
      </c>
      <c r="E2" s="4"/>
      <c r="F2" s="4" t="s">
        <v>4</v>
      </c>
      <c r="I2" s="6">
        <f t="array" ref="I2">COUNT(1/FREQUENCY(ROW(1:121),({1,1,0,0,0,0}+{0,0,0,1,0,0}*(ROW(1:10)&gt;4)+{0,0,0,0,0,1}*(ROW(1:10)&gt;6))*(COUNTIF(A1:F10,"&gt;="&amp;A1:F10)+ISTEXT(A1:F10)*60)))-1</f>
        <v>8</v>
      </c>
      <c r="J2" s="4"/>
      <c r="K2" s="4"/>
      <c r="L2" s="4"/>
      <c r="M2" s="4"/>
      <c r="O2" s="2" t="s">
        <v>9</v>
      </c>
    </row>
    <row r="3" spans="1:15" x14ac:dyDescent="0.15">
      <c r="A3" s="3" t="s">
        <v>5</v>
      </c>
      <c r="B3" s="3" t="s">
        <v>0</v>
      </c>
      <c r="C3" s="4"/>
      <c r="D3" s="4">
        <v>8</v>
      </c>
      <c r="E3" s="4"/>
      <c r="F3" s="4">
        <v>9</v>
      </c>
      <c r="I3" s="4"/>
      <c r="J3" s="4"/>
      <c r="K3" s="4"/>
      <c r="L3" s="4"/>
      <c r="M3" s="4"/>
    </row>
    <row r="4" spans="1:15" x14ac:dyDescent="0.15">
      <c r="A4" s="3" t="s">
        <v>5</v>
      </c>
      <c r="B4" s="3"/>
      <c r="C4" s="4"/>
      <c r="D4" s="4">
        <v>9</v>
      </c>
      <c r="E4" s="4"/>
      <c r="F4" s="4">
        <v>4</v>
      </c>
      <c r="I4" s="4" t="s">
        <v>18</v>
      </c>
      <c r="J4" s="4" t="s">
        <v>14</v>
      </c>
      <c r="K4" s="4" t="s">
        <v>15</v>
      </c>
      <c r="L4" s="4" t="s">
        <v>17</v>
      </c>
      <c r="M4" s="4" t="s">
        <v>16</v>
      </c>
      <c r="N4" s="5" t="s">
        <v>10</v>
      </c>
      <c r="O4" s="2" t="s">
        <v>11</v>
      </c>
    </row>
    <row r="5" spans="1:15" x14ac:dyDescent="0.15">
      <c r="A5" s="3" t="s">
        <v>5</v>
      </c>
      <c r="B5" s="3">
        <v>1</v>
      </c>
      <c r="C5" s="4"/>
      <c r="D5" s="3">
        <v>1</v>
      </c>
      <c r="E5" s="4"/>
      <c r="F5" s="4">
        <v>7</v>
      </c>
      <c r="O5" s="1" t="s">
        <v>12</v>
      </c>
    </row>
    <row r="6" spans="1:15" x14ac:dyDescent="0.15">
      <c r="A6" s="3"/>
      <c r="B6" s="3"/>
      <c r="C6" s="4"/>
      <c r="D6" s="3">
        <v>2</v>
      </c>
      <c r="E6" s="4"/>
      <c r="F6" s="4">
        <v>7</v>
      </c>
      <c r="O6" s="1" t="s">
        <v>13</v>
      </c>
    </row>
    <row r="7" spans="1:15" x14ac:dyDescent="0.15">
      <c r="A7" s="3"/>
      <c r="B7" s="3"/>
      <c r="C7" s="4"/>
      <c r="D7" s="3" t="s">
        <v>6</v>
      </c>
      <c r="E7" s="4"/>
      <c r="F7" s="3" t="s">
        <v>6</v>
      </c>
      <c r="O7" s="2" t="s">
        <v>19</v>
      </c>
    </row>
    <row r="8" spans="1:15" x14ac:dyDescent="0.15">
      <c r="A8" s="3"/>
      <c r="B8" s="3"/>
      <c r="C8" s="4"/>
      <c r="D8" s="3"/>
      <c r="E8" s="4"/>
      <c r="F8" s="3" t="s">
        <v>5</v>
      </c>
      <c r="O8" s="1" t="s">
        <v>20</v>
      </c>
    </row>
    <row r="9" spans="1:15" x14ac:dyDescent="0.15">
      <c r="A9" s="3">
        <v>1</v>
      </c>
      <c r="B9" s="3"/>
      <c r="C9" s="4"/>
      <c r="D9" s="3" t="s">
        <v>0</v>
      </c>
      <c r="E9" s="4"/>
      <c r="F9" s="3"/>
      <c r="O9" s="2" t="s">
        <v>21</v>
      </c>
    </row>
    <row r="10" spans="1:15" x14ac:dyDescent="0.15">
      <c r="A10" s="3">
        <v>0</v>
      </c>
      <c r="B10" s="3" t="s">
        <v>1</v>
      </c>
      <c r="C10" s="4"/>
      <c r="D10" s="3" t="s">
        <v>0</v>
      </c>
      <c r="E10" s="4"/>
      <c r="F10" s="3">
        <v>3</v>
      </c>
      <c r="O10" s="1" t="s">
        <v>22</v>
      </c>
    </row>
    <row r="11" spans="1:15" x14ac:dyDescent="0.15">
      <c r="O11" s="2" t="s">
        <v>23</v>
      </c>
    </row>
    <row r="12" spans="1:15" x14ac:dyDescent="0.15">
      <c r="O12" s="1" t="s">
        <v>24</v>
      </c>
    </row>
    <row r="13" spans="1:15" x14ac:dyDescent="0.15">
      <c r="O13" s="2" t="s">
        <v>25</v>
      </c>
    </row>
    <row r="14" spans="1:15" x14ac:dyDescent="0.15">
      <c r="O14" s="1" t="s">
        <v>26</v>
      </c>
    </row>
    <row r="20" spans="1:8" ht="16.5" customHeight="1" x14ac:dyDescent="0.15"/>
    <row r="23" spans="1:8" x14ac:dyDescent="0.15">
      <c r="A23" s="1"/>
      <c r="B23" s="1"/>
      <c r="C23" s="1"/>
      <c r="D23" s="1"/>
      <c r="E23" s="1"/>
      <c r="F23" s="1"/>
      <c r="G23" s="1"/>
      <c r="H23" s="1"/>
    </row>
    <row r="24" spans="1:8" x14ac:dyDescent="0.15">
      <c r="B24" s="1"/>
      <c r="C24" s="1"/>
      <c r="D24" s="1"/>
      <c r="E24" s="1"/>
      <c r="F24" s="1"/>
      <c r="G24" s="1"/>
      <c r="H24" s="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  <row r="27" spans="1:8" x14ac:dyDescent="0.15">
      <c r="A27" s="1"/>
      <c r="B27" s="1"/>
      <c r="C27" s="1"/>
      <c r="D27" s="1"/>
      <c r="E27" s="1"/>
      <c r="F27" s="1"/>
      <c r="G27" s="1"/>
      <c r="H27" s="1"/>
    </row>
    <row r="28" spans="1:8" x14ac:dyDescent="0.15">
      <c r="A28" s="1"/>
      <c r="B28" s="1"/>
      <c r="C28" s="1"/>
      <c r="D28" s="1"/>
      <c r="E28" s="1"/>
      <c r="F28" s="1"/>
      <c r="G28" s="1"/>
      <c r="H28" s="1"/>
    </row>
    <row r="29" spans="1:8" x14ac:dyDescent="0.15">
      <c r="A29" s="1"/>
      <c r="B29" s="1"/>
      <c r="C29" s="1"/>
      <c r="D29" s="1"/>
      <c r="E29" s="1"/>
      <c r="F29" s="1"/>
      <c r="G29" s="1"/>
      <c r="H29" s="1"/>
    </row>
    <row r="30" spans="1:8" x14ac:dyDescent="0.15">
      <c r="A30" s="1"/>
      <c r="B30" s="1"/>
      <c r="C30" s="1"/>
      <c r="D30" s="1"/>
      <c r="E30" s="1"/>
      <c r="F30" s="1"/>
      <c r="G30" s="1"/>
      <c r="H30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hubertchen</dc:creator>
  <cp:lastModifiedBy>虫儿飞</cp:lastModifiedBy>
  <dcterms:created xsi:type="dcterms:W3CDTF">2011-05-23T05:31:53Z</dcterms:created>
  <dcterms:modified xsi:type="dcterms:W3CDTF">2011-05-24T08:41:13Z</dcterms:modified>
</cp:coreProperties>
</file>