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4955" windowHeight="6645"/>
  </bookViews>
  <sheets>
    <sheet name="员工工龄奖金计算表" sheetId="1" r:id="rId1"/>
  </sheets>
  <definedNames>
    <definedName name="mulu">MID(INDEX(gzbmc,ROW()-2),FIND("]",gzbmc)+1,100)</definedName>
    <definedName name="_xlnm.Print_Titles" localSheetId="0">员工工龄奖金计算表!$1:$3</definedName>
  </definedNames>
  <calcPr calcId="125725"/>
</workbook>
</file>

<file path=xl/calcChain.xml><?xml version="1.0" encoding="utf-8"?>
<calcChain xmlns="http://schemas.openxmlformats.org/spreadsheetml/2006/main">
  <c r="C5" i="1"/>
  <c r="D5"/>
  <c r="E5"/>
  <c r="F5"/>
  <c r="G5"/>
  <c r="H5"/>
  <c r="I5"/>
  <c r="J5"/>
  <c r="K5"/>
  <c r="L5"/>
  <c r="M5"/>
  <c r="N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C8"/>
  <c r="D8"/>
  <c r="E8"/>
  <c r="F8"/>
  <c r="G8"/>
  <c r="H8"/>
  <c r="I8"/>
  <c r="J8"/>
  <c r="K8"/>
  <c r="L8"/>
  <c r="M8"/>
  <c r="N8"/>
  <c r="C9"/>
  <c r="D9"/>
  <c r="E9"/>
  <c r="F9"/>
  <c r="G9"/>
  <c r="H9"/>
  <c r="I9"/>
  <c r="J9"/>
  <c r="K9"/>
  <c r="L9"/>
  <c r="M9"/>
  <c r="N9"/>
  <c r="C10"/>
  <c r="D10"/>
  <c r="E10"/>
  <c r="F10"/>
  <c r="G10"/>
  <c r="H10"/>
  <c r="I10"/>
  <c r="J10"/>
  <c r="K10"/>
  <c r="L10"/>
  <c r="M10"/>
  <c r="N10"/>
  <c r="C11"/>
  <c r="D11"/>
  <c r="E11"/>
  <c r="F11"/>
  <c r="G11"/>
  <c r="H11"/>
  <c r="I11"/>
  <c r="J11"/>
  <c r="K11"/>
  <c r="L11"/>
  <c r="M11"/>
  <c r="N11"/>
  <c r="C12"/>
  <c r="D12"/>
  <c r="E12"/>
  <c r="F12"/>
  <c r="G12"/>
  <c r="H12"/>
  <c r="I12"/>
  <c r="J12"/>
  <c r="K12"/>
  <c r="L12"/>
  <c r="M12"/>
  <c r="N12"/>
  <c r="C13"/>
  <c r="D13"/>
  <c r="E13"/>
  <c r="F13"/>
  <c r="G13"/>
  <c r="H13"/>
  <c r="I13"/>
  <c r="J13"/>
  <c r="K13"/>
  <c r="L13"/>
  <c r="M13"/>
  <c r="N13"/>
  <c r="C14"/>
  <c r="D14"/>
  <c r="E14"/>
  <c r="F14"/>
  <c r="G14"/>
  <c r="H14"/>
  <c r="I14"/>
  <c r="J14"/>
  <c r="K14"/>
  <c r="L14"/>
  <c r="M14"/>
  <c r="N14"/>
  <c r="C15"/>
  <c r="D15"/>
  <c r="E15"/>
  <c r="F15"/>
  <c r="G15"/>
  <c r="H15"/>
  <c r="I15"/>
  <c r="J15"/>
  <c r="K15"/>
  <c r="L15"/>
  <c r="M15"/>
  <c r="N15"/>
  <c r="C16"/>
  <c r="D16"/>
  <c r="E16"/>
  <c r="F16"/>
  <c r="G16"/>
  <c r="H16"/>
  <c r="I16"/>
  <c r="J16"/>
  <c r="K16"/>
  <c r="L16"/>
  <c r="M16"/>
  <c r="N16"/>
  <c r="C17"/>
  <c r="D17"/>
  <c r="E17"/>
  <c r="F17"/>
  <c r="G17"/>
  <c r="H17"/>
  <c r="I17"/>
  <c r="J17"/>
  <c r="K17"/>
  <c r="L17"/>
  <c r="M17"/>
  <c r="N17"/>
  <c r="C18"/>
  <c r="D18"/>
  <c r="E18"/>
  <c r="F18"/>
  <c r="G18"/>
  <c r="H18"/>
  <c r="I18"/>
  <c r="J18"/>
  <c r="K18"/>
  <c r="L18"/>
  <c r="M18"/>
  <c r="N18"/>
  <c r="C19"/>
  <c r="D19"/>
  <c r="E19"/>
  <c r="F19"/>
  <c r="G19"/>
  <c r="H19"/>
  <c r="I19"/>
  <c r="J19"/>
  <c r="K19"/>
  <c r="L19"/>
  <c r="M19"/>
  <c r="N19"/>
  <c r="C20"/>
  <c r="D20"/>
  <c r="E20"/>
  <c r="F20"/>
  <c r="G20"/>
  <c r="H20"/>
  <c r="I20"/>
  <c r="J20"/>
  <c r="K20"/>
  <c r="L20"/>
  <c r="M20"/>
  <c r="N20"/>
  <c r="C21"/>
  <c r="D21"/>
  <c r="E21"/>
  <c r="F21"/>
  <c r="G21"/>
  <c r="H21"/>
  <c r="I21"/>
  <c r="J21"/>
  <c r="K21"/>
  <c r="L21"/>
  <c r="M21"/>
  <c r="N21"/>
  <c r="D4"/>
  <c r="E4"/>
  <c r="F4"/>
  <c r="G4"/>
  <c r="H4"/>
  <c r="I4"/>
  <c r="J4"/>
  <c r="K4"/>
  <c r="L4"/>
  <c r="M4"/>
  <c r="N4"/>
  <c r="C4"/>
  <c r="O15"/>
  <c r="A1"/>
  <c r="O19" l="1"/>
  <c r="O11"/>
  <c r="O13"/>
  <c r="O6"/>
  <c r="O7"/>
  <c r="O21"/>
  <c r="O9"/>
  <c r="O17"/>
  <c r="O20"/>
  <c r="O18"/>
  <c r="O16"/>
  <c r="O5"/>
  <c r="O4"/>
  <c r="O8"/>
  <c r="O10"/>
  <c r="O12"/>
  <c r="O14"/>
</calcChain>
</file>

<file path=xl/sharedStrings.xml><?xml version="1.0" encoding="utf-8"?>
<sst xmlns="http://schemas.openxmlformats.org/spreadsheetml/2006/main" count="39" uniqueCount="37">
  <si>
    <t>姓名</t>
  </si>
  <si>
    <t>入职日期</t>
  </si>
  <si>
    <t>1</t>
    <phoneticPr fontId="5" type="noConversion"/>
  </si>
  <si>
    <t>2</t>
    <phoneticPr fontId="5" type="noConversion"/>
  </si>
  <si>
    <t>3</t>
    <phoneticPr fontId="5" type="noConversion"/>
  </si>
  <si>
    <t>4</t>
  </si>
  <si>
    <t>5</t>
    <phoneticPr fontId="5" type="noConversion"/>
  </si>
  <si>
    <t>6</t>
    <phoneticPr fontId="5" type="noConversion"/>
  </si>
  <si>
    <t>7</t>
    <phoneticPr fontId="5" type="noConversion"/>
  </si>
  <si>
    <t>8</t>
    <phoneticPr fontId="5" type="noConversion"/>
  </si>
  <si>
    <t>9</t>
    <phoneticPr fontId="5" type="noConversion"/>
  </si>
  <si>
    <t>10</t>
    <phoneticPr fontId="5" type="noConversion"/>
  </si>
  <si>
    <t>12</t>
    <phoneticPr fontId="5" type="noConversion"/>
  </si>
  <si>
    <t>2006-04-01</t>
  </si>
  <si>
    <t>2007-10-17</t>
  </si>
  <si>
    <t>2007-10-18</t>
  </si>
  <si>
    <t>2007-11-26</t>
  </si>
  <si>
    <t>合计</t>
    <phoneticPr fontId="5" type="noConversion"/>
  </si>
  <si>
    <t>11</t>
    <phoneticPr fontId="5" type="noConversion"/>
  </si>
  <si>
    <t>姓名1</t>
    <phoneticPr fontId="3" type="noConversion"/>
  </si>
  <si>
    <t>姓名2</t>
  </si>
  <si>
    <t>姓名3</t>
  </si>
  <si>
    <t>姓名4</t>
  </si>
  <si>
    <t>姓名5</t>
  </si>
  <si>
    <t>姓名6</t>
  </si>
  <si>
    <t>姓名7</t>
  </si>
  <si>
    <t>姓名8</t>
  </si>
  <si>
    <t>姓名9</t>
  </si>
  <si>
    <t>姓名10</t>
  </si>
  <si>
    <t>姓名11</t>
  </si>
  <si>
    <t>姓名12</t>
  </si>
  <si>
    <t>姓名13</t>
  </si>
  <si>
    <t>姓名14</t>
  </si>
  <si>
    <t>姓名15</t>
  </si>
  <si>
    <t>姓名16</t>
  </si>
  <si>
    <t>姓名17</t>
  </si>
  <si>
    <t>姓名18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</si>
</sst>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&quot;年工龄奖金计算表&quot;"/>
    <numFmt numFmtId="178" formatCode="@&quot;月&quot;"/>
  </numFmts>
  <fonts count="8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  <xf numFmtId="177" fontId="4" fillId="0" borderId="0" xfId="0" applyNumberFormat="1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176" fontId="0" fillId="0" borderId="3" xfId="0" applyNumberFormat="1" applyFill="1" applyBorder="1" applyAlignment="1">
      <alignment horizontal="left" vertical="center"/>
    </xf>
    <xf numFmtId="14" fontId="0" fillId="0" borderId="3" xfId="0" applyNumberFormat="1" applyFont="1" applyFill="1" applyBorder="1" applyAlignment="1">
      <alignment horizontal="left" vertical="center"/>
    </xf>
    <xf numFmtId="176" fontId="0" fillId="0" borderId="3" xfId="0" applyNumberFormat="1" applyFill="1" applyBorder="1">
      <alignment vertical="center"/>
    </xf>
    <xf numFmtId="176" fontId="0" fillId="0" borderId="4" xfId="0" applyNumberFormat="1" applyFill="1" applyBorder="1">
      <alignment vertical="center"/>
    </xf>
    <xf numFmtId="14" fontId="0" fillId="0" borderId="5" xfId="0" applyNumberFormat="1" applyFont="1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left" vertical="center"/>
    </xf>
    <xf numFmtId="176" fontId="0" fillId="0" borderId="5" xfId="0" applyNumberFormat="1" applyFill="1" applyBorder="1" applyAlignment="1">
      <alignment horizontal="left" vertical="center"/>
    </xf>
    <xf numFmtId="176" fontId="0" fillId="0" borderId="5" xfId="0" applyNumberFormat="1" applyFill="1" applyBorder="1">
      <alignment vertical="center"/>
    </xf>
    <xf numFmtId="176" fontId="0" fillId="0" borderId="0" xfId="0" applyNumberFormat="1" applyFill="1" applyBorder="1">
      <alignment vertical="center"/>
    </xf>
    <xf numFmtId="176" fontId="0" fillId="0" borderId="0" xfId="0" applyNumberFormat="1" applyFill="1" applyBorder="1" applyAlignment="1">
      <alignment horizontal="left" vertical="center"/>
    </xf>
    <xf numFmtId="0" fontId="7" fillId="0" borderId="0" xfId="0" applyFont="1">
      <alignment vertical="center"/>
    </xf>
  </cellXfs>
  <cellStyles count="3">
    <cellStyle name="常规" xfId="0" builtinId="0"/>
    <cellStyle name="常规 2" xfId="1"/>
    <cellStyle name="千位分隔 2" xfId="2"/>
  </cellStyles>
  <dxfs count="22">
    <dxf>
      <numFmt numFmtId="179" formatCode="0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numFmt numFmtId="178" formatCode="@&quot;月&quot;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76" formatCode="0_);[Red]\(0\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ck">
          <color theme="0"/>
        </bottom>
      </border>
    </dxf>
    <dxf>
      <numFmt numFmtId="179" formatCode="0_ "/>
    </dxf>
    <dxf>
      <numFmt numFmtId="179" formatCode="0_ "/>
    </dxf>
    <dxf>
      <numFmt numFmtId="179" formatCode="0_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net/?fromuid=5183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742950</xdr:colOff>
      <xdr:row>2</xdr:row>
      <xdr:rowOff>0</xdr:rowOff>
    </xdr:to>
    <xdr:pic>
      <xdr:nvPicPr>
        <xdr:cNvPr id="1033" name="Picture 9" descr="http://www.exceltip.net/templates/colors/images/ETlogo_qiao_chrisfang_gouweicao78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" y="0"/>
          <a:ext cx="1524000" cy="64770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2" name="表2" displayName="表2" ref="A3:O21" totalsRowShown="0" headerRowDxfId="1" dataDxfId="2" headerRowBorderDxfId="18">
  <tableColumns count="15">
    <tableColumn id="1" name="姓名" dataDxfId="17"/>
    <tableColumn id="2" name="入职日期" dataDxfId="16"/>
    <tableColumn id="3" name="1" dataDxfId="15">
      <calculatedColumnFormula>IFERROR(LOOKUP(DATEDIF($B4,DATE($E$1,C$3,15),"m"),{0,12,24,36,48,60,72,84,96,108},{30,60,90,120,150,180,210,240,270,300}),"")</calculatedColumnFormula>
    </tableColumn>
    <tableColumn id="4" name="2" dataDxfId="14">
      <calculatedColumnFormula>IFERROR(LOOKUP(DATEDIF($B4,DATE($E$1,D$3,15),"m"),{0,12,24,36,48,60,72,84,96,108},{30,60,90,120,150,180,210,240,270,300}),"")</calculatedColumnFormula>
    </tableColumn>
    <tableColumn id="5" name="3" dataDxfId="13">
      <calculatedColumnFormula>IFERROR(LOOKUP(DATEDIF($B4,DATE($E$1,E$3,15),"m"),{0,12,24,36,48,60,72,84,96,108},{30,60,90,120,150,180,210,240,270,300}),"")</calculatedColumnFormula>
    </tableColumn>
    <tableColumn id="6" name="4" dataDxfId="12">
      <calculatedColumnFormula>IFERROR(LOOKUP(DATEDIF($B4,DATE($E$1,F$3,15),"m"),{0,12,24,36,48,60,72,84,96,108},{30,60,90,120,150,180,210,240,270,300}),"")</calculatedColumnFormula>
    </tableColumn>
    <tableColumn id="7" name="5" dataDxfId="11">
      <calculatedColumnFormula>IFERROR(LOOKUP(DATEDIF($B4,DATE($E$1,G$3,15),"m"),{0,12,24,36,48,60,72,84,96,108},{30,60,90,120,150,180,210,240,270,300}),"")</calculatedColumnFormula>
    </tableColumn>
    <tableColumn id="8" name="6" dataDxfId="10">
      <calculatedColumnFormula>IFERROR(LOOKUP(DATEDIF($B4,DATE($E$1,H$3,15),"m"),{0,12,24,36,48,60,72,84,96,108},{30,60,90,120,150,180,210,240,270,300}),"")</calculatedColumnFormula>
    </tableColumn>
    <tableColumn id="9" name="7" dataDxfId="9">
      <calculatedColumnFormula>IFERROR(LOOKUP(DATEDIF($B4,DATE($E$1,I$3,15),"m"),{0,12,24,36,48,60,72,84,96,108},{30,60,90,120,150,180,210,240,270,300}),"")</calculatedColumnFormula>
    </tableColumn>
    <tableColumn id="10" name="8" dataDxfId="8">
      <calculatedColumnFormula>IFERROR(LOOKUP(DATEDIF($B4,DATE($E$1,J$3,15),"m"),{0,12,24,36,48,60,72,84,96,108},{30,60,90,120,150,180,210,240,270,300}),"")</calculatedColumnFormula>
    </tableColumn>
    <tableColumn id="11" name="9" dataDxfId="7">
      <calculatedColumnFormula>IFERROR(LOOKUP(DATEDIF($B4,DATE($E$1,K$3,15),"m"),{0,12,24,36,48,60,72,84,96,108},{30,60,90,120,150,180,210,240,270,300}),"")</calculatedColumnFormula>
    </tableColumn>
    <tableColumn id="12" name="10" dataDxfId="6">
      <calculatedColumnFormula>IFERROR(LOOKUP(DATEDIF($B4,DATE($E$1,L$3,15),"m"),{0,12,24,36,48,60,72,84,96,108},{30,60,90,120,150,180,210,240,270,300}),"")</calculatedColumnFormula>
    </tableColumn>
    <tableColumn id="13" name="11" dataDxfId="5">
      <calculatedColumnFormula>IFERROR(LOOKUP(DATEDIF($B4,DATE($E$1,M$3,15),"m"),{0,12,24,36,48,60,72,84,96,108},{30,60,90,120,150,180,210,240,270,300}),"")</calculatedColumnFormula>
    </tableColumn>
    <tableColumn id="14" name="12" dataDxfId="4">
      <calculatedColumnFormula>IFERROR(LOOKUP(DATEDIF($B4,DATE($E$1,N$3,15),"m"),{0,12,24,36,48,60,72,84,96,108},{30,60,90,120,150,180,210,240,270,300}),"")</calculatedColumnFormula>
    </tableColumn>
    <tableColumn id="15" name="合计" dataDxfId="3">
      <calculatedColumnFormula>SUM(员工工龄奖金计算表!$C4:$N4)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E1" sqref="E1:H1"/>
    </sheetView>
  </sheetViews>
  <sheetFormatPr defaultRowHeight="13.5"/>
  <cols>
    <col min="1" max="1" width="10.5" style="3" customWidth="1"/>
    <col min="2" max="2" width="12.375" style="3" customWidth="1"/>
    <col min="3" max="11" width="6.875" style="3" customWidth="1"/>
    <col min="12" max="14" width="7" style="3" customWidth="1"/>
    <col min="15" max="15" width="6.875" style="3" customWidth="1"/>
    <col min="16" max="16384" width="9" style="3"/>
  </cols>
  <sheetData>
    <row r="1" spans="1:15" ht="37.5" customHeight="1">
      <c r="A1" s="1">
        <f>DATE(E1,B1,C1)</f>
        <v>40148</v>
      </c>
      <c r="B1" s="18"/>
      <c r="C1" s="2">
        <v>1</v>
      </c>
      <c r="E1" s="4">
        <v>2010</v>
      </c>
      <c r="F1" s="4"/>
      <c r="G1" s="4"/>
      <c r="H1" s="4"/>
    </row>
    <row r="3" spans="1:15" ht="14.25" thickBot="1">
      <c r="A3" s="5" t="s">
        <v>0</v>
      </c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18</v>
      </c>
      <c r="N3" s="6" t="s">
        <v>12</v>
      </c>
      <c r="O3" s="7" t="s">
        <v>17</v>
      </c>
    </row>
    <row r="4" spans="1:15" ht="14.25" thickTop="1">
      <c r="A4" s="8" t="s">
        <v>19</v>
      </c>
      <c r="B4" s="9">
        <v>36261</v>
      </c>
      <c r="C4" s="10">
        <f>IFERROR(LOOKUP(DATEDIF($B4,DATE($E$1,C$3,15),"m"),{0,12,24,36,48,60,72,84,96,108},{30,60,90,120,150,180,210,240,270,300}),"")</f>
        <v>300</v>
      </c>
      <c r="D4" s="10">
        <f>IFERROR(LOOKUP(DATEDIF($B4,DATE($E$1,D$3,15),"m"),{0,12,24,36,48,60,72,84,96,108},{30,60,90,120,150,180,210,240,270,300}),"")</f>
        <v>300</v>
      </c>
      <c r="E4" s="10">
        <f>IFERROR(LOOKUP(DATEDIF($B4,DATE($E$1,E$3,15),"m"),{0,12,24,36,48,60,72,84,96,108},{30,60,90,120,150,180,210,240,270,300}),"")</f>
        <v>300</v>
      </c>
      <c r="F4" s="10">
        <f>IFERROR(LOOKUP(DATEDIF($B4,DATE($E$1,F$3,15),"m"),{0,12,24,36,48,60,72,84,96,108},{30,60,90,120,150,180,210,240,270,300}),"")</f>
        <v>300</v>
      </c>
      <c r="G4" s="10">
        <f>IFERROR(LOOKUP(DATEDIF($B4,DATE($E$1,G$3,15),"m"),{0,12,24,36,48,60,72,84,96,108},{30,60,90,120,150,180,210,240,270,300}),"")</f>
        <v>300</v>
      </c>
      <c r="H4" s="10">
        <f>IFERROR(LOOKUP(DATEDIF($B4,DATE($E$1,H$3,15),"m"),{0,12,24,36,48,60,72,84,96,108},{30,60,90,120,150,180,210,240,270,300}),"")</f>
        <v>300</v>
      </c>
      <c r="I4" s="10">
        <f>IFERROR(LOOKUP(DATEDIF($B4,DATE($E$1,I$3,15),"m"),{0,12,24,36,48,60,72,84,96,108},{30,60,90,120,150,180,210,240,270,300}),"")</f>
        <v>300</v>
      </c>
      <c r="J4" s="10">
        <f>IFERROR(LOOKUP(DATEDIF($B4,DATE($E$1,J$3,15),"m"),{0,12,24,36,48,60,72,84,96,108},{30,60,90,120,150,180,210,240,270,300}),"")</f>
        <v>300</v>
      </c>
      <c r="K4" s="10">
        <f>IFERROR(LOOKUP(DATEDIF($B4,DATE($E$1,K$3,15),"m"),{0,12,24,36,48,60,72,84,96,108},{30,60,90,120,150,180,210,240,270,300}),"")</f>
        <v>300</v>
      </c>
      <c r="L4" s="10">
        <f>IFERROR(LOOKUP(DATEDIF($B4,DATE($E$1,L$3,15),"m"),{0,12,24,36,48,60,72,84,96,108},{30,60,90,120,150,180,210,240,270,300}),"")</f>
        <v>300</v>
      </c>
      <c r="M4" s="10">
        <f>IFERROR(LOOKUP(DATEDIF($B4,DATE($E$1,M$3,15),"m"),{0,12,24,36,48,60,72,84,96,108},{30,60,90,120,150,180,210,240,270,300}),"")</f>
        <v>300</v>
      </c>
      <c r="N4" s="10">
        <f>IFERROR(LOOKUP(DATEDIF($B4,DATE($E$1,N$3,15),"m"),{0,12,24,36,48,60,72,84,96,108},{30,60,90,120,150,180,210,240,270,300}),"")</f>
        <v>300</v>
      </c>
      <c r="O4" s="11">
        <f>SUM(员工工龄奖金计算表!$C4:$N4)</f>
        <v>3600</v>
      </c>
    </row>
    <row r="5" spans="1:15">
      <c r="A5" s="8" t="s">
        <v>20</v>
      </c>
      <c r="B5" s="9">
        <v>36542</v>
      </c>
      <c r="C5" s="10">
        <f>IFERROR(LOOKUP(DATEDIF($B5,DATE($E$1,C$3,15),"m"),{0,12,24,36,48,60,72,84,96,108},{30,60,90,120,150,180,210,240,270,300}),"")</f>
        <v>300</v>
      </c>
      <c r="D5" s="10">
        <f>IFERROR(LOOKUP(DATEDIF($B5,DATE($E$1,D$3,15),"m"),{0,12,24,36,48,60,72,84,96,108},{30,60,90,120,150,180,210,240,270,300}),"")</f>
        <v>300</v>
      </c>
      <c r="E5" s="10">
        <f>IFERROR(LOOKUP(DATEDIF($B5,DATE($E$1,E$3,15),"m"),{0,12,24,36,48,60,72,84,96,108},{30,60,90,120,150,180,210,240,270,300}),"")</f>
        <v>300</v>
      </c>
      <c r="F5" s="10">
        <f>IFERROR(LOOKUP(DATEDIF($B5,DATE($E$1,F$3,15),"m"),{0,12,24,36,48,60,72,84,96,108},{30,60,90,120,150,180,210,240,270,300}),"")</f>
        <v>300</v>
      </c>
      <c r="G5" s="10">
        <f>IFERROR(LOOKUP(DATEDIF($B5,DATE($E$1,G$3,15),"m"),{0,12,24,36,48,60,72,84,96,108},{30,60,90,120,150,180,210,240,270,300}),"")</f>
        <v>300</v>
      </c>
      <c r="H5" s="10">
        <f>IFERROR(LOOKUP(DATEDIF($B5,DATE($E$1,H$3,15),"m"),{0,12,24,36,48,60,72,84,96,108},{30,60,90,120,150,180,210,240,270,300}),"")</f>
        <v>300</v>
      </c>
      <c r="I5" s="10">
        <f>IFERROR(LOOKUP(DATEDIF($B5,DATE($E$1,I$3,15),"m"),{0,12,24,36,48,60,72,84,96,108},{30,60,90,120,150,180,210,240,270,300}),"")</f>
        <v>300</v>
      </c>
      <c r="J5" s="10">
        <f>IFERROR(LOOKUP(DATEDIF($B5,DATE($E$1,J$3,15),"m"),{0,12,24,36,48,60,72,84,96,108},{30,60,90,120,150,180,210,240,270,300}),"")</f>
        <v>300</v>
      </c>
      <c r="K5" s="10">
        <f>IFERROR(LOOKUP(DATEDIF($B5,DATE($E$1,K$3,15),"m"),{0,12,24,36,48,60,72,84,96,108},{30,60,90,120,150,180,210,240,270,300}),"")</f>
        <v>300</v>
      </c>
      <c r="L5" s="10">
        <f>IFERROR(LOOKUP(DATEDIF($B5,DATE($E$1,L$3,15),"m"),{0,12,24,36,48,60,72,84,96,108},{30,60,90,120,150,180,210,240,270,300}),"")</f>
        <v>300</v>
      </c>
      <c r="M5" s="10">
        <f>IFERROR(LOOKUP(DATEDIF($B5,DATE($E$1,M$3,15),"m"),{0,12,24,36,48,60,72,84,96,108},{30,60,90,120,150,180,210,240,270,300}),"")</f>
        <v>300</v>
      </c>
      <c r="N5" s="10">
        <f>IFERROR(LOOKUP(DATEDIF($B5,DATE($E$1,N$3,15),"m"),{0,12,24,36,48,60,72,84,96,108},{30,60,90,120,150,180,210,240,270,300}),"")</f>
        <v>300</v>
      </c>
      <c r="O5" s="11">
        <f>SUM(员工工龄奖金计算表!$C5:$N5)</f>
        <v>3600</v>
      </c>
    </row>
    <row r="6" spans="1:15">
      <c r="A6" s="8" t="s">
        <v>21</v>
      </c>
      <c r="B6" s="9">
        <v>36826</v>
      </c>
      <c r="C6" s="10">
        <f>IFERROR(LOOKUP(DATEDIF($B6,DATE($E$1,C$3,15),"m"),{0,12,24,36,48,60,72,84,96,108},{30,60,90,120,150,180,210,240,270,300}),"")</f>
        <v>300</v>
      </c>
      <c r="D6" s="10">
        <f>IFERROR(LOOKUP(DATEDIF($B6,DATE($E$1,D$3,15),"m"),{0,12,24,36,48,60,72,84,96,108},{30,60,90,120,150,180,210,240,270,300}),"")</f>
        <v>300</v>
      </c>
      <c r="E6" s="10">
        <f>IFERROR(LOOKUP(DATEDIF($B6,DATE($E$1,E$3,15),"m"),{0,12,24,36,48,60,72,84,96,108},{30,60,90,120,150,180,210,240,270,300}),"")</f>
        <v>300</v>
      </c>
      <c r="F6" s="10">
        <f>IFERROR(LOOKUP(DATEDIF($B6,DATE($E$1,F$3,15),"m"),{0,12,24,36,48,60,72,84,96,108},{30,60,90,120,150,180,210,240,270,300}),"")</f>
        <v>300</v>
      </c>
      <c r="G6" s="10">
        <f>IFERROR(LOOKUP(DATEDIF($B6,DATE($E$1,G$3,15),"m"),{0,12,24,36,48,60,72,84,96,108},{30,60,90,120,150,180,210,240,270,300}),"")</f>
        <v>300</v>
      </c>
      <c r="H6" s="10">
        <f>IFERROR(LOOKUP(DATEDIF($B6,DATE($E$1,H$3,15),"m"),{0,12,24,36,48,60,72,84,96,108},{30,60,90,120,150,180,210,240,270,300}),"")</f>
        <v>300</v>
      </c>
      <c r="I6" s="10">
        <f>IFERROR(LOOKUP(DATEDIF($B6,DATE($E$1,I$3,15),"m"),{0,12,24,36,48,60,72,84,96,108},{30,60,90,120,150,180,210,240,270,300}),"")</f>
        <v>300</v>
      </c>
      <c r="J6" s="10">
        <f>IFERROR(LOOKUP(DATEDIF($B6,DATE($E$1,J$3,15),"m"),{0,12,24,36,48,60,72,84,96,108},{30,60,90,120,150,180,210,240,270,300}),"")</f>
        <v>300</v>
      </c>
      <c r="K6" s="10">
        <f>IFERROR(LOOKUP(DATEDIF($B6,DATE($E$1,K$3,15),"m"),{0,12,24,36,48,60,72,84,96,108},{30,60,90,120,150,180,210,240,270,300}),"")</f>
        <v>300</v>
      </c>
      <c r="L6" s="10">
        <f>IFERROR(LOOKUP(DATEDIF($B6,DATE($E$1,L$3,15),"m"),{0,12,24,36,48,60,72,84,96,108},{30,60,90,120,150,180,210,240,270,300}),"")</f>
        <v>300</v>
      </c>
      <c r="M6" s="10">
        <f>IFERROR(LOOKUP(DATEDIF($B6,DATE($E$1,M$3,15),"m"),{0,12,24,36,48,60,72,84,96,108},{30,60,90,120,150,180,210,240,270,300}),"")</f>
        <v>300</v>
      </c>
      <c r="N6" s="10">
        <f>IFERROR(LOOKUP(DATEDIF($B6,DATE($E$1,N$3,15),"m"),{0,12,24,36,48,60,72,84,96,108},{30,60,90,120,150,180,210,240,270,300}),"")</f>
        <v>300</v>
      </c>
      <c r="O6" s="11">
        <f>SUM(员工工龄奖金计算表!$C6:$N6)</f>
        <v>3600</v>
      </c>
    </row>
    <row r="7" spans="1:15">
      <c r="A7" s="8" t="s">
        <v>22</v>
      </c>
      <c r="B7" s="9">
        <v>36938</v>
      </c>
      <c r="C7" s="10">
        <f>IFERROR(LOOKUP(DATEDIF($B7,DATE($E$1,C$3,15),"m"),{0,12,24,36,48,60,72,84,96,108},{30,60,90,120,150,180,210,240,270,300}),"")</f>
        <v>270</v>
      </c>
      <c r="D7" s="10">
        <f>IFERROR(LOOKUP(DATEDIF($B7,DATE($E$1,D$3,15),"m"),{0,12,24,36,48,60,72,84,96,108},{30,60,90,120,150,180,210,240,270,300}),"")</f>
        <v>270</v>
      </c>
      <c r="E7" s="10">
        <f>IFERROR(LOOKUP(DATEDIF($B7,DATE($E$1,E$3,15),"m"),{0,12,24,36,48,60,72,84,96,108},{30,60,90,120,150,180,210,240,270,300}),"")</f>
        <v>300</v>
      </c>
      <c r="F7" s="10">
        <f>IFERROR(LOOKUP(DATEDIF($B7,DATE($E$1,F$3,15),"m"),{0,12,24,36,48,60,72,84,96,108},{30,60,90,120,150,180,210,240,270,300}),"")</f>
        <v>300</v>
      </c>
      <c r="G7" s="10">
        <f>IFERROR(LOOKUP(DATEDIF($B7,DATE($E$1,G$3,15),"m"),{0,12,24,36,48,60,72,84,96,108},{30,60,90,120,150,180,210,240,270,300}),"")</f>
        <v>300</v>
      </c>
      <c r="H7" s="10">
        <f>IFERROR(LOOKUP(DATEDIF($B7,DATE($E$1,H$3,15),"m"),{0,12,24,36,48,60,72,84,96,108},{30,60,90,120,150,180,210,240,270,300}),"")</f>
        <v>300</v>
      </c>
      <c r="I7" s="10">
        <f>IFERROR(LOOKUP(DATEDIF($B7,DATE($E$1,I$3,15),"m"),{0,12,24,36,48,60,72,84,96,108},{30,60,90,120,150,180,210,240,270,300}),"")</f>
        <v>300</v>
      </c>
      <c r="J7" s="10">
        <f>IFERROR(LOOKUP(DATEDIF($B7,DATE($E$1,J$3,15),"m"),{0,12,24,36,48,60,72,84,96,108},{30,60,90,120,150,180,210,240,270,300}),"")</f>
        <v>300</v>
      </c>
      <c r="K7" s="10">
        <f>IFERROR(LOOKUP(DATEDIF($B7,DATE($E$1,K$3,15),"m"),{0,12,24,36,48,60,72,84,96,108},{30,60,90,120,150,180,210,240,270,300}),"")</f>
        <v>300</v>
      </c>
      <c r="L7" s="10">
        <f>IFERROR(LOOKUP(DATEDIF($B7,DATE($E$1,L$3,15),"m"),{0,12,24,36,48,60,72,84,96,108},{30,60,90,120,150,180,210,240,270,300}),"")</f>
        <v>300</v>
      </c>
      <c r="M7" s="10">
        <f>IFERROR(LOOKUP(DATEDIF($B7,DATE($E$1,M$3,15),"m"),{0,12,24,36,48,60,72,84,96,108},{30,60,90,120,150,180,210,240,270,300}),"")</f>
        <v>300</v>
      </c>
      <c r="N7" s="10">
        <f>IFERROR(LOOKUP(DATEDIF($B7,DATE($E$1,N$3,15),"m"),{0,12,24,36,48,60,72,84,96,108},{30,60,90,120,150,180,210,240,270,300}),"")</f>
        <v>300</v>
      </c>
      <c r="O7" s="11">
        <f>SUM(员工工龄奖金计算表!$C7:$N7)</f>
        <v>3540</v>
      </c>
    </row>
    <row r="8" spans="1:15">
      <c r="A8" s="8" t="s">
        <v>23</v>
      </c>
      <c r="B8" s="9">
        <v>37190</v>
      </c>
      <c r="C8" s="10">
        <f>IFERROR(LOOKUP(DATEDIF($B8,DATE($E$1,C$3,15),"m"),{0,12,24,36,48,60,72,84,96,108},{30,60,90,120,150,180,210,240,270,300}),"")</f>
        <v>270</v>
      </c>
      <c r="D8" s="10">
        <f>IFERROR(LOOKUP(DATEDIF($B8,DATE($E$1,D$3,15),"m"),{0,12,24,36,48,60,72,84,96,108},{30,60,90,120,150,180,210,240,270,300}),"")</f>
        <v>270</v>
      </c>
      <c r="E8" s="10">
        <f>IFERROR(LOOKUP(DATEDIF($B8,DATE($E$1,E$3,15),"m"),{0,12,24,36,48,60,72,84,96,108},{30,60,90,120,150,180,210,240,270,300}),"")</f>
        <v>270</v>
      </c>
      <c r="F8" s="10">
        <f>IFERROR(LOOKUP(DATEDIF($B8,DATE($E$1,F$3,15),"m"),{0,12,24,36,48,60,72,84,96,108},{30,60,90,120,150,180,210,240,270,300}),"")</f>
        <v>270</v>
      </c>
      <c r="G8" s="10">
        <f>IFERROR(LOOKUP(DATEDIF($B8,DATE($E$1,G$3,15),"m"),{0,12,24,36,48,60,72,84,96,108},{30,60,90,120,150,180,210,240,270,300}),"")</f>
        <v>270</v>
      </c>
      <c r="H8" s="10">
        <f>IFERROR(LOOKUP(DATEDIF($B8,DATE($E$1,H$3,15),"m"),{0,12,24,36,48,60,72,84,96,108},{30,60,90,120,150,180,210,240,270,300}),"")</f>
        <v>270</v>
      </c>
      <c r="I8" s="10">
        <f>IFERROR(LOOKUP(DATEDIF($B8,DATE($E$1,I$3,15),"m"),{0,12,24,36,48,60,72,84,96,108},{30,60,90,120,150,180,210,240,270,300}),"")</f>
        <v>270</v>
      </c>
      <c r="J8" s="10">
        <f>IFERROR(LOOKUP(DATEDIF($B8,DATE($E$1,J$3,15),"m"),{0,12,24,36,48,60,72,84,96,108},{30,60,90,120,150,180,210,240,270,300}),"")</f>
        <v>270</v>
      </c>
      <c r="K8" s="10">
        <f>IFERROR(LOOKUP(DATEDIF($B8,DATE($E$1,K$3,15),"m"),{0,12,24,36,48,60,72,84,96,108},{30,60,90,120,150,180,210,240,270,300}),"")</f>
        <v>270</v>
      </c>
      <c r="L8" s="10">
        <f>IFERROR(LOOKUP(DATEDIF($B8,DATE($E$1,L$3,15),"m"),{0,12,24,36,48,60,72,84,96,108},{30,60,90,120,150,180,210,240,270,300}),"")</f>
        <v>270</v>
      </c>
      <c r="M8" s="10">
        <f>IFERROR(LOOKUP(DATEDIF($B8,DATE($E$1,M$3,15),"m"),{0,12,24,36,48,60,72,84,96,108},{30,60,90,120,150,180,210,240,270,300}),"")</f>
        <v>300</v>
      </c>
      <c r="N8" s="10">
        <f>IFERROR(LOOKUP(DATEDIF($B8,DATE($E$1,N$3,15),"m"),{0,12,24,36,48,60,72,84,96,108},{30,60,90,120,150,180,210,240,270,300}),"")</f>
        <v>300</v>
      </c>
      <c r="O8" s="11">
        <f>SUM(员工工龄奖金计算表!$C8:$N8)</f>
        <v>3300</v>
      </c>
    </row>
    <row r="9" spans="1:15">
      <c r="A9" s="8" t="s">
        <v>24</v>
      </c>
      <c r="B9" s="9">
        <v>37464</v>
      </c>
      <c r="C9" s="10">
        <f>IFERROR(LOOKUP(DATEDIF($B9,DATE($E$1,C$3,15),"m"),{0,12,24,36,48,60,72,84,96,108},{30,60,90,120,150,180,210,240,270,300}),"")</f>
        <v>240</v>
      </c>
      <c r="D9" s="10">
        <f>IFERROR(LOOKUP(DATEDIF($B9,DATE($E$1,D$3,15),"m"),{0,12,24,36,48,60,72,84,96,108},{30,60,90,120,150,180,210,240,270,300}),"")</f>
        <v>240</v>
      </c>
      <c r="E9" s="10">
        <f>IFERROR(LOOKUP(DATEDIF($B9,DATE($E$1,E$3,15),"m"),{0,12,24,36,48,60,72,84,96,108},{30,60,90,120,150,180,210,240,270,300}),"")</f>
        <v>240</v>
      </c>
      <c r="F9" s="10">
        <f>IFERROR(LOOKUP(DATEDIF($B9,DATE($E$1,F$3,15),"m"),{0,12,24,36,48,60,72,84,96,108},{30,60,90,120,150,180,210,240,270,300}),"")</f>
        <v>240</v>
      </c>
      <c r="G9" s="10">
        <f>IFERROR(LOOKUP(DATEDIF($B9,DATE($E$1,G$3,15),"m"),{0,12,24,36,48,60,72,84,96,108},{30,60,90,120,150,180,210,240,270,300}),"")</f>
        <v>240</v>
      </c>
      <c r="H9" s="10">
        <f>IFERROR(LOOKUP(DATEDIF($B9,DATE($E$1,H$3,15),"m"),{0,12,24,36,48,60,72,84,96,108},{30,60,90,120,150,180,210,240,270,300}),"")</f>
        <v>240</v>
      </c>
      <c r="I9" s="10">
        <f>IFERROR(LOOKUP(DATEDIF($B9,DATE($E$1,I$3,15),"m"),{0,12,24,36,48,60,72,84,96,108},{30,60,90,120,150,180,210,240,270,300}),"")</f>
        <v>240</v>
      </c>
      <c r="J9" s="10">
        <f>IFERROR(LOOKUP(DATEDIF($B9,DATE($E$1,J$3,15),"m"),{0,12,24,36,48,60,72,84,96,108},{30,60,90,120,150,180,210,240,270,300}),"")</f>
        <v>270</v>
      </c>
      <c r="K9" s="10">
        <f>IFERROR(LOOKUP(DATEDIF($B9,DATE($E$1,K$3,15),"m"),{0,12,24,36,48,60,72,84,96,108},{30,60,90,120,150,180,210,240,270,300}),"")</f>
        <v>270</v>
      </c>
      <c r="L9" s="10">
        <f>IFERROR(LOOKUP(DATEDIF($B9,DATE($E$1,L$3,15),"m"),{0,12,24,36,48,60,72,84,96,108},{30,60,90,120,150,180,210,240,270,300}),"")</f>
        <v>270</v>
      </c>
      <c r="M9" s="10">
        <f>IFERROR(LOOKUP(DATEDIF($B9,DATE($E$1,M$3,15),"m"),{0,12,24,36,48,60,72,84,96,108},{30,60,90,120,150,180,210,240,270,300}),"")</f>
        <v>270</v>
      </c>
      <c r="N9" s="10">
        <f>IFERROR(LOOKUP(DATEDIF($B9,DATE($E$1,N$3,15),"m"),{0,12,24,36,48,60,72,84,96,108},{30,60,90,120,150,180,210,240,270,300}),"")</f>
        <v>270</v>
      </c>
      <c r="O9" s="11">
        <f>SUM(员工工龄奖金计算表!$C9:$N9)</f>
        <v>3030</v>
      </c>
    </row>
    <row r="10" spans="1:15">
      <c r="A10" s="8" t="s">
        <v>25</v>
      </c>
      <c r="B10" s="9">
        <v>37799</v>
      </c>
      <c r="C10" s="10">
        <f>IFERROR(LOOKUP(DATEDIF($B10,DATE($E$1,C$3,15),"m"),{0,12,24,36,48,60,72,84,96,108},{30,60,90,120,150,180,210,240,270,300}),"")</f>
        <v>210</v>
      </c>
      <c r="D10" s="10">
        <f>IFERROR(LOOKUP(DATEDIF($B10,DATE($E$1,D$3,15),"m"),{0,12,24,36,48,60,72,84,96,108},{30,60,90,120,150,180,210,240,270,300}),"")</f>
        <v>210</v>
      </c>
      <c r="E10" s="10">
        <f>IFERROR(LOOKUP(DATEDIF($B10,DATE($E$1,E$3,15),"m"),{0,12,24,36,48,60,72,84,96,108},{30,60,90,120,150,180,210,240,270,300}),"")</f>
        <v>210</v>
      </c>
      <c r="F10" s="10">
        <f>IFERROR(LOOKUP(DATEDIF($B10,DATE($E$1,F$3,15),"m"),{0,12,24,36,48,60,72,84,96,108},{30,60,90,120,150,180,210,240,270,300}),"")</f>
        <v>210</v>
      </c>
      <c r="G10" s="10">
        <f>IFERROR(LOOKUP(DATEDIF($B10,DATE($E$1,G$3,15),"m"),{0,12,24,36,48,60,72,84,96,108},{30,60,90,120,150,180,210,240,270,300}),"")</f>
        <v>210</v>
      </c>
      <c r="H10" s="10">
        <f>IFERROR(LOOKUP(DATEDIF($B10,DATE($E$1,H$3,15),"m"),{0,12,24,36,48,60,72,84,96,108},{30,60,90,120,150,180,210,240,270,300}),"")</f>
        <v>210</v>
      </c>
      <c r="I10" s="10">
        <f>IFERROR(LOOKUP(DATEDIF($B10,DATE($E$1,I$3,15),"m"),{0,12,24,36,48,60,72,84,96,108},{30,60,90,120,150,180,210,240,270,300}),"")</f>
        <v>240</v>
      </c>
      <c r="J10" s="10">
        <f>IFERROR(LOOKUP(DATEDIF($B10,DATE($E$1,J$3,15),"m"),{0,12,24,36,48,60,72,84,96,108},{30,60,90,120,150,180,210,240,270,300}),"")</f>
        <v>240</v>
      </c>
      <c r="K10" s="10">
        <f>IFERROR(LOOKUP(DATEDIF($B10,DATE($E$1,K$3,15),"m"),{0,12,24,36,48,60,72,84,96,108},{30,60,90,120,150,180,210,240,270,300}),"")</f>
        <v>240</v>
      </c>
      <c r="L10" s="10">
        <f>IFERROR(LOOKUP(DATEDIF($B10,DATE($E$1,L$3,15),"m"),{0,12,24,36,48,60,72,84,96,108},{30,60,90,120,150,180,210,240,270,300}),"")</f>
        <v>240</v>
      </c>
      <c r="M10" s="10">
        <f>IFERROR(LOOKUP(DATEDIF($B10,DATE($E$1,M$3,15),"m"),{0,12,24,36,48,60,72,84,96,108},{30,60,90,120,150,180,210,240,270,300}),"")</f>
        <v>240</v>
      </c>
      <c r="N10" s="10">
        <f>IFERROR(LOOKUP(DATEDIF($B10,DATE($E$1,N$3,15),"m"),{0,12,24,36,48,60,72,84,96,108},{30,60,90,120,150,180,210,240,270,300}),"")</f>
        <v>240</v>
      </c>
      <c r="O10" s="11">
        <f>SUM(员工工龄奖金计算表!$C10:$N10)</f>
        <v>2700</v>
      </c>
    </row>
    <row r="11" spans="1:15">
      <c r="A11" s="8" t="s">
        <v>26</v>
      </c>
      <c r="B11" s="9">
        <v>38089</v>
      </c>
      <c r="C11" s="10">
        <f>IFERROR(LOOKUP(DATEDIF($B11,DATE($E$1,C$3,15),"m"),{0,12,24,36,48,60,72,84,96,108},{30,60,90,120,150,180,210,240,270,300}),"")</f>
        <v>180</v>
      </c>
      <c r="D11" s="10">
        <f>IFERROR(LOOKUP(DATEDIF($B11,DATE($E$1,D$3,15),"m"),{0,12,24,36,48,60,72,84,96,108},{30,60,90,120,150,180,210,240,270,300}),"")</f>
        <v>180</v>
      </c>
      <c r="E11" s="10">
        <f>IFERROR(LOOKUP(DATEDIF($B11,DATE($E$1,E$3,15),"m"),{0,12,24,36,48,60,72,84,96,108},{30,60,90,120,150,180,210,240,270,300}),"")</f>
        <v>180</v>
      </c>
      <c r="F11" s="10">
        <f>IFERROR(LOOKUP(DATEDIF($B11,DATE($E$1,F$3,15),"m"),{0,12,24,36,48,60,72,84,96,108},{30,60,90,120,150,180,210,240,270,300}),"")</f>
        <v>210</v>
      </c>
      <c r="G11" s="10">
        <f>IFERROR(LOOKUP(DATEDIF($B11,DATE($E$1,G$3,15),"m"),{0,12,24,36,48,60,72,84,96,108},{30,60,90,120,150,180,210,240,270,300}),"")</f>
        <v>210</v>
      </c>
      <c r="H11" s="10">
        <f>IFERROR(LOOKUP(DATEDIF($B11,DATE($E$1,H$3,15),"m"),{0,12,24,36,48,60,72,84,96,108},{30,60,90,120,150,180,210,240,270,300}),"")</f>
        <v>210</v>
      </c>
      <c r="I11" s="10">
        <f>IFERROR(LOOKUP(DATEDIF($B11,DATE($E$1,I$3,15),"m"),{0,12,24,36,48,60,72,84,96,108},{30,60,90,120,150,180,210,240,270,300}),"")</f>
        <v>210</v>
      </c>
      <c r="J11" s="10">
        <f>IFERROR(LOOKUP(DATEDIF($B11,DATE($E$1,J$3,15),"m"),{0,12,24,36,48,60,72,84,96,108},{30,60,90,120,150,180,210,240,270,300}),"")</f>
        <v>210</v>
      </c>
      <c r="K11" s="10">
        <f>IFERROR(LOOKUP(DATEDIF($B11,DATE($E$1,K$3,15),"m"),{0,12,24,36,48,60,72,84,96,108},{30,60,90,120,150,180,210,240,270,300}),"")</f>
        <v>210</v>
      </c>
      <c r="L11" s="10">
        <f>IFERROR(LOOKUP(DATEDIF($B11,DATE($E$1,L$3,15),"m"),{0,12,24,36,48,60,72,84,96,108},{30,60,90,120,150,180,210,240,270,300}),"")</f>
        <v>210</v>
      </c>
      <c r="M11" s="10">
        <f>IFERROR(LOOKUP(DATEDIF($B11,DATE($E$1,M$3,15),"m"),{0,12,24,36,48,60,72,84,96,108},{30,60,90,120,150,180,210,240,270,300}),"")</f>
        <v>210</v>
      </c>
      <c r="N11" s="10">
        <f>IFERROR(LOOKUP(DATEDIF($B11,DATE($E$1,N$3,15),"m"),{0,12,24,36,48,60,72,84,96,108},{30,60,90,120,150,180,210,240,270,300}),"")</f>
        <v>210</v>
      </c>
      <c r="O11" s="11">
        <f>SUM(员工工龄奖金计算表!$C11:$N11)</f>
        <v>2430</v>
      </c>
    </row>
    <row r="12" spans="1:15">
      <c r="A12" s="8" t="s">
        <v>27</v>
      </c>
      <c r="B12" s="9">
        <v>38452</v>
      </c>
      <c r="C12" s="10">
        <f>IFERROR(LOOKUP(DATEDIF($B12,DATE($E$1,C$3,15),"m"),{0,12,24,36,48,60,72,84,96,108},{30,60,90,120,150,180,210,240,270,300}),"")</f>
        <v>150</v>
      </c>
      <c r="D12" s="10">
        <f>IFERROR(LOOKUP(DATEDIF($B12,DATE($E$1,D$3,15),"m"),{0,12,24,36,48,60,72,84,96,108},{30,60,90,120,150,180,210,240,270,300}),"")</f>
        <v>150</v>
      </c>
      <c r="E12" s="10">
        <f>IFERROR(LOOKUP(DATEDIF($B12,DATE($E$1,E$3,15),"m"),{0,12,24,36,48,60,72,84,96,108},{30,60,90,120,150,180,210,240,270,300}),"")</f>
        <v>150</v>
      </c>
      <c r="F12" s="10">
        <f>IFERROR(LOOKUP(DATEDIF($B12,DATE($E$1,F$3,15),"m"),{0,12,24,36,48,60,72,84,96,108},{30,60,90,120,150,180,210,240,270,300}),"")</f>
        <v>180</v>
      </c>
      <c r="G12" s="10">
        <f>IFERROR(LOOKUP(DATEDIF($B12,DATE($E$1,G$3,15),"m"),{0,12,24,36,48,60,72,84,96,108},{30,60,90,120,150,180,210,240,270,300}),"")</f>
        <v>180</v>
      </c>
      <c r="H12" s="10">
        <f>IFERROR(LOOKUP(DATEDIF($B12,DATE($E$1,H$3,15),"m"),{0,12,24,36,48,60,72,84,96,108},{30,60,90,120,150,180,210,240,270,300}),"")</f>
        <v>180</v>
      </c>
      <c r="I12" s="10">
        <f>IFERROR(LOOKUP(DATEDIF($B12,DATE($E$1,I$3,15),"m"),{0,12,24,36,48,60,72,84,96,108},{30,60,90,120,150,180,210,240,270,300}),"")</f>
        <v>180</v>
      </c>
      <c r="J12" s="10">
        <f>IFERROR(LOOKUP(DATEDIF($B12,DATE($E$1,J$3,15),"m"),{0,12,24,36,48,60,72,84,96,108},{30,60,90,120,150,180,210,240,270,300}),"")</f>
        <v>180</v>
      </c>
      <c r="K12" s="10">
        <f>IFERROR(LOOKUP(DATEDIF($B12,DATE($E$1,K$3,15),"m"),{0,12,24,36,48,60,72,84,96,108},{30,60,90,120,150,180,210,240,270,300}),"")</f>
        <v>180</v>
      </c>
      <c r="L12" s="10">
        <f>IFERROR(LOOKUP(DATEDIF($B12,DATE($E$1,L$3,15),"m"),{0,12,24,36,48,60,72,84,96,108},{30,60,90,120,150,180,210,240,270,300}),"")</f>
        <v>180</v>
      </c>
      <c r="M12" s="10">
        <f>IFERROR(LOOKUP(DATEDIF($B12,DATE($E$1,M$3,15),"m"),{0,12,24,36,48,60,72,84,96,108},{30,60,90,120,150,180,210,240,270,300}),"")</f>
        <v>180</v>
      </c>
      <c r="N12" s="10">
        <f>IFERROR(LOOKUP(DATEDIF($B12,DATE($E$1,N$3,15),"m"),{0,12,24,36,48,60,72,84,96,108},{30,60,90,120,150,180,210,240,270,300}),"")</f>
        <v>180</v>
      </c>
      <c r="O12" s="11">
        <f>SUM(员工工龄奖金计算表!$C12:$N12)</f>
        <v>2070</v>
      </c>
    </row>
    <row r="13" spans="1:15">
      <c r="A13" s="8" t="s">
        <v>28</v>
      </c>
      <c r="B13" s="9" t="s">
        <v>13</v>
      </c>
      <c r="C13" s="10">
        <f>IFERROR(LOOKUP(DATEDIF($B13,DATE($E$1,C$3,15),"m"),{0,12,24,36,48,60,72,84,96,108},{30,60,90,120,150,180,210,240,270,300}),"")</f>
        <v>120</v>
      </c>
      <c r="D13" s="10">
        <f>IFERROR(LOOKUP(DATEDIF($B13,DATE($E$1,D$3,15),"m"),{0,12,24,36,48,60,72,84,96,108},{30,60,90,120,150,180,210,240,270,300}),"")</f>
        <v>120</v>
      </c>
      <c r="E13" s="10">
        <f>IFERROR(LOOKUP(DATEDIF($B13,DATE($E$1,E$3,15),"m"),{0,12,24,36,48,60,72,84,96,108},{30,60,90,120,150,180,210,240,270,300}),"")</f>
        <v>120</v>
      </c>
      <c r="F13" s="10">
        <f>IFERROR(LOOKUP(DATEDIF($B13,DATE($E$1,F$3,15),"m"),{0,12,24,36,48,60,72,84,96,108},{30,60,90,120,150,180,210,240,270,300}),"")</f>
        <v>150</v>
      </c>
      <c r="G13" s="10">
        <f>IFERROR(LOOKUP(DATEDIF($B13,DATE($E$1,G$3,15),"m"),{0,12,24,36,48,60,72,84,96,108},{30,60,90,120,150,180,210,240,270,300}),"")</f>
        <v>150</v>
      </c>
      <c r="H13" s="10">
        <f>IFERROR(LOOKUP(DATEDIF($B13,DATE($E$1,H$3,15),"m"),{0,12,24,36,48,60,72,84,96,108},{30,60,90,120,150,180,210,240,270,300}),"")</f>
        <v>150</v>
      </c>
      <c r="I13" s="10">
        <f>IFERROR(LOOKUP(DATEDIF($B13,DATE($E$1,I$3,15),"m"),{0,12,24,36,48,60,72,84,96,108},{30,60,90,120,150,180,210,240,270,300}),"")</f>
        <v>150</v>
      </c>
      <c r="J13" s="10">
        <f>IFERROR(LOOKUP(DATEDIF($B13,DATE($E$1,J$3,15),"m"),{0,12,24,36,48,60,72,84,96,108},{30,60,90,120,150,180,210,240,270,300}),"")</f>
        <v>150</v>
      </c>
      <c r="K13" s="10">
        <f>IFERROR(LOOKUP(DATEDIF($B13,DATE($E$1,K$3,15),"m"),{0,12,24,36,48,60,72,84,96,108},{30,60,90,120,150,180,210,240,270,300}),"")</f>
        <v>150</v>
      </c>
      <c r="L13" s="10">
        <f>IFERROR(LOOKUP(DATEDIF($B13,DATE($E$1,L$3,15),"m"),{0,12,24,36,48,60,72,84,96,108},{30,60,90,120,150,180,210,240,270,300}),"")</f>
        <v>150</v>
      </c>
      <c r="M13" s="10">
        <f>IFERROR(LOOKUP(DATEDIF($B13,DATE($E$1,M$3,15),"m"),{0,12,24,36,48,60,72,84,96,108},{30,60,90,120,150,180,210,240,270,300}),"")</f>
        <v>150</v>
      </c>
      <c r="N13" s="10">
        <f>IFERROR(LOOKUP(DATEDIF($B13,DATE($E$1,N$3,15),"m"),{0,12,24,36,48,60,72,84,96,108},{30,60,90,120,150,180,210,240,270,300}),"")</f>
        <v>150</v>
      </c>
      <c r="O13" s="11">
        <f>SUM(员工工龄奖金计算表!$C13:$N13)</f>
        <v>1710</v>
      </c>
    </row>
    <row r="14" spans="1:15">
      <c r="A14" s="8" t="s">
        <v>29</v>
      </c>
      <c r="B14" s="9">
        <v>39159</v>
      </c>
      <c r="C14" s="10">
        <f>IFERROR(LOOKUP(DATEDIF($B14,DATE($E$1,C$3,15),"m"),{0,12,24,36,48,60,72,84,96,108},{30,60,90,120,150,180,210,240,270,300}),"")</f>
        <v>90</v>
      </c>
      <c r="D14" s="10">
        <f>IFERROR(LOOKUP(DATEDIF($B14,DATE($E$1,D$3,15),"m"),{0,12,24,36,48,60,72,84,96,108},{30,60,90,120,150,180,210,240,270,300}),"")</f>
        <v>90</v>
      </c>
      <c r="E14" s="10">
        <f>IFERROR(LOOKUP(DATEDIF($B14,DATE($E$1,E$3,15),"m"),{0,12,24,36,48,60,72,84,96,108},{30,60,90,120,150,180,210,240,270,300}),"")</f>
        <v>90</v>
      </c>
      <c r="F14" s="10">
        <f>IFERROR(LOOKUP(DATEDIF($B14,DATE($E$1,F$3,15),"m"),{0,12,24,36,48,60,72,84,96,108},{30,60,90,120,150,180,210,240,270,300}),"")</f>
        <v>120</v>
      </c>
      <c r="G14" s="10">
        <f>IFERROR(LOOKUP(DATEDIF($B14,DATE($E$1,G$3,15),"m"),{0,12,24,36,48,60,72,84,96,108},{30,60,90,120,150,180,210,240,270,300}),"")</f>
        <v>120</v>
      </c>
      <c r="H14" s="10">
        <f>IFERROR(LOOKUP(DATEDIF($B14,DATE($E$1,H$3,15),"m"),{0,12,24,36,48,60,72,84,96,108},{30,60,90,120,150,180,210,240,270,300}),"")</f>
        <v>120</v>
      </c>
      <c r="I14" s="10">
        <f>IFERROR(LOOKUP(DATEDIF($B14,DATE($E$1,I$3,15),"m"),{0,12,24,36,48,60,72,84,96,108},{30,60,90,120,150,180,210,240,270,300}),"")</f>
        <v>120</v>
      </c>
      <c r="J14" s="10">
        <f>IFERROR(LOOKUP(DATEDIF($B14,DATE($E$1,J$3,15),"m"),{0,12,24,36,48,60,72,84,96,108},{30,60,90,120,150,180,210,240,270,300}),"")</f>
        <v>120</v>
      </c>
      <c r="K14" s="10">
        <f>IFERROR(LOOKUP(DATEDIF($B14,DATE($E$1,K$3,15),"m"),{0,12,24,36,48,60,72,84,96,108},{30,60,90,120,150,180,210,240,270,300}),"")</f>
        <v>120</v>
      </c>
      <c r="L14" s="10">
        <f>IFERROR(LOOKUP(DATEDIF($B14,DATE($E$1,L$3,15),"m"),{0,12,24,36,48,60,72,84,96,108},{30,60,90,120,150,180,210,240,270,300}),"")</f>
        <v>120</v>
      </c>
      <c r="M14" s="10">
        <f>IFERROR(LOOKUP(DATEDIF($B14,DATE($E$1,M$3,15),"m"),{0,12,24,36,48,60,72,84,96,108},{30,60,90,120,150,180,210,240,270,300}),"")</f>
        <v>120</v>
      </c>
      <c r="N14" s="10">
        <f>IFERROR(LOOKUP(DATEDIF($B14,DATE($E$1,N$3,15),"m"),{0,12,24,36,48,60,72,84,96,108},{30,60,90,120,150,180,210,240,270,300}),"")</f>
        <v>120</v>
      </c>
      <c r="O14" s="11">
        <f>SUM(员工工龄奖金计算表!$C14:$N14)</f>
        <v>1350</v>
      </c>
    </row>
    <row r="15" spans="1:15">
      <c r="A15" s="8" t="s">
        <v>30</v>
      </c>
      <c r="B15" s="9" t="s">
        <v>14</v>
      </c>
      <c r="C15" s="10">
        <f>IFERROR(LOOKUP(DATEDIF($B15,DATE($E$1,C$3,15),"m"),{0,12,24,36,48,60,72,84,96,108},{30,60,90,120,150,180,210,240,270,300}),"")</f>
        <v>90</v>
      </c>
      <c r="D15" s="10">
        <f>IFERROR(LOOKUP(DATEDIF($B15,DATE($E$1,D$3,15),"m"),{0,12,24,36,48,60,72,84,96,108},{30,60,90,120,150,180,210,240,270,300}),"")</f>
        <v>90</v>
      </c>
      <c r="E15" s="10">
        <f>IFERROR(LOOKUP(DATEDIF($B15,DATE($E$1,E$3,15),"m"),{0,12,24,36,48,60,72,84,96,108},{30,60,90,120,150,180,210,240,270,300}),"")</f>
        <v>90</v>
      </c>
      <c r="F15" s="10">
        <f>IFERROR(LOOKUP(DATEDIF($B15,DATE($E$1,F$3,15),"m"),{0,12,24,36,48,60,72,84,96,108},{30,60,90,120,150,180,210,240,270,300}),"")</f>
        <v>90</v>
      </c>
      <c r="G15" s="10">
        <f>IFERROR(LOOKUP(DATEDIF($B15,DATE($E$1,G$3,15),"m"),{0,12,24,36,48,60,72,84,96,108},{30,60,90,120,150,180,210,240,270,300}),"")</f>
        <v>90</v>
      </c>
      <c r="H15" s="10">
        <f>IFERROR(LOOKUP(DATEDIF($B15,DATE($E$1,H$3,15),"m"),{0,12,24,36,48,60,72,84,96,108},{30,60,90,120,150,180,210,240,270,300}),"")</f>
        <v>90</v>
      </c>
      <c r="I15" s="10">
        <f>IFERROR(LOOKUP(DATEDIF($B15,DATE($E$1,I$3,15),"m"),{0,12,24,36,48,60,72,84,96,108},{30,60,90,120,150,180,210,240,270,300}),"")</f>
        <v>90</v>
      </c>
      <c r="J15" s="10">
        <f>IFERROR(LOOKUP(DATEDIF($B15,DATE($E$1,J$3,15),"m"),{0,12,24,36,48,60,72,84,96,108},{30,60,90,120,150,180,210,240,270,300}),"")</f>
        <v>90</v>
      </c>
      <c r="K15" s="10">
        <f>IFERROR(LOOKUP(DATEDIF($B15,DATE($E$1,K$3,15),"m"),{0,12,24,36,48,60,72,84,96,108},{30,60,90,120,150,180,210,240,270,300}),"")</f>
        <v>90</v>
      </c>
      <c r="L15" s="10">
        <f>IFERROR(LOOKUP(DATEDIF($B15,DATE($E$1,L$3,15),"m"),{0,12,24,36,48,60,72,84,96,108},{30,60,90,120,150,180,210,240,270,300}),"")</f>
        <v>90</v>
      </c>
      <c r="M15" s="10">
        <f>IFERROR(LOOKUP(DATEDIF($B15,DATE($E$1,M$3,15),"m"),{0,12,24,36,48,60,72,84,96,108},{30,60,90,120,150,180,210,240,270,300}),"")</f>
        <v>120</v>
      </c>
      <c r="N15" s="10">
        <f>IFERROR(LOOKUP(DATEDIF($B15,DATE($E$1,N$3,15),"m"),{0,12,24,36,48,60,72,84,96,108},{30,60,90,120,150,180,210,240,270,300}),"")</f>
        <v>120</v>
      </c>
      <c r="O15" s="11">
        <f>SUM(员工工龄奖金计算表!$C15:$N15)</f>
        <v>1140</v>
      </c>
    </row>
    <row r="16" spans="1:15">
      <c r="A16" s="8" t="s">
        <v>31</v>
      </c>
      <c r="B16" s="9" t="s">
        <v>14</v>
      </c>
      <c r="C16" s="10">
        <f>IFERROR(LOOKUP(DATEDIF($B16,DATE($E$1,C$3,15),"m"),{0,12,24,36,48,60,72,84,96,108},{30,60,90,120,150,180,210,240,270,300}),"")</f>
        <v>90</v>
      </c>
      <c r="D16" s="10">
        <f>IFERROR(LOOKUP(DATEDIF($B16,DATE($E$1,D$3,15),"m"),{0,12,24,36,48,60,72,84,96,108},{30,60,90,120,150,180,210,240,270,300}),"")</f>
        <v>90</v>
      </c>
      <c r="E16" s="10">
        <f>IFERROR(LOOKUP(DATEDIF($B16,DATE($E$1,E$3,15),"m"),{0,12,24,36,48,60,72,84,96,108},{30,60,90,120,150,180,210,240,270,300}),"")</f>
        <v>90</v>
      </c>
      <c r="F16" s="10">
        <f>IFERROR(LOOKUP(DATEDIF($B16,DATE($E$1,F$3,15),"m"),{0,12,24,36,48,60,72,84,96,108},{30,60,90,120,150,180,210,240,270,300}),"")</f>
        <v>90</v>
      </c>
      <c r="G16" s="10">
        <f>IFERROR(LOOKUP(DATEDIF($B16,DATE($E$1,G$3,15),"m"),{0,12,24,36,48,60,72,84,96,108},{30,60,90,120,150,180,210,240,270,300}),"")</f>
        <v>90</v>
      </c>
      <c r="H16" s="10">
        <f>IFERROR(LOOKUP(DATEDIF($B16,DATE($E$1,H$3,15),"m"),{0,12,24,36,48,60,72,84,96,108},{30,60,90,120,150,180,210,240,270,300}),"")</f>
        <v>90</v>
      </c>
      <c r="I16" s="10">
        <f>IFERROR(LOOKUP(DATEDIF($B16,DATE($E$1,I$3,15),"m"),{0,12,24,36,48,60,72,84,96,108},{30,60,90,120,150,180,210,240,270,300}),"")</f>
        <v>90</v>
      </c>
      <c r="J16" s="10">
        <f>IFERROR(LOOKUP(DATEDIF($B16,DATE($E$1,J$3,15),"m"),{0,12,24,36,48,60,72,84,96,108},{30,60,90,120,150,180,210,240,270,300}),"")</f>
        <v>90</v>
      </c>
      <c r="K16" s="10">
        <f>IFERROR(LOOKUP(DATEDIF($B16,DATE($E$1,K$3,15),"m"),{0,12,24,36,48,60,72,84,96,108},{30,60,90,120,150,180,210,240,270,300}),"")</f>
        <v>90</v>
      </c>
      <c r="L16" s="10">
        <f>IFERROR(LOOKUP(DATEDIF($B16,DATE($E$1,L$3,15),"m"),{0,12,24,36,48,60,72,84,96,108},{30,60,90,120,150,180,210,240,270,300}),"")</f>
        <v>90</v>
      </c>
      <c r="M16" s="10">
        <f>IFERROR(LOOKUP(DATEDIF($B16,DATE($E$1,M$3,15),"m"),{0,12,24,36,48,60,72,84,96,108},{30,60,90,120,150,180,210,240,270,300}),"")</f>
        <v>120</v>
      </c>
      <c r="N16" s="10">
        <f>IFERROR(LOOKUP(DATEDIF($B16,DATE($E$1,N$3,15),"m"),{0,12,24,36,48,60,72,84,96,108},{30,60,90,120,150,180,210,240,270,300}),"")</f>
        <v>120</v>
      </c>
      <c r="O16" s="11">
        <f>SUM(员工工龄奖金计算表!$C16:$N16)</f>
        <v>1140</v>
      </c>
    </row>
    <row r="17" spans="1:15">
      <c r="A17" s="8" t="s">
        <v>32</v>
      </c>
      <c r="B17" s="9" t="s">
        <v>15</v>
      </c>
      <c r="C17" s="10">
        <f>IFERROR(LOOKUP(DATEDIF($B17,DATE($E$1,C$3,15),"m"),{0,12,24,36,48,60,72,84,96,108},{30,60,90,120,150,180,210,240,270,300}),"")</f>
        <v>90</v>
      </c>
      <c r="D17" s="10">
        <f>IFERROR(LOOKUP(DATEDIF($B17,DATE($E$1,D$3,15),"m"),{0,12,24,36,48,60,72,84,96,108},{30,60,90,120,150,180,210,240,270,300}),"")</f>
        <v>90</v>
      </c>
      <c r="E17" s="10">
        <f>IFERROR(LOOKUP(DATEDIF($B17,DATE($E$1,E$3,15),"m"),{0,12,24,36,48,60,72,84,96,108},{30,60,90,120,150,180,210,240,270,300}),"")</f>
        <v>90</v>
      </c>
      <c r="F17" s="10">
        <f>IFERROR(LOOKUP(DATEDIF($B17,DATE($E$1,F$3,15),"m"),{0,12,24,36,48,60,72,84,96,108},{30,60,90,120,150,180,210,240,270,300}),"")</f>
        <v>90</v>
      </c>
      <c r="G17" s="10">
        <f>IFERROR(LOOKUP(DATEDIF($B17,DATE($E$1,G$3,15),"m"),{0,12,24,36,48,60,72,84,96,108},{30,60,90,120,150,180,210,240,270,300}),"")</f>
        <v>90</v>
      </c>
      <c r="H17" s="10">
        <f>IFERROR(LOOKUP(DATEDIF($B17,DATE($E$1,H$3,15),"m"),{0,12,24,36,48,60,72,84,96,108},{30,60,90,120,150,180,210,240,270,300}),"")</f>
        <v>90</v>
      </c>
      <c r="I17" s="10">
        <f>IFERROR(LOOKUP(DATEDIF($B17,DATE($E$1,I$3,15),"m"),{0,12,24,36,48,60,72,84,96,108},{30,60,90,120,150,180,210,240,270,300}),"")</f>
        <v>90</v>
      </c>
      <c r="J17" s="10">
        <f>IFERROR(LOOKUP(DATEDIF($B17,DATE($E$1,J$3,15),"m"),{0,12,24,36,48,60,72,84,96,108},{30,60,90,120,150,180,210,240,270,300}),"")</f>
        <v>90</v>
      </c>
      <c r="K17" s="10">
        <f>IFERROR(LOOKUP(DATEDIF($B17,DATE($E$1,K$3,15),"m"),{0,12,24,36,48,60,72,84,96,108},{30,60,90,120,150,180,210,240,270,300}),"")</f>
        <v>90</v>
      </c>
      <c r="L17" s="10">
        <f>IFERROR(LOOKUP(DATEDIF($B17,DATE($E$1,L$3,15),"m"),{0,12,24,36,48,60,72,84,96,108},{30,60,90,120,150,180,210,240,270,300}),"")</f>
        <v>90</v>
      </c>
      <c r="M17" s="10">
        <f>IFERROR(LOOKUP(DATEDIF($B17,DATE($E$1,M$3,15),"m"),{0,12,24,36,48,60,72,84,96,108},{30,60,90,120,150,180,210,240,270,300}),"")</f>
        <v>120</v>
      </c>
      <c r="N17" s="10">
        <f>IFERROR(LOOKUP(DATEDIF($B17,DATE($E$1,N$3,15),"m"),{0,12,24,36,48,60,72,84,96,108},{30,60,90,120,150,180,210,240,270,300}),"")</f>
        <v>120</v>
      </c>
      <c r="O17" s="11">
        <f>SUM(员工工龄奖金计算表!$C17:$N17)</f>
        <v>1140</v>
      </c>
    </row>
    <row r="18" spans="1:15">
      <c r="A18" s="8" t="s">
        <v>33</v>
      </c>
      <c r="B18" s="9" t="s">
        <v>16</v>
      </c>
      <c r="C18" s="10">
        <f>IFERROR(LOOKUP(DATEDIF($B18,DATE($E$1,C$3,15),"m"),{0,12,24,36,48,60,72,84,96,108},{30,60,90,120,150,180,210,240,270,300}),"")</f>
        <v>90</v>
      </c>
      <c r="D18" s="10">
        <f>IFERROR(LOOKUP(DATEDIF($B18,DATE($E$1,D$3,15),"m"),{0,12,24,36,48,60,72,84,96,108},{30,60,90,120,150,180,210,240,270,300}),"")</f>
        <v>90</v>
      </c>
      <c r="E18" s="10">
        <f>IFERROR(LOOKUP(DATEDIF($B18,DATE($E$1,E$3,15),"m"),{0,12,24,36,48,60,72,84,96,108},{30,60,90,120,150,180,210,240,270,300}),"")</f>
        <v>90</v>
      </c>
      <c r="F18" s="10">
        <f>IFERROR(LOOKUP(DATEDIF($B18,DATE($E$1,F$3,15),"m"),{0,12,24,36,48,60,72,84,96,108},{30,60,90,120,150,180,210,240,270,300}),"")</f>
        <v>90</v>
      </c>
      <c r="G18" s="10">
        <f>IFERROR(LOOKUP(DATEDIF($B18,DATE($E$1,G$3,15),"m"),{0,12,24,36,48,60,72,84,96,108},{30,60,90,120,150,180,210,240,270,300}),"")</f>
        <v>90</v>
      </c>
      <c r="H18" s="10">
        <f>IFERROR(LOOKUP(DATEDIF($B18,DATE($E$1,H$3,15),"m"),{0,12,24,36,48,60,72,84,96,108},{30,60,90,120,150,180,210,240,270,300}),"")</f>
        <v>90</v>
      </c>
      <c r="I18" s="10">
        <f>IFERROR(LOOKUP(DATEDIF($B18,DATE($E$1,I$3,15),"m"),{0,12,24,36,48,60,72,84,96,108},{30,60,90,120,150,180,210,240,270,300}),"")</f>
        <v>90</v>
      </c>
      <c r="J18" s="10">
        <f>IFERROR(LOOKUP(DATEDIF($B18,DATE($E$1,J$3,15),"m"),{0,12,24,36,48,60,72,84,96,108},{30,60,90,120,150,180,210,240,270,300}),"")</f>
        <v>90</v>
      </c>
      <c r="K18" s="10">
        <f>IFERROR(LOOKUP(DATEDIF($B18,DATE($E$1,K$3,15),"m"),{0,12,24,36,48,60,72,84,96,108},{30,60,90,120,150,180,210,240,270,300}),"")</f>
        <v>90</v>
      </c>
      <c r="L18" s="10">
        <f>IFERROR(LOOKUP(DATEDIF($B18,DATE($E$1,L$3,15),"m"),{0,12,24,36,48,60,72,84,96,108},{30,60,90,120,150,180,210,240,270,300}),"")</f>
        <v>90</v>
      </c>
      <c r="M18" s="10">
        <f>IFERROR(LOOKUP(DATEDIF($B18,DATE($E$1,M$3,15),"m"),{0,12,24,36,48,60,72,84,96,108},{30,60,90,120,150,180,210,240,270,300}),"")</f>
        <v>90</v>
      </c>
      <c r="N18" s="10">
        <f>IFERROR(LOOKUP(DATEDIF($B18,DATE($E$1,N$3,15),"m"),{0,12,24,36,48,60,72,84,96,108},{30,60,90,120,150,180,210,240,270,300}),"")</f>
        <v>120</v>
      </c>
      <c r="O18" s="11">
        <f>SUM(员工工龄奖金计算表!$C18:$N18)</f>
        <v>1110</v>
      </c>
    </row>
    <row r="19" spans="1:15">
      <c r="A19" s="8" t="s">
        <v>34</v>
      </c>
      <c r="B19" s="9" t="s">
        <v>16</v>
      </c>
      <c r="C19" s="10">
        <f>IFERROR(LOOKUP(DATEDIF($B19,DATE($E$1,C$3,15),"m"),{0,12,24,36,48,60,72,84,96,108},{30,60,90,120,150,180,210,240,270,300}),"")</f>
        <v>90</v>
      </c>
      <c r="D19" s="10">
        <f>IFERROR(LOOKUP(DATEDIF($B19,DATE($E$1,D$3,15),"m"),{0,12,24,36,48,60,72,84,96,108},{30,60,90,120,150,180,210,240,270,300}),"")</f>
        <v>90</v>
      </c>
      <c r="E19" s="10">
        <f>IFERROR(LOOKUP(DATEDIF($B19,DATE($E$1,E$3,15),"m"),{0,12,24,36,48,60,72,84,96,108},{30,60,90,120,150,180,210,240,270,300}),"")</f>
        <v>90</v>
      </c>
      <c r="F19" s="10">
        <f>IFERROR(LOOKUP(DATEDIF($B19,DATE($E$1,F$3,15),"m"),{0,12,24,36,48,60,72,84,96,108},{30,60,90,120,150,180,210,240,270,300}),"")</f>
        <v>90</v>
      </c>
      <c r="G19" s="10">
        <f>IFERROR(LOOKUP(DATEDIF($B19,DATE($E$1,G$3,15),"m"),{0,12,24,36,48,60,72,84,96,108},{30,60,90,120,150,180,210,240,270,300}),"")</f>
        <v>90</v>
      </c>
      <c r="H19" s="10">
        <f>IFERROR(LOOKUP(DATEDIF($B19,DATE($E$1,H$3,15),"m"),{0,12,24,36,48,60,72,84,96,108},{30,60,90,120,150,180,210,240,270,300}),"")</f>
        <v>90</v>
      </c>
      <c r="I19" s="10">
        <f>IFERROR(LOOKUP(DATEDIF($B19,DATE($E$1,I$3,15),"m"),{0,12,24,36,48,60,72,84,96,108},{30,60,90,120,150,180,210,240,270,300}),"")</f>
        <v>90</v>
      </c>
      <c r="J19" s="10">
        <f>IFERROR(LOOKUP(DATEDIF($B19,DATE($E$1,J$3,15),"m"),{0,12,24,36,48,60,72,84,96,108},{30,60,90,120,150,180,210,240,270,300}),"")</f>
        <v>90</v>
      </c>
      <c r="K19" s="10">
        <f>IFERROR(LOOKUP(DATEDIF($B19,DATE($E$1,K$3,15),"m"),{0,12,24,36,48,60,72,84,96,108},{30,60,90,120,150,180,210,240,270,300}),"")</f>
        <v>90</v>
      </c>
      <c r="L19" s="10">
        <f>IFERROR(LOOKUP(DATEDIF($B19,DATE($E$1,L$3,15),"m"),{0,12,24,36,48,60,72,84,96,108},{30,60,90,120,150,180,210,240,270,300}),"")</f>
        <v>90</v>
      </c>
      <c r="M19" s="10">
        <f>IFERROR(LOOKUP(DATEDIF($B19,DATE($E$1,M$3,15),"m"),{0,12,24,36,48,60,72,84,96,108},{30,60,90,120,150,180,210,240,270,300}),"")</f>
        <v>90</v>
      </c>
      <c r="N19" s="10">
        <f>IFERROR(LOOKUP(DATEDIF($B19,DATE($E$1,N$3,15),"m"),{0,12,24,36,48,60,72,84,96,108},{30,60,90,120,150,180,210,240,270,300}),"")</f>
        <v>120</v>
      </c>
      <c r="O19" s="11">
        <f>SUM(员工工龄奖金计算表!$C19:$N19)</f>
        <v>1110</v>
      </c>
    </row>
    <row r="20" spans="1:15">
      <c r="A20" s="14" t="s">
        <v>35</v>
      </c>
      <c r="B20" s="12">
        <v>39522</v>
      </c>
      <c r="C20" s="15">
        <f>IFERROR(LOOKUP(DATEDIF($B20,DATE($E$1,C$3,15),"m"),{0,12,24,36,48,60,72,84,96,108},{30,60,90,120,150,180,210,240,270,300}),"")</f>
        <v>60</v>
      </c>
      <c r="D20" s="15">
        <f>IFERROR(LOOKUP(DATEDIF($B20,DATE($E$1,D$3,15),"m"),{0,12,24,36,48,60,72,84,96,108},{30,60,90,120,150,180,210,240,270,300}),"")</f>
        <v>60</v>
      </c>
      <c r="E20" s="15">
        <f>IFERROR(LOOKUP(DATEDIF($B20,DATE($E$1,E$3,15),"m"),{0,12,24,36,48,60,72,84,96,108},{30,60,90,120,150,180,210,240,270,300}),"")</f>
        <v>90</v>
      </c>
      <c r="F20" s="15">
        <f>IFERROR(LOOKUP(DATEDIF($B20,DATE($E$1,F$3,15),"m"),{0,12,24,36,48,60,72,84,96,108},{30,60,90,120,150,180,210,240,270,300}),"")</f>
        <v>90</v>
      </c>
      <c r="G20" s="15">
        <f>IFERROR(LOOKUP(DATEDIF($B20,DATE($E$1,G$3,15),"m"),{0,12,24,36,48,60,72,84,96,108},{30,60,90,120,150,180,210,240,270,300}),"")</f>
        <v>90</v>
      </c>
      <c r="H20" s="15">
        <f>IFERROR(LOOKUP(DATEDIF($B20,DATE($E$1,H$3,15),"m"),{0,12,24,36,48,60,72,84,96,108},{30,60,90,120,150,180,210,240,270,300}),"")</f>
        <v>90</v>
      </c>
      <c r="I20" s="15">
        <f>IFERROR(LOOKUP(DATEDIF($B20,DATE($E$1,I$3,15),"m"),{0,12,24,36,48,60,72,84,96,108},{30,60,90,120,150,180,210,240,270,300}),"")</f>
        <v>90</v>
      </c>
      <c r="J20" s="15">
        <f>IFERROR(LOOKUP(DATEDIF($B20,DATE($E$1,J$3,15),"m"),{0,12,24,36,48,60,72,84,96,108},{30,60,90,120,150,180,210,240,270,300}),"")</f>
        <v>90</v>
      </c>
      <c r="K20" s="15">
        <f>IFERROR(LOOKUP(DATEDIF($B20,DATE($E$1,K$3,15),"m"),{0,12,24,36,48,60,72,84,96,108},{30,60,90,120,150,180,210,240,270,300}),"")</f>
        <v>90</v>
      </c>
      <c r="L20" s="15">
        <f>IFERROR(LOOKUP(DATEDIF($B20,DATE($E$1,L$3,15),"m"),{0,12,24,36,48,60,72,84,96,108},{30,60,90,120,150,180,210,240,270,300}),"")</f>
        <v>90</v>
      </c>
      <c r="M20" s="15">
        <f>IFERROR(LOOKUP(DATEDIF($B20,DATE($E$1,M$3,15),"m"),{0,12,24,36,48,60,72,84,96,108},{30,60,90,120,150,180,210,240,270,300}),"")</f>
        <v>90</v>
      </c>
      <c r="N20" s="15">
        <f>IFERROR(LOOKUP(DATEDIF($B20,DATE($E$1,N$3,15),"m"),{0,12,24,36,48,60,72,84,96,108},{30,60,90,120,150,180,210,240,270,300}),"")</f>
        <v>90</v>
      </c>
      <c r="O20" s="16">
        <f>SUM(员工工龄奖金计算表!$C20:$N20)</f>
        <v>1020</v>
      </c>
    </row>
    <row r="21" spans="1:15">
      <c r="A21" s="17" t="s">
        <v>36</v>
      </c>
      <c r="B21" s="13">
        <v>39526</v>
      </c>
      <c r="C21" s="16">
        <f>IFERROR(LOOKUP(DATEDIF($B21,DATE($E$1,C$3,15),"m"),{0,12,24,36,48,60,72,84,96,108},{30,60,90,120,150,180,210,240,270,300}),"")</f>
        <v>60</v>
      </c>
      <c r="D21" s="16">
        <f>IFERROR(LOOKUP(DATEDIF($B21,DATE($E$1,D$3,15),"m"),{0,12,24,36,48,60,72,84,96,108},{30,60,90,120,150,180,210,240,270,300}),"")</f>
        <v>60</v>
      </c>
      <c r="E21" s="16">
        <f>IFERROR(LOOKUP(DATEDIF($B21,DATE($E$1,E$3,15),"m"),{0,12,24,36,48,60,72,84,96,108},{30,60,90,120,150,180,210,240,270,300}),"")</f>
        <v>60</v>
      </c>
      <c r="F21" s="16">
        <f>IFERROR(LOOKUP(DATEDIF($B21,DATE($E$1,F$3,15),"m"),{0,12,24,36,48,60,72,84,96,108},{30,60,90,120,150,180,210,240,270,300}),"")</f>
        <v>90</v>
      </c>
      <c r="G21" s="16">
        <f>IFERROR(LOOKUP(DATEDIF($B21,DATE($E$1,G$3,15),"m"),{0,12,24,36,48,60,72,84,96,108},{30,60,90,120,150,180,210,240,270,300}),"")</f>
        <v>90</v>
      </c>
      <c r="H21" s="16">
        <f>IFERROR(LOOKUP(DATEDIF($B21,DATE($E$1,H$3,15),"m"),{0,12,24,36,48,60,72,84,96,108},{30,60,90,120,150,180,210,240,270,300}),"")</f>
        <v>90</v>
      </c>
      <c r="I21" s="16">
        <f>IFERROR(LOOKUP(DATEDIF($B21,DATE($E$1,I$3,15),"m"),{0,12,24,36,48,60,72,84,96,108},{30,60,90,120,150,180,210,240,270,300}),"")</f>
        <v>90</v>
      </c>
      <c r="J21" s="16">
        <f>IFERROR(LOOKUP(DATEDIF($B21,DATE($E$1,J$3,15),"m"),{0,12,24,36,48,60,72,84,96,108},{30,60,90,120,150,180,210,240,270,300}),"")</f>
        <v>90</v>
      </c>
      <c r="K21" s="16">
        <f>IFERROR(LOOKUP(DATEDIF($B21,DATE($E$1,K$3,15),"m"),{0,12,24,36,48,60,72,84,96,108},{30,60,90,120,150,180,210,240,270,300}),"")</f>
        <v>90</v>
      </c>
      <c r="L21" s="16">
        <f>IFERROR(LOOKUP(DATEDIF($B21,DATE($E$1,L$3,15),"m"),{0,12,24,36,48,60,72,84,96,108},{30,60,90,120,150,180,210,240,270,300}),"")</f>
        <v>90</v>
      </c>
      <c r="M21" s="16">
        <f>IFERROR(LOOKUP(DATEDIF($B21,DATE($E$1,M$3,15),"m"),{0,12,24,36,48,60,72,84,96,108},{30,60,90,120,150,180,210,240,270,300}),"")</f>
        <v>90</v>
      </c>
      <c r="N21" s="16">
        <f>IFERROR(LOOKUP(DATEDIF($B21,DATE($E$1,N$3,15),"m"),{0,12,24,36,48,60,72,84,96,108},{30,60,90,120,150,180,210,240,270,300}),"")</f>
        <v>90</v>
      </c>
      <c r="O21" s="16">
        <f>SUM(员工工龄奖金计算表!$C21:$N21)</f>
        <v>990</v>
      </c>
    </row>
  </sheetData>
  <mergeCells count="1">
    <mergeCell ref="E1:H1"/>
  </mergeCells>
  <phoneticPr fontId="3" type="noConversion"/>
  <conditionalFormatting sqref="C4:N21">
    <cfRule type="containsErrors" dxfId="0" priority="1">
      <formula>ISERROR(C4)</formula>
    </cfRule>
  </conditionalFormatting>
  <pageMargins left="0.70866141732283472" right="0.70866141732283472" top="0.46" bottom="0.5" header="0.31496062992125984" footer="0.31496062992125984"/>
  <pageSetup paperSize="9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员工工龄奖金计算表</vt:lpstr>
      <vt:lpstr>员工工龄奖金计算表!Print_Titles</vt:lpstr>
    </vt:vector>
  </TitlesOfParts>
  <Company>GSI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larkzh</dc:creator>
  <cp:lastModifiedBy>larkzh</cp:lastModifiedBy>
  <dcterms:created xsi:type="dcterms:W3CDTF">2011-06-01T10:06:29Z</dcterms:created>
  <dcterms:modified xsi:type="dcterms:W3CDTF">2011-06-01T11:29:00Z</dcterms:modified>
</cp:coreProperties>
</file>