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5" windowWidth="8475" windowHeight="6420" activeTab="2"/>
  </bookViews>
  <sheets>
    <sheet name="实绩" sheetId="2" r:id="rId1"/>
    <sheet name="计划" sheetId="8" r:id="rId2"/>
    <sheet name="最终效果" sheetId="9" r:id="rId3"/>
  </sheets>
  <calcPr calcId="144525"/>
  <pivotCaches>
    <pivotCache cacheId="323" r:id="rId4"/>
  </pivotCaches>
</workbook>
</file>

<file path=xl/calcChain.xml><?xml version="1.0" encoding="utf-8"?>
<calcChain xmlns="http://schemas.openxmlformats.org/spreadsheetml/2006/main">
  <c r="D3" i="8" l="1"/>
  <c r="D4" i="8"/>
  <c r="D5" i="8"/>
  <c r="D6" i="8"/>
  <c r="D7" i="8"/>
  <c r="D2" i="8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3" i="2"/>
  <c r="G4" i="2"/>
  <c r="G5" i="2"/>
  <c r="G6" i="2"/>
  <c r="G7" i="2"/>
  <c r="G8" i="2"/>
  <c r="G9" i="2"/>
  <c r="G10" i="2"/>
  <c r="G11" i="2"/>
  <c r="G2" i="2"/>
</calcChain>
</file>

<file path=xl/connections.xml><?xml version="1.0" encoding="utf-8"?>
<connections xmlns="http://schemas.openxmlformats.org/spreadsheetml/2006/main">
  <connection id="1" keepAlive="1" name="PowerPivot Data" description="Excel 使用此连接在工作簿和嵌入的 PowerPivot 数据之间进行通信，不应手动编辑或删除此连接。" type="5" refreshedVersion="4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<sst xmlns="http://schemas.openxmlformats.org/spreadsheetml/2006/main" count="131" uniqueCount="44">
  <si>
    <t>分公司</t>
    <phoneticPr fontId="1" type="noConversion"/>
  </si>
  <si>
    <t>物料号</t>
    <phoneticPr fontId="1" type="noConversion"/>
  </si>
  <si>
    <t>品种</t>
    <phoneticPr fontId="1" type="noConversion"/>
  </si>
  <si>
    <t>开票日期</t>
    <phoneticPr fontId="1" type="noConversion"/>
  </si>
  <si>
    <t>销售金额</t>
    <phoneticPr fontId="1" type="noConversion"/>
  </si>
  <si>
    <t>数量</t>
    <phoneticPr fontId="1" type="noConversion"/>
  </si>
  <si>
    <t>白桥分公司</t>
    <phoneticPr fontId="1" type="noConversion"/>
  </si>
  <si>
    <t>彩云分公司</t>
    <phoneticPr fontId="1" type="noConversion"/>
  </si>
  <si>
    <t>长海分公司</t>
    <phoneticPr fontId="1" type="noConversion"/>
  </si>
  <si>
    <t>公园分公司</t>
    <phoneticPr fontId="1" type="noConversion"/>
  </si>
  <si>
    <t>安门分公司</t>
    <phoneticPr fontId="1" type="noConversion"/>
  </si>
  <si>
    <t>南天分公司</t>
    <phoneticPr fontId="1" type="noConversion"/>
  </si>
  <si>
    <t>90号汽油</t>
  </si>
  <si>
    <t>90号汽油</t>
    <phoneticPr fontId="1" type="noConversion"/>
  </si>
  <si>
    <t>91号汽油</t>
  </si>
  <si>
    <t>92号汽油</t>
  </si>
  <si>
    <t>93号汽油</t>
  </si>
  <si>
    <t>94号汽油</t>
  </si>
  <si>
    <t>95号汽油</t>
  </si>
  <si>
    <t>96号汽油</t>
  </si>
  <si>
    <t>97号汽油</t>
  </si>
  <si>
    <t>98号汽油</t>
  </si>
  <si>
    <t>99号汽油</t>
  </si>
  <si>
    <t>100号汽油</t>
  </si>
  <si>
    <t>101号汽油</t>
  </si>
  <si>
    <t>102号汽油</t>
  </si>
  <si>
    <t>103号汽油</t>
  </si>
  <si>
    <t>单价</t>
    <phoneticPr fontId="1" type="noConversion"/>
  </si>
  <si>
    <t>计划销量</t>
    <phoneticPr fontId="1" type="noConversion"/>
  </si>
  <si>
    <t>彩云分公司</t>
    <phoneticPr fontId="1" type="noConversion"/>
  </si>
  <si>
    <t>长海分公司</t>
    <phoneticPr fontId="1" type="noConversion"/>
  </si>
  <si>
    <t>南天分公司</t>
    <phoneticPr fontId="1" type="noConversion"/>
  </si>
  <si>
    <t>计划单价</t>
    <phoneticPr fontId="1" type="noConversion"/>
  </si>
  <si>
    <t>计划销售金额</t>
    <phoneticPr fontId="1" type="noConversion"/>
  </si>
  <si>
    <t>行标签</t>
  </si>
  <si>
    <t>安门分公司</t>
  </si>
  <si>
    <t>白桥分公司</t>
  </si>
  <si>
    <t>彩云分公司</t>
  </si>
  <si>
    <t>长海分公司</t>
  </si>
  <si>
    <t>公园分公司</t>
  </si>
  <si>
    <t>南天分公司</t>
  </si>
  <si>
    <t>总计</t>
  </si>
  <si>
    <t>计划销售金额 的总和</t>
  </si>
  <si>
    <t>销售金额 的总和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</si>
</sst>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microsoft.com/office/2007/relationships/customDataProps" Target="customData/itemProps1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dmin" refreshedDate="40720.352957754629" createdVersion="4" refreshedVersion="4" minRefreshableVersion="3" recordCount="0" supportSubquery="1" supportAdvancedDrill="1">
  <cacheSource type="external" connectionId="1"/>
  <cacheFields count="3">
    <cacheField name="[计划].[分公司].[分公司]" caption="分公司" numFmtId="0" level="1">
      <sharedItems count="6">
        <s v="[计划].[分公司].&amp;[安门分公司]" c="安门分公司"/>
        <s v="[计划].[分公司].&amp;[白桥分公司]" c="白桥分公司"/>
        <s v="[计划].[分公司].&amp;[彩云分公司]" c="彩云分公司"/>
        <s v="[计划].[分公司].&amp;[长海分公司]" c="长海分公司"/>
        <s v="[计划].[分公司].&amp;[公园分公司]" c="公园分公司"/>
        <s v="[计划].[分公司].&amp;[南天分公司]" c="南天分公司"/>
      </sharedItems>
    </cacheField>
    <cacheField name="[Measures].[计划销售金额 的总和]" caption="计划销售金额 的总和" numFmtId="0" hierarchy="15" level="32767"/>
    <cacheField name="[Measures].[销售金额 的总和]" caption="销售金额 的总和" numFmtId="0" hierarchy="16" level="32767"/>
  </cacheFields>
  <cacheHierarchies count="17">
    <cacheHierarchy uniqueName="[计划].[分公司]" caption="分公司" attribute="1" defaultMemberUniqueName="[计划].[分公司].[All]" allUniqueName="[计划].[分公司].[All]" dimensionUniqueName="[计划]" displayFolder="" count="2" unbalanced="0">
      <fieldsUsage count="2">
        <fieldUsage x="-1"/>
        <fieldUsage x="0"/>
      </fieldsUsage>
    </cacheHierarchy>
    <cacheHierarchy uniqueName="[计划].[计划单价]" caption="计划单价" attribute="1" defaultMemberUniqueName="[计划].[计划单价].[All]" allUniqueName="[计划].[计划单价].[All]" dimensionUniqueName="[计划]" displayFolder="" count="0" unbalanced="0"/>
    <cacheHierarchy uniqueName="[计划].[计划销量]" caption="计划销量" attribute="1" defaultMemberUniqueName="[计划].[计划销量].[All]" allUniqueName="[计划].[计划销量].[All]" dimensionUniqueName="[计划]" displayFolder="" count="0" unbalanced="0"/>
    <cacheHierarchy uniqueName="[计划].[计划销售金额]" caption="计划销售金额" attribute="1" defaultMemberUniqueName="[计划].[计划销售金额].[All]" allUniqueName="[计划].[计划销售金额].[All]" dimensionUniqueName="[计划]" displayFolder="" count="0" unbalanced="0"/>
    <cacheHierarchy uniqueName="[实绩].[单价]" caption="单价" attribute="1" defaultMemberUniqueName="[实绩].[单价].[All]" allUniqueName="[实绩].[单价].[All]" dimensionUniqueName="[实绩]" displayFolder="" count="0" unbalanced="0"/>
    <cacheHierarchy uniqueName="[实绩].[分公司]" caption="分公司" attribute="1" defaultMemberUniqueName="[实绩].[分公司].[All]" allUniqueName="[实绩].[分公司].[All]" dimensionUniqueName="[实绩]" displayFolder="" count="0" unbalanced="0"/>
    <cacheHierarchy uniqueName="[实绩].[开票日期]" caption="开票日期" attribute="1" defaultMemberUniqueName="[实绩].[开票日期].[All]" allUniqueName="[实绩].[开票日期].[All]" dimensionUniqueName="[实绩]" displayFolder="" count="0" unbalanced="0"/>
    <cacheHierarchy uniqueName="[实绩].[品种]" caption="品种" attribute="1" defaultMemberUniqueName="[实绩].[品种].[All]" allUniqueName="[实绩].[品种].[All]" dimensionUniqueName="[实绩]" displayFolder="" count="0" unbalanced="0"/>
    <cacheHierarchy uniqueName="[实绩].[数量]" caption="数量" attribute="1" defaultMemberUniqueName="[实绩].[数量].[All]" allUniqueName="[实绩].[数量].[All]" dimensionUniqueName="[实绩]" displayFolder="" count="0" unbalanced="0"/>
    <cacheHierarchy uniqueName="[实绩].[物料号]" caption="物料号" attribute="1" defaultMemberUniqueName="[实绩].[物料号].[All]" allUniqueName="[实绩].[物料号].[All]" dimensionUniqueName="[实绩]" displayFolder="" count="0" unbalanced="0"/>
    <cacheHierarchy uniqueName="[实绩].[销售金额]" caption="销售金额" attribute="1" defaultMemberUniqueName="[实绩].[销售金额].[All]" allUniqueName="[实绩].[销售金额].[All]" dimensionUniqueName="[实绩]" displayFolder="" count="0" unbalanced="0"/>
    <cacheHierarchy uniqueName="[计划].[RowNumber]" caption="RowNumber" attribute="1" keyAttribute="1" defaultMemberUniqueName="[计划].[RowNumber].[All]" allUniqueName="[计划].[RowNumber].[All]" dimensionUniqueName="[计划]" displayFolder="" count="0" unbalanced="0" hidden="1"/>
    <cacheHierarchy uniqueName="[实绩].[RowNumber]" caption="RowNumber" attribute="1" keyAttribute="1" defaultMemberUniqueName="[实绩].[RowNumber].[All]" allUniqueName="[实绩].[RowNumber].[All]" dimensionUniqueName="[实绩]" displayFolder="" count="0" unbalanced="0" hidden="1"/>
    <cacheHierarchy uniqueName="[Measures].[_计数 实绩]" caption="_计数 实绩" measure="1" displayFolder="" measureGroup="实绩" count="0"/>
    <cacheHierarchy uniqueName="[Measures].[_计数 计划]" caption="_计数 计划" measure="1" displayFolder="" measureGroup="计划" count="0"/>
    <cacheHierarchy uniqueName="[Measures].[计划销售金额 的总和]" caption="计划销售金额 的总和" measure="1" displayFolder="" measureGroup="计划" count="0" oneField="1">
      <fieldsUsage count="1">
        <fieldUsage x="1"/>
      </fieldsUsage>
    </cacheHierarchy>
    <cacheHierarchy uniqueName="[Measures].[销售金额 的总和]" caption="销售金额 的总和" measure="1" displayFolder="" measureGroup="实绩" count="0" oneField="1">
      <fieldsUsage count="1">
        <fieldUsage x="2"/>
      </fieldsUsage>
    </cacheHierarchy>
  </cacheHierarchies>
  <kpis count="0"/>
  <dimensions count="3">
    <dimension measure="1" name="Measures" uniqueName="[Measures]" caption="Measures"/>
    <dimension name="计划" uniqueName="[计划]" caption="计划"/>
    <dimension name="实绩" uniqueName="[实绩]" caption="实绩"/>
  </dimensions>
  <measureGroups count="2">
    <measureGroup name="计划" caption="计划"/>
    <measureGroup name="实绩" caption="实绩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323" applyNumberFormats="0" applyBorderFormats="0" applyFontFormats="0" applyPatternFormats="0" applyAlignmentFormats="0" applyWidthHeightFormats="1" dataCaption="值" tag="9d6b30d2-216e-4115-aebe-3d18a8f0fb0f" updatedVersion="4" minRefreshableVersion="3" useAutoFormatting="1" itemPrintTitles="1" createdVersion="4" indent="0" outline="1" outlineData="1" multipleFieldFilters="0" fieldListSortAscending="1">
  <location ref="A1:C8" firstHeaderRow="0" firstDataRow="1" firstDataCol="1"/>
  <pivotFields count="3"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计划销售金额 的总和" fld="1" baseField="0" baseItem="0"/>
    <dataField name="销售金额 的总和" fld="2" baseField="0" baseItem="0"/>
  </dataFields>
  <pivotHierarchies count="17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 caption="计划销售金额 的总和"/>
    <pivotHierarchy dragToRow="0" dragToCol="0" dragToPage="0" dragToData="1" caption="销售金额 的总和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ables/table1.xml><?xml version="1.0" encoding="utf-8"?>
<table xmlns="http://schemas.openxmlformats.org/spreadsheetml/2006/main" id="1" name="表1" displayName="表1" ref="A1:G53" totalsRowShown="0" headerRowDxfId="0" dataDxfId="1">
  <autoFilter ref="A1:G53"/>
  <tableColumns count="7">
    <tableColumn id="1" name="分公司" dataDxfId="8"/>
    <tableColumn id="2" name="物料号" dataDxfId="7"/>
    <tableColumn id="3" name="品种" dataDxfId="6"/>
    <tableColumn id="4" name="开票日期" dataDxfId="5"/>
    <tableColumn id="5" name="数量" dataDxfId="4"/>
    <tableColumn id="6" name="单价" dataDxfId="3"/>
    <tableColumn id="7" name="销售金额" dataDxfId="2">
      <calculatedColumnFormula>E2*F2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:D7" totalsRowShown="0">
  <autoFilter ref="A1:D7"/>
  <tableColumns count="4">
    <tableColumn id="1" name="分公司"/>
    <tableColumn id="2" name="计划销量"/>
    <tableColumn id="3" name="计划单价"/>
    <tableColumn id="4" name="计划销售金额">
      <calculatedColumnFormula>B2*C2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workbookViewId="0">
      <pane ySplit="1" topLeftCell="A2" activePane="bottomLeft" state="frozen"/>
      <selection pane="bottomLeft" sqref="A1:G53"/>
    </sheetView>
  </sheetViews>
  <sheetFormatPr defaultRowHeight="14.25" x14ac:dyDescent="0.15"/>
  <cols>
    <col min="1" max="1" width="11.625" style="1" bestFit="1" customWidth="1"/>
    <col min="2" max="2" width="9.5" style="1" bestFit="1" customWidth="1"/>
    <col min="3" max="3" width="10.5" style="1" bestFit="1" customWidth="1"/>
    <col min="4" max="4" width="11.625" style="1" bestFit="1" customWidth="1"/>
    <col min="5" max="6" width="7" style="1" customWidth="1"/>
    <col min="7" max="7" width="11.25" style="1" customWidth="1"/>
    <col min="8" max="16384" width="9" style="1"/>
  </cols>
  <sheetData>
    <row r="1" spans="1:1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27</v>
      </c>
      <c r="G1" s="1" t="s">
        <v>4</v>
      </c>
    </row>
    <row r="2" spans="1:14" x14ac:dyDescent="0.15">
      <c r="A2" s="1" t="s">
        <v>6</v>
      </c>
      <c r="B2" s="1">
        <v>80000296</v>
      </c>
      <c r="C2" s="1" t="s">
        <v>13</v>
      </c>
      <c r="D2" s="2">
        <v>39784</v>
      </c>
      <c r="E2" s="1">
        <v>200</v>
      </c>
      <c r="F2" s="1">
        <v>16.13</v>
      </c>
      <c r="G2" s="1">
        <f>E2*F2</f>
        <v>3226</v>
      </c>
    </row>
    <row r="3" spans="1:14" x14ac:dyDescent="0.15">
      <c r="A3" s="1" t="s">
        <v>6</v>
      </c>
      <c r="B3" s="1">
        <v>80000296</v>
      </c>
      <c r="C3" s="1" t="s">
        <v>14</v>
      </c>
      <c r="D3" s="2">
        <v>39784</v>
      </c>
      <c r="E3" s="1">
        <v>238</v>
      </c>
      <c r="F3" s="1">
        <v>0.66</v>
      </c>
      <c r="G3" s="1">
        <f t="shared" ref="G3:G17" si="0">E3*F3</f>
        <v>157.08000000000001</v>
      </c>
    </row>
    <row r="4" spans="1:14" x14ac:dyDescent="0.15">
      <c r="A4" s="1" t="s">
        <v>6</v>
      </c>
      <c r="B4" s="1">
        <v>80000296</v>
      </c>
      <c r="C4" s="1" t="s">
        <v>15</v>
      </c>
      <c r="D4" s="2">
        <v>39784</v>
      </c>
      <c r="E4" s="1">
        <v>280</v>
      </c>
      <c r="F4" s="1">
        <v>9.11</v>
      </c>
      <c r="G4" s="1">
        <f t="shared" si="0"/>
        <v>2550.7999999999997</v>
      </c>
    </row>
    <row r="5" spans="1:14" x14ac:dyDescent="0.15">
      <c r="A5" s="1" t="s">
        <v>6</v>
      </c>
      <c r="B5" s="1">
        <v>80000296</v>
      </c>
      <c r="C5" s="1" t="s">
        <v>16</v>
      </c>
      <c r="D5" s="2">
        <v>39784</v>
      </c>
      <c r="E5" s="1">
        <v>260</v>
      </c>
      <c r="F5" s="1">
        <v>79</v>
      </c>
      <c r="G5" s="1">
        <f t="shared" si="0"/>
        <v>20540</v>
      </c>
    </row>
    <row r="6" spans="1:14" x14ac:dyDescent="0.15">
      <c r="A6" s="1" t="s">
        <v>6</v>
      </c>
      <c r="B6" s="1">
        <v>80000296</v>
      </c>
      <c r="C6" s="1" t="s">
        <v>17</v>
      </c>
      <c r="D6" s="2">
        <v>39784</v>
      </c>
      <c r="E6" s="1">
        <v>260</v>
      </c>
      <c r="F6" s="1">
        <v>4.32</v>
      </c>
      <c r="G6" s="1">
        <f t="shared" si="0"/>
        <v>1123.2</v>
      </c>
    </row>
    <row r="7" spans="1:14" x14ac:dyDescent="0.15">
      <c r="A7" s="1" t="s">
        <v>7</v>
      </c>
      <c r="B7" s="1">
        <v>80000296</v>
      </c>
      <c r="C7" s="1" t="s">
        <v>18</v>
      </c>
      <c r="D7" s="2">
        <v>39784</v>
      </c>
      <c r="E7" s="1">
        <v>285</v>
      </c>
      <c r="F7" s="1">
        <v>0.44</v>
      </c>
      <c r="G7" s="1">
        <f t="shared" si="0"/>
        <v>125.4</v>
      </c>
    </row>
    <row r="8" spans="1:14" x14ac:dyDescent="0.15">
      <c r="A8" s="1" t="s">
        <v>7</v>
      </c>
      <c r="B8" s="1">
        <v>80000296</v>
      </c>
      <c r="C8" s="1" t="s">
        <v>19</v>
      </c>
      <c r="D8" s="2">
        <v>39784</v>
      </c>
      <c r="E8" s="1">
        <v>2810</v>
      </c>
      <c r="F8" s="1">
        <v>1.17</v>
      </c>
      <c r="G8" s="1">
        <f t="shared" si="0"/>
        <v>3287.7</v>
      </c>
    </row>
    <row r="9" spans="1:14" x14ac:dyDescent="0.15">
      <c r="A9" s="1" t="s">
        <v>7</v>
      </c>
      <c r="B9" s="1">
        <v>80000296</v>
      </c>
      <c r="C9" s="1" t="s">
        <v>20</v>
      </c>
      <c r="D9" s="2">
        <v>39788</v>
      </c>
      <c r="E9" s="1">
        <v>100</v>
      </c>
      <c r="F9" s="1">
        <v>12.87</v>
      </c>
      <c r="G9" s="1">
        <f t="shared" si="0"/>
        <v>1287</v>
      </c>
    </row>
    <row r="10" spans="1:14" x14ac:dyDescent="0.15">
      <c r="A10" s="1" t="s">
        <v>8</v>
      </c>
      <c r="B10" s="1">
        <v>80000296</v>
      </c>
      <c r="C10" s="1" t="s">
        <v>21</v>
      </c>
      <c r="D10" s="2">
        <v>39789</v>
      </c>
      <c r="E10" s="1">
        <v>282</v>
      </c>
      <c r="F10" s="1">
        <v>0.92</v>
      </c>
      <c r="G10" s="1">
        <f t="shared" si="0"/>
        <v>259.44</v>
      </c>
      <c r="H10"/>
      <c r="I10"/>
      <c r="J10"/>
      <c r="K10"/>
      <c r="L10"/>
      <c r="M10"/>
      <c r="N10"/>
    </row>
    <row r="11" spans="1:14" x14ac:dyDescent="0.15">
      <c r="A11" s="1" t="s">
        <v>9</v>
      </c>
      <c r="B11" s="1">
        <v>80000296</v>
      </c>
      <c r="C11" s="1" t="s">
        <v>22</v>
      </c>
      <c r="D11" s="2">
        <v>39790</v>
      </c>
      <c r="E11" s="1">
        <v>399</v>
      </c>
      <c r="F11" s="1">
        <v>14.45</v>
      </c>
      <c r="G11" s="1">
        <f t="shared" si="0"/>
        <v>5765.5499999999993</v>
      </c>
      <c r="H11"/>
      <c r="I11"/>
      <c r="J11"/>
      <c r="K11"/>
      <c r="L11"/>
      <c r="M11"/>
      <c r="N11"/>
    </row>
    <row r="12" spans="1:14" x14ac:dyDescent="0.15">
      <c r="A12" s="1" t="s">
        <v>10</v>
      </c>
      <c r="B12" s="1">
        <v>80000296</v>
      </c>
      <c r="C12" s="1" t="s">
        <v>23</v>
      </c>
      <c r="D12" s="2">
        <v>39791</v>
      </c>
      <c r="E12" s="1">
        <v>2815</v>
      </c>
      <c r="F12" s="1">
        <v>4.3899999999999997</v>
      </c>
      <c r="G12" s="1">
        <f t="shared" si="0"/>
        <v>12357.849999999999</v>
      </c>
      <c r="H12"/>
      <c r="I12"/>
      <c r="J12"/>
      <c r="K12"/>
      <c r="L12"/>
      <c r="M12"/>
      <c r="N12"/>
    </row>
    <row r="13" spans="1:14" x14ac:dyDescent="0.15">
      <c r="A13" s="1" t="s">
        <v>11</v>
      </c>
      <c r="B13" s="1">
        <v>80000296</v>
      </c>
      <c r="C13" s="1" t="s">
        <v>24</v>
      </c>
      <c r="D13" s="2">
        <v>39792</v>
      </c>
      <c r="E13" s="1">
        <v>2812</v>
      </c>
      <c r="F13" s="1">
        <v>5.92</v>
      </c>
      <c r="G13" s="1">
        <f t="shared" si="0"/>
        <v>16647.04</v>
      </c>
      <c r="H13"/>
      <c r="I13"/>
      <c r="J13"/>
      <c r="K13"/>
      <c r="L13"/>
      <c r="M13"/>
      <c r="N13"/>
    </row>
    <row r="14" spans="1:14" x14ac:dyDescent="0.15">
      <c r="A14" s="1" t="s">
        <v>11</v>
      </c>
      <c r="B14" s="1">
        <v>80000296</v>
      </c>
      <c r="C14" s="1" t="s">
        <v>25</v>
      </c>
      <c r="D14" s="2">
        <v>39793</v>
      </c>
      <c r="E14" s="1">
        <v>355</v>
      </c>
      <c r="F14" s="1">
        <v>0.28999999999999998</v>
      </c>
      <c r="G14" s="1">
        <f t="shared" si="0"/>
        <v>102.94999999999999</v>
      </c>
      <c r="H14"/>
      <c r="I14"/>
      <c r="J14"/>
      <c r="K14"/>
      <c r="L14"/>
      <c r="M14"/>
      <c r="N14"/>
    </row>
    <row r="15" spans="1:14" x14ac:dyDescent="0.15">
      <c r="A15" s="1" t="s">
        <v>11</v>
      </c>
      <c r="B15" s="1">
        <v>80000296</v>
      </c>
      <c r="C15" s="1" t="s">
        <v>26</v>
      </c>
      <c r="D15" s="2">
        <v>39794</v>
      </c>
      <c r="E15" s="1">
        <v>13</v>
      </c>
      <c r="F15" s="1">
        <v>8.99</v>
      </c>
      <c r="G15" s="1">
        <f t="shared" si="0"/>
        <v>116.87</v>
      </c>
      <c r="H15"/>
      <c r="I15"/>
      <c r="J15"/>
      <c r="K15"/>
      <c r="L15"/>
      <c r="M15"/>
      <c r="N15"/>
    </row>
    <row r="16" spans="1:14" x14ac:dyDescent="0.15">
      <c r="A16" s="1" t="s">
        <v>11</v>
      </c>
      <c r="B16" s="1">
        <v>80000296</v>
      </c>
      <c r="C16" s="1" t="s">
        <v>13</v>
      </c>
      <c r="D16" s="2">
        <v>39789</v>
      </c>
      <c r="E16" s="1">
        <v>1388</v>
      </c>
      <c r="F16" s="1">
        <v>0.45</v>
      </c>
      <c r="G16" s="1">
        <f t="shared" si="0"/>
        <v>624.6</v>
      </c>
      <c r="H16"/>
      <c r="I16"/>
      <c r="J16"/>
      <c r="K16"/>
      <c r="L16"/>
      <c r="M16"/>
      <c r="N16"/>
    </row>
    <row r="17" spans="1:14" x14ac:dyDescent="0.15">
      <c r="A17" s="1" t="s">
        <v>11</v>
      </c>
      <c r="B17" s="1">
        <v>80000296</v>
      </c>
      <c r="C17" s="1" t="s">
        <v>13</v>
      </c>
      <c r="D17" s="2">
        <v>39788</v>
      </c>
      <c r="E17" s="1">
        <v>235</v>
      </c>
      <c r="F17" s="1">
        <v>4</v>
      </c>
      <c r="G17" s="1">
        <f t="shared" si="0"/>
        <v>940</v>
      </c>
      <c r="H17"/>
      <c r="I17"/>
      <c r="J17"/>
      <c r="K17"/>
      <c r="L17"/>
      <c r="M17"/>
      <c r="N17"/>
    </row>
    <row r="18" spans="1:14" x14ac:dyDescent="0.15">
      <c r="A18" s="1" t="s">
        <v>8</v>
      </c>
      <c r="B18" s="1">
        <v>80000296</v>
      </c>
      <c r="C18" s="1" t="s">
        <v>12</v>
      </c>
      <c r="D18" s="2">
        <v>39787</v>
      </c>
      <c r="E18" s="1">
        <v>1558</v>
      </c>
      <c r="F18" s="1">
        <v>8.31</v>
      </c>
      <c r="G18" s="1">
        <f>E18*F18</f>
        <v>12946.980000000001</v>
      </c>
      <c r="H18"/>
      <c r="I18"/>
      <c r="J18"/>
      <c r="K18"/>
      <c r="L18"/>
      <c r="M18"/>
      <c r="N18"/>
    </row>
    <row r="19" spans="1:14" x14ac:dyDescent="0.15">
      <c r="A19" s="1" t="s">
        <v>8</v>
      </c>
      <c r="B19" s="1">
        <v>80000296</v>
      </c>
      <c r="C19" s="1" t="s">
        <v>12</v>
      </c>
      <c r="D19" s="2">
        <v>39786</v>
      </c>
      <c r="E19" s="1">
        <v>282</v>
      </c>
      <c r="F19" s="1">
        <v>8.25</v>
      </c>
      <c r="G19" s="1">
        <f t="shared" ref="G19:G53" si="1">E19*F19</f>
        <v>2326.5</v>
      </c>
      <c r="H19"/>
      <c r="I19"/>
      <c r="J19"/>
      <c r="K19"/>
      <c r="L19"/>
      <c r="M19"/>
      <c r="N19"/>
    </row>
    <row r="20" spans="1:14" x14ac:dyDescent="0.15">
      <c r="A20" s="1" t="s">
        <v>8</v>
      </c>
      <c r="B20" s="1">
        <v>80000296</v>
      </c>
      <c r="C20" s="1" t="s">
        <v>12</v>
      </c>
      <c r="D20" s="2">
        <v>39785</v>
      </c>
      <c r="E20" s="1">
        <v>399</v>
      </c>
      <c r="F20" s="1">
        <v>4.71</v>
      </c>
      <c r="G20" s="1">
        <f t="shared" si="1"/>
        <v>1879.29</v>
      </c>
      <c r="H20"/>
      <c r="I20"/>
      <c r="J20"/>
      <c r="K20"/>
      <c r="L20"/>
      <c r="M20"/>
      <c r="N20"/>
    </row>
    <row r="21" spans="1:14" x14ac:dyDescent="0.15">
      <c r="A21" s="1" t="s">
        <v>8</v>
      </c>
      <c r="B21" s="1">
        <v>80000296</v>
      </c>
      <c r="C21" s="1" t="s">
        <v>12</v>
      </c>
      <c r="D21" s="2">
        <v>39802</v>
      </c>
      <c r="E21" s="1">
        <v>2815</v>
      </c>
      <c r="F21" s="1">
        <v>0.44</v>
      </c>
      <c r="G21" s="1">
        <f t="shared" si="1"/>
        <v>1238.5999999999999</v>
      </c>
      <c r="H21"/>
      <c r="I21"/>
      <c r="J21"/>
      <c r="K21"/>
      <c r="L21"/>
      <c r="M21"/>
      <c r="N21"/>
    </row>
    <row r="22" spans="1:14" x14ac:dyDescent="0.15">
      <c r="A22" s="1" t="s">
        <v>8</v>
      </c>
      <c r="B22" s="1">
        <v>80000296</v>
      </c>
      <c r="C22" s="1" t="s">
        <v>12</v>
      </c>
      <c r="D22" s="2">
        <v>39804</v>
      </c>
      <c r="E22" s="1">
        <v>2812</v>
      </c>
      <c r="F22" s="1">
        <v>1.17</v>
      </c>
      <c r="G22" s="1">
        <f t="shared" si="1"/>
        <v>3290.04</v>
      </c>
      <c r="H22"/>
      <c r="I22"/>
      <c r="J22"/>
      <c r="K22"/>
      <c r="L22"/>
      <c r="M22"/>
      <c r="N22"/>
    </row>
    <row r="23" spans="1:14" x14ac:dyDescent="0.15">
      <c r="A23" s="1" t="s">
        <v>8</v>
      </c>
      <c r="B23" s="1">
        <v>80000296</v>
      </c>
      <c r="C23" s="1" t="s">
        <v>12</v>
      </c>
      <c r="D23" s="2">
        <v>39806</v>
      </c>
      <c r="E23" s="1">
        <v>355</v>
      </c>
      <c r="F23" s="1">
        <v>12.87</v>
      </c>
      <c r="G23" s="1">
        <f t="shared" si="1"/>
        <v>4568.8499999999995</v>
      </c>
      <c r="H23"/>
      <c r="I23"/>
      <c r="J23"/>
      <c r="K23"/>
      <c r="L23"/>
      <c r="M23"/>
      <c r="N23"/>
    </row>
    <row r="24" spans="1:14" x14ac:dyDescent="0.15">
      <c r="A24" s="1" t="s">
        <v>9</v>
      </c>
      <c r="B24" s="1">
        <v>80000296</v>
      </c>
      <c r="C24" s="1" t="s">
        <v>12</v>
      </c>
      <c r="D24" s="2">
        <v>39808</v>
      </c>
      <c r="E24" s="1">
        <v>13</v>
      </c>
      <c r="F24" s="1">
        <v>0.92</v>
      </c>
      <c r="G24" s="1">
        <f t="shared" si="1"/>
        <v>11.96</v>
      </c>
    </row>
    <row r="25" spans="1:14" x14ac:dyDescent="0.15">
      <c r="A25" s="1" t="s">
        <v>9</v>
      </c>
      <c r="B25" s="1">
        <v>80000296</v>
      </c>
      <c r="C25" s="1" t="s">
        <v>14</v>
      </c>
      <c r="D25" s="2">
        <v>39784</v>
      </c>
      <c r="E25" s="1">
        <v>1388</v>
      </c>
      <c r="F25" s="1">
        <v>14.45</v>
      </c>
      <c r="G25" s="1">
        <f t="shared" si="1"/>
        <v>20056.599999999999</v>
      </c>
    </row>
    <row r="26" spans="1:14" x14ac:dyDescent="0.15">
      <c r="A26" s="1" t="s">
        <v>9</v>
      </c>
      <c r="B26" s="1">
        <v>80000296</v>
      </c>
      <c r="C26" s="1" t="s">
        <v>15</v>
      </c>
      <c r="D26" s="2">
        <v>39784</v>
      </c>
      <c r="E26" s="1">
        <v>235</v>
      </c>
      <c r="F26" s="1">
        <v>4.3899999999999997</v>
      </c>
      <c r="G26" s="1">
        <f t="shared" si="1"/>
        <v>1031.6499999999999</v>
      </c>
    </row>
    <row r="27" spans="1:14" x14ac:dyDescent="0.15">
      <c r="A27" s="1" t="s">
        <v>9</v>
      </c>
      <c r="B27" s="1">
        <v>80000296</v>
      </c>
      <c r="C27" s="1" t="s">
        <v>16</v>
      </c>
      <c r="D27" s="2">
        <v>39784</v>
      </c>
      <c r="E27" s="1">
        <v>399</v>
      </c>
      <c r="F27" s="1">
        <v>5.92</v>
      </c>
      <c r="G27" s="1">
        <f t="shared" si="1"/>
        <v>2362.08</v>
      </c>
    </row>
    <row r="28" spans="1:14" x14ac:dyDescent="0.15">
      <c r="A28" s="1" t="s">
        <v>10</v>
      </c>
      <c r="B28" s="1">
        <v>80000297</v>
      </c>
      <c r="C28" s="1" t="s">
        <v>17</v>
      </c>
      <c r="D28" s="2">
        <v>39784</v>
      </c>
      <c r="E28" s="1">
        <v>2815</v>
      </c>
      <c r="F28" s="1">
        <v>0.28999999999999998</v>
      </c>
      <c r="G28" s="1">
        <f t="shared" si="1"/>
        <v>816.34999999999991</v>
      </c>
    </row>
    <row r="29" spans="1:14" x14ac:dyDescent="0.15">
      <c r="A29" s="1" t="s">
        <v>10</v>
      </c>
      <c r="B29" s="1">
        <v>80000298</v>
      </c>
      <c r="C29" s="1" t="s">
        <v>18</v>
      </c>
      <c r="D29" s="2">
        <v>39784</v>
      </c>
      <c r="E29" s="1">
        <v>2812</v>
      </c>
      <c r="F29" s="1">
        <v>8.99</v>
      </c>
      <c r="G29" s="1">
        <f t="shared" si="1"/>
        <v>25279.88</v>
      </c>
    </row>
    <row r="30" spans="1:14" x14ac:dyDescent="0.15">
      <c r="A30" s="1" t="s">
        <v>10</v>
      </c>
      <c r="B30" s="1">
        <v>80000299</v>
      </c>
      <c r="C30" s="1" t="s">
        <v>19</v>
      </c>
      <c r="D30" s="2">
        <v>39788</v>
      </c>
      <c r="E30" s="1">
        <v>355</v>
      </c>
      <c r="F30" s="1">
        <v>0.45</v>
      </c>
      <c r="G30" s="1">
        <f t="shared" si="1"/>
        <v>159.75</v>
      </c>
    </row>
    <row r="31" spans="1:14" x14ac:dyDescent="0.15">
      <c r="A31" s="1" t="s">
        <v>10</v>
      </c>
      <c r="B31" s="1">
        <v>80000300</v>
      </c>
      <c r="C31" s="1" t="s">
        <v>20</v>
      </c>
      <c r="D31" s="2">
        <v>39789</v>
      </c>
      <c r="E31" s="1">
        <v>13</v>
      </c>
      <c r="F31" s="1">
        <v>4</v>
      </c>
      <c r="G31" s="1">
        <f t="shared" si="1"/>
        <v>52</v>
      </c>
    </row>
    <row r="32" spans="1:14" x14ac:dyDescent="0.15">
      <c r="A32" s="1" t="s">
        <v>6</v>
      </c>
      <c r="B32" s="1">
        <v>80000301</v>
      </c>
      <c r="C32" s="1" t="s">
        <v>21</v>
      </c>
      <c r="D32" s="2">
        <v>39790</v>
      </c>
      <c r="E32" s="1">
        <v>1388</v>
      </c>
      <c r="F32" s="1">
        <v>0.45</v>
      </c>
      <c r="G32" s="1">
        <f t="shared" si="1"/>
        <v>624.6</v>
      </c>
    </row>
    <row r="33" spans="1:7" x14ac:dyDescent="0.15">
      <c r="A33" s="1" t="s">
        <v>7</v>
      </c>
      <c r="B33" s="1">
        <v>80000302</v>
      </c>
      <c r="C33" s="1" t="s">
        <v>22</v>
      </c>
      <c r="D33" s="2">
        <v>39791</v>
      </c>
      <c r="E33" s="1">
        <v>235</v>
      </c>
      <c r="F33" s="1">
        <v>4</v>
      </c>
      <c r="G33" s="1">
        <f t="shared" si="1"/>
        <v>940</v>
      </c>
    </row>
    <row r="34" spans="1:7" x14ac:dyDescent="0.15">
      <c r="A34" s="1" t="s">
        <v>7</v>
      </c>
      <c r="B34" s="1">
        <v>80000303</v>
      </c>
      <c r="C34" s="1" t="s">
        <v>14</v>
      </c>
      <c r="D34" s="2">
        <v>39792</v>
      </c>
      <c r="E34" s="1">
        <v>1558</v>
      </c>
      <c r="F34" s="1">
        <v>8.31</v>
      </c>
      <c r="G34" s="1">
        <f t="shared" si="1"/>
        <v>12946.980000000001</v>
      </c>
    </row>
    <row r="35" spans="1:7" x14ac:dyDescent="0.15">
      <c r="A35" s="1" t="s">
        <v>7</v>
      </c>
      <c r="B35" s="1">
        <v>80000304</v>
      </c>
      <c r="C35" s="1" t="s">
        <v>15</v>
      </c>
      <c r="D35" s="2">
        <v>39793</v>
      </c>
      <c r="E35" s="1">
        <v>282</v>
      </c>
      <c r="F35" s="1">
        <v>8.25</v>
      </c>
      <c r="G35" s="1">
        <f t="shared" si="1"/>
        <v>2326.5</v>
      </c>
    </row>
    <row r="36" spans="1:7" x14ac:dyDescent="0.15">
      <c r="A36" s="1" t="s">
        <v>8</v>
      </c>
      <c r="B36" s="1">
        <v>80000305</v>
      </c>
      <c r="C36" s="1" t="s">
        <v>16</v>
      </c>
      <c r="D36" s="2">
        <v>39794</v>
      </c>
      <c r="E36" s="1">
        <v>399</v>
      </c>
      <c r="F36" s="1">
        <v>4.71</v>
      </c>
      <c r="G36" s="1">
        <f t="shared" si="1"/>
        <v>1879.29</v>
      </c>
    </row>
    <row r="37" spans="1:7" x14ac:dyDescent="0.15">
      <c r="A37" s="1" t="s">
        <v>9</v>
      </c>
      <c r="B37" s="1">
        <v>80000306</v>
      </c>
      <c r="C37" s="1" t="s">
        <v>17</v>
      </c>
      <c r="D37" s="2">
        <v>39789</v>
      </c>
      <c r="E37" s="1">
        <v>2815</v>
      </c>
      <c r="F37" s="1">
        <v>0.44</v>
      </c>
      <c r="G37" s="1">
        <f t="shared" si="1"/>
        <v>1238.5999999999999</v>
      </c>
    </row>
    <row r="38" spans="1:7" x14ac:dyDescent="0.15">
      <c r="A38" s="1" t="s">
        <v>10</v>
      </c>
      <c r="B38" s="1">
        <v>80000307</v>
      </c>
      <c r="C38" s="1" t="s">
        <v>18</v>
      </c>
      <c r="D38" s="2">
        <v>39788</v>
      </c>
      <c r="E38" s="1">
        <v>2812</v>
      </c>
      <c r="F38" s="1">
        <v>1.17</v>
      </c>
      <c r="G38" s="1">
        <f t="shared" si="1"/>
        <v>3290.04</v>
      </c>
    </row>
    <row r="39" spans="1:7" x14ac:dyDescent="0.15">
      <c r="A39" s="1" t="s">
        <v>11</v>
      </c>
      <c r="B39" s="1">
        <v>80000308</v>
      </c>
      <c r="C39" s="1" t="s">
        <v>19</v>
      </c>
      <c r="D39" s="2">
        <v>39787</v>
      </c>
      <c r="E39" s="1">
        <v>355</v>
      </c>
      <c r="F39" s="1">
        <v>12.87</v>
      </c>
      <c r="G39" s="1">
        <f t="shared" si="1"/>
        <v>4568.8499999999995</v>
      </c>
    </row>
    <row r="40" spans="1:7" x14ac:dyDescent="0.15">
      <c r="A40" s="1" t="s">
        <v>11</v>
      </c>
      <c r="B40" s="1">
        <v>80000309</v>
      </c>
      <c r="C40" s="1" t="s">
        <v>20</v>
      </c>
      <c r="D40" s="2">
        <v>39786</v>
      </c>
      <c r="E40" s="1">
        <v>282</v>
      </c>
      <c r="F40" s="1">
        <v>0.92</v>
      </c>
      <c r="G40" s="1">
        <f t="shared" si="1"/>
        <v>259.44</v>
      </c>
    </row>
    <row r="41" spans="1:7" x14ac:dyDescent="0.15">
      <c r="A41" s="1" t="s">
        <v>11</v>
      </c>
      <c r="B41" s="1">
        <v>80000310</v>
      </c>
      <c r="C41" s="1" t="s">
        <v>21</v>
      </c>
      <c r="D41" s="2">
        <v>39785</v>
      </c>
      <c r="E41" s="1">
        <v>399</v>
      </c>
      <c r="F41" s="1">
        <v>14.45</v>
      </c>
      <c r="G41" s="1">
        <f t="shared" si="1"/>
        <v>5765.5499999999993</v>
      </c>
    </row>
    <row r="42" spans="1:7" x14ac:dyDescent="0.15">
      <c r="A42" s="1" t="s">
        <v>9</v>
      </c>
      <c r="B42" s="1">
        <v>80000311</v>
      </c>
      <c r="C42" s="1" t="s">
        <v>22</v>
      </c>
      <c r="D42" s="2">
        <v>39790</v>
      </c>
      <c r="E42" s="1">
        <v>2815</v>
      </c>
      <c r="F42" s="1">
        <v>4</v>
      </c>
      <c r="G42" s="1">
        <f t="shared" si="1"/>
        <v>11260</v>
      </c>
    </row>
    <row r="43" spans="1:7" x14ac:dyDescent="0.15">
      <c r="A43" s="1" t="s">
        <v>9</v>
      </c>
      <c r="B43" s="1">
        <v>80000312</v>
      </c>
      <c r="C43" s="1" t="s">
        <v>12</v>
      </c>
      <c r="D43" s="2">
        <v>39791</v>
      </c>
      <c r="E43" s="1">
        <v>2812</v>
      </c>
      <c r="F43" s="1">
        <v>0.45</v>
      </c>
      <c r="G43" s="1">
        <f t="shared" si="1"/>
        <v>1265.4000000000001</v>
      </c>
    </row>
    <row r="44" spans="1:7" x14ac:dyDescent="0.15">
      <c r="A44" s="1" t="s">
        <v>10</v>
      </c>
      <c r="B44" s="1">
        <v>80000313</v>
      </c>
      <c r="C44" s="1" t="s">
        <v>12</v>
      </c>
      <c r="D44" s="2">
        <v>39792</v>
      </c>
      <c r="E44" s="1">
        <v>355</v>
      </c>
      <c r="F44" s="1">
        <v>4</v>
      </c>
      <c r="G44" s="1">
        <f t="shared" si="1"/>
        <v>1420</v>
      </c>
    </row>
    <row r="45" spans="1:7" x14ac:dyDescent="0.15">
      <c r="A45" s="1" t="s">
        <v>10</v>
      </c>
      <c r="B45" s="1">
        <v>80000314</v>
      </c>
      <c r="C45" s="1" t="s">
        <v>12</v>
      </c>
      <c r="D45" s="2">
        <v>39793</v>
      </c>
      <c r="E45" s="1">
        <v>2812</v>
      </c>
      <c r="F45" s="1">
        <v>8.31</v>
      </c>
      <c r="G45" s="1">
        <f t="shared" si="1"/>
        <v>23367.72</v>
      </c>
    </row>
    <row r="46" spans="1:7" x14ac:dyDescent="0.15">
      <c r="A46" s="1" t="s">
        <v>10</v>
      </c>
      <c r="B46" s="1">
        <v>80000315</v>
      </c>
      <c r="C46" s="1" t="s">
        <v>12</v>
      </c>
      <c r="D46" s="2">
        <v>39794</v>
      </c>
      <c r="E46" s="1">
        <v>355</v>
      </c>
      <c r="F46" s="1">
        <v>8.25</v>
      </c>
      <c r="G46" s="1">
        <f t="shared" si="1"/>
        <v>2928.75</v>
      </c>
    </row>
    <row r="47" spans="1:7" x14ac:dyDescent="0.15">
      <c r="A47" s="1" t="s">
        <v>10</v>
      </c>
      <c r="B47" s="1">
        <v>80000316</v>
      </c>
      <c r="C47" s="1" t="s">
        <v>12</v>
      </c>
      <c r="D47" s="2">
        <v>39789</v>
      </c>
      <c r="E47" s="1">
        <v>13</v>
      </c>
      <c r="F47" s="1">
        <v>4.71</v>
      </c>
      <c r="G47" s="1">
        <f t="shared" si="1"/>
        <v>61.23</v>
      </c>
    </row>
    <row r="48" spans="1:7" x14ac:dyDescent="0.15">
      <c r="A48" s="1" t="s">
        <v>6</v>
      </c>
      <c r="B48" s="1">
        <v>80000317</v>
      </c>
      <c r="C48" s="1" t="s">
        <v>12</v>
      </c>
      <c r="D48" s="2">
        <v>39788</v>
      </c>
      <c r="E48" s="1">
        <v>1388</v>
      </c>
      <c r="F48" s="1">
        <v>0.44</v>
      </c>
      <c r="G48" s="1">
        <f t="shared" si="1"/>
        <v>610.72</v>
      </c>
    </row>
    <row r="49" spans="1:7" x14ac:dyDescent="0.15">
      <c r="A49" s="1" t="s">
        <v>7</v>
      </c>
      <c r="B49" s="1">
        <v>80000318</v>
      </c>
      <c r="C49" s="1" t="s">
        <v>12</v>
      </c>
      <c r="D49" s="2">
        <v>39787</v>
      </c>
      <c r="E49" s="1">
        <v>235</v>
      </c>
      <c r="F49" s="1">
        <v>0.44</v>
      </c>
      <c r="G49" s="1">
        <f t="shared" si="1"/>
        <v>103.4</v>
      </c>
    </row>
    <row r="50" spans="1:7" x14ac:dyDescent="0.15">
      <c r="A50" s="1" t="s">
        <v>7</v>
      </c>
      <c r="B50" s="1">
        <v>80000319</v>
      </c>
      <c r="C50" s="1" t="s">
        <v>12</v>
      </c>
      <c r="D50" s="2">
        <v>39784</v>
      </c>
      <c r="E50" s="1">
        <v>1558</v>
      </c>
      <c r="F50" s="1">
        <v>1.17</v>
      </c>
      <c r="G50" s="1">
        <f t="shared" si="1"/>
        <v>1822.86</v>
      </c>
    </row>
    <row r="51" spans="1:7" x14ac:dyDescent="0.15">
      <c r="A51" s="1" t="s">
        <v>7</v>
      </c>
      <c r="B51" s="1">
        <v>80000320</v>
      </c>
      <c r="C51" s="1" t="s">
        <v>12</v>
      </c>
      <c r="D51" s="2">
        <v>39784</v>
      </c>
      <c r="E51" s="1">
        <v>282</v>
      </c>
      <c r="F51" s="1">
        <v>12.87</v>
      </c>
      <c r="G51" s="1">
        <f t="shared" si="1"/>
        <v>3629.3399999999997</v>
      </c>
    </row>
    <row r="52" spans="1:7" x14ac:dyDescent="0.15">
      <c r="A52" s="1" t="s">
        <v>8</v>
      </c>
      <c r="B52" s="1">
        <v>80000321</v>
      </c>
      <c r="C52" s="1" t="s">
        <v>12</v>
      </c>
      <c r="D52" s="2">
        <v>39784</v>
      </c>
      <c r="E52" s="1">
        <v>399</v>
      </c>
      <c r="F52" s="1">
        <v>0.92</v>
      </c>
      <c r="G52" s="1">
        <f t="shared" si="1"/>
        <v>367.08000000000004</v>
      </c>
    </row>
    <row r="53" spans="1:7" x14ac:dyDescent="0.15">
      <c r="A53" s="1" t="s">
        <v>9</v>
      </c>
      <c r="B53" s="1">
        <v>80000322</v>
      </c>
      <c r="C53" s="1" t="s">
        <v>12</v>
      </c>
      <c r="D53" s="2">
        <v>39784</v>
      </c>
      <c r="E53" s="1">
        <v>2815</v>
      </c>
      <c r="F53" s="1">
        <v>14.45</v>
      </c>
      <c r="G53" s="1">
        <f t="shared" si="1"/>
        <v>40676.75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defaultRowHeight="14.25" x14ac:dyDescent="0.15"/>
  <cols>
    <col min="1" max="1" width="12.25" customWidth="1"/>
    <col min="2" max="3" width="11.25" customWidth="1"/>
    <col min="4" max="4" width="15.5" customWidth="1"/>
  </cols>
  <sheetData>
    <row r="1" spans="1:4" x14ac:dyDescent="0.15">
      <c r="A1" t="s">
        <v>0</v>
      </c>
      <c r="B1" t="s">
        <v>28</v>
      </c>
      <c r="C1" t="s">
        <v>32</v>
      </c>
      <c r="D1" t="s">
        <v>33</v>
      </c>
    </row>
    <row r="2" spans="1:4" x14ac:dyDescent="0.15">
      <c r="A2" t="s">
        <v>10</v>
      </c>
      <c r="B2">
        <v>30000</v>
      </c>
      <c r="C2">
        <v>20.85</v>
      </c>
      <c r="D2">
        <f t="shared" ref="D2:D7" si="0">B2*C2</f>
        <v>625500</v>
      </c>
    </row>
    <row r="3" spans="1:4" x14ac:dyDescent="0.15">
      <c r="A3" t="s">
        <v>6</v>
      </c>
      <c r="B3">
        <v>50000</v>
      </c>
      <c r="C3">
        <v>11.2</v>
      </c>
      <c r="D3">
        <f t="shared" si="0"/>
        <v>560000</v>
      </c>
    </row>
    <row r="4" spans="1:4" x14ac:dyDescent="0.15">
      <c r="A4" t="s">
        <v>29</v>
      </c>
      <c r="B4">
        <v>700</v>
      </c>
      <c r="C4">
        <v>11.2</v>
      </c>
      <c r="D4">
        <f t="shared" si="0"/>
        <v>7839.9999999999991</v>
      </c>
    </row>
    <row r="5" spans="1:4" x14ac:dyDescent="0.15">
      <c r="A5" t="s">
        <v>30</v>
      </c>
      <c r="B5">
        <v>2500</v>
      </c>
      <c r="C5">
        <v>25.48</v>
      </c>
      <c r="D5">
        <f t="shared" si="0"/>
        <v>63700</v>
      </c>
    </row>
    <row r="6" spans="1:4" x14ac:dyDescent="0.15">
      <c r="A6" t="s">
        <v>9</v>
      </c>
      <c r="B6">
        <v>850</v>
      </c>
      <c r="C6">
        <v>33.26</v>
      </c>
      <c r="D6">
        <f t="shared" si="0"/>
        <v>28271</v>
      </c>
    </row>
    <row r="7" spans="1:4" x14ac:dyDescent="0.15">
      <c r="A7" t="s">
        <v>31</v>
      </c>
      <c r="B7">
        <v>600</v>
      </c>
      <c r="C7">
        <v>55.78</v>
      </c>
      <c r="D7">
        <f t="shared" si="0"/>
        <v>33468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3" sqref="C3"/>
    </sheetView>
  </sheetViews>
  <sheetFormatPr defaultRowHeight="14.25" x14ac:dyDescent="0.15"/>
  <cols>
    <col min="1" max="1" width="11.625" bestFit="1" customWidth="1"/>
    <col min="2" max="2" width="23.25" bestFit="1" customWidth="1"/>
    <col min="3" max="3" width="18.625" bestFit="1" customWidth="1"/>
  </cols>
  <sheetData>
    <row r="1" spans="1:3" x14ac:dyDescent="0.15">
      <c r="A1" s="3" t="s">
        <v>34</v>
      </c>
      <c r="B1" t="s">
        <v>42</v>
      </c>
      <c r="C1" t="s">
        <v>43</v>
      </c>
    </row>
    <row r="2" spans="1:3" x14ac:dyDescent="0.15">
      <c r="A2" s="4" t="s">
        <v>35</v>
      </c>
      <c r="B2" s="5">
        <v>625500</v>
      </c>
      <c r="C2" s="5">
        <v>69733.570000000007</v>
      </c>
    </row>
    <row r="3" spans="1:3" x14ac:dyDescent="0.15">
      <c r="A3" s="4" t="s">
        <v>36</v>
      </c>
      <c r="B3" s="5">
        <v>560000</v>
      </c>
      <c r="C3" s="5">
        <v>28832.400000000001</v>
      </c>
    </row>
    <row r="4" spans="1:3" x14ac:dyDescent="0.15">
      <c r="A4" s="4" t="s">
        <v>37</v>
      </c>
      <c r="B4" s="5">
        <v>7840</v>
      </c>
      <c r="C4" s="5">
        <v>26469.18</v>
      </c>
    </row>
    <row r="5" spans="1:3" x14ac:dyDescent="0.15">
      <c r="A5" s="4" t="s">
        <v>38</v>
      </c>
      <c r="B5" s="5">
        <v>63700</v>
      </c>
      <c r="C5" s="5">
        <v>28756.07</v>
      </c>
    </row>
    <row r="6" spans="1:3" x14ac:dyDescent="0.15">
      <c r="A6" s="4" t="s">
        <v>39</v>
      </c>
      <c r="B6" s="5">
        <v>28271</v>
      </c>
      <c r="C6" s="5">
        <v>83668.59</v>
      </c>
    </row>
    <row r="7" spans="1:3" x14ac:dyDescent="0.15">
      <c r="A7" s="4" t="s">
        <v>40</v>
      </c>
      <c r="B7" s="5">
        <v>33468</v>
      </c>
      <c r="C7" s="5">
        <v>29025.3</v>
      </c>
    </row>
    <row r="8" spans="1:3" x14ac:dyDescent="0.15">
      <c r="A8" s="4" t="s">
        <v>41</v>
      </c>
      <c r="B8" s="5">
        <v>1318779</v>
      </c>
      <c r="C8" s="5">
        <v>266485.11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item1.xml>��h�
</file>

<file path=customXml/item2.xml>��
</file>

<file path=customXml/item3.xml>��
</file>

<file path=customXml/item4.xml>��h�RlQ�Sir�e�S�T�y_hy�egpeϑUS�N�.Uё��RlQ�Sir�e�S�T�y_hy�egpeϑUS�N�.Uё���m�RRRlQ�Sir�e�S�T�y_hy�egpeϑUS�N�.Uё���m�RRRlQ�Sir�e�S�T�y_hy�egpeϑUS�N�.Uё���m�RRRlQ�Sir�e�S�T�y_hy�egpeϑUS�N�.Uё���m�RRRlQ�Sir�e�S�T�y_hy�egpeϑUS�N�.Uё���m�RRRlQ�Sir�e�S�T�y_hy�egpeϑUS�N�.Uё���m�RRRlQ�Sir�e�S�T�y_hy�egpeϑUS�N�.Uё���m�RR
</file>

<file path=customXml/item5.xml>��h�RlQ�S��R�ϑ��RUS�N��R�.Uё��RlQ�S��R�ϑ��RUS�N��R�.Uё���m�RRRlQ�S��R�ϑ��RUS�N��R�.Uё���m�RRRlQ�S��R�ϑ��RUS�N��R�.Uё���m�RRRlQ�S��R�ϑ��RUS�N��R�.Uё���m�RRRlQ�S��R�ϑ��RUS�N��R�.Uё���m�RRRlQ�S��R�ϑ��RUS�N��R�.Uё���m�RRRlQ�S��R�ϑ��RUS�N��R�.Uё���m�RR
</file>

<file path=customXml/item6.xml>��h�1,h�
</file>

<file path=customXml/item7.xml>��
</file>

<file path=customXml/item8.xml>����R�.Uё�� �v;`�T��R�.Uё�� �v;`�T��R�.Uё�� �v;`�T��R'[��R�.Uё����R�.Uё����R��R�.Uё�� �v;`�T�.Uё�� �v;`�T�.Uё�� �v;`�T�[�~'[�.Uё���.Uё���[�~�[�~g�~He�g
</file>

<file path=customXml/item9.xml>��
</file>

<file path=customXml/item10.xml>��
</file>

<file path=customXml/item11.xml>��
</file>

<file path=customXml/item12.xml>��h�h�RlQ�SRlQ�Sir�e�Sir�e�S�T�y�T�y_hy�eg_hy�egpeϑpeϑUS�NUS�N�.Uё���.Uё��h�h�RlQ�SRlQ�S��R�ϑ��R�ϑ��RUS�N��RUS�N��R�.Uё����R�.Uё��
</file>

<file path=customXml/item13.xml>��
</file>

<file path=customXml/item14.xml>��h��[�~RlQ�SRlQ�Sir�e�Sir�e�S�T�y�T�y_hy�eg_hy�egpeϑpeϑUS�NUS�N�.Uё���.Uё��RlQ�SRlQ�Sir�e�Sir�e�S�T�y�T�y_hy�eg_hy�egpeϑpeϑUS�NUS�N�.Uё���.Uё��h���RRlQ�SRlQ�S��R�ϑ��R�ϑ��RUS�N��RUS�N��R�.Uё����R�.Uё��RlQ�SRlQ�S��R�ϑ��R�ϑ��RUS�N��RUS�N��R�.Uё����R�.Uё��h��[�~h�RlQ�Sir�e�S�T�y_hy�egpeϑUS�N�.Uё��h���Rh�RlQ�S��R�ϑ��RUS�N��R�.Uё��h��[�~h���pe �[�~h�RlQ�Sir�e�S�T�y_hy�egpeϑUS�N�.Uё��h�h�RlQ�S��R�ϑ��RUS�N��R�.Uё��h�RlQ�Sh���pe �[�~h���Rh���pe ��Rh�RlQ�S��R�ϑ��RUS�N��R�.Uё��h�h���pe ��R��R'[��R�.Uё�� �v;`�T��R'[��R�.Uё���[�~'[�.Uё�� �v;`�T�[�~'[�.Uё����R�.Uё�� �v;`�T�.Uё�� �v;`�T
</file>

<file path=customXml/itemProps1.xml><?xml version="1.0" encoding="utf-8"?>
<ds:datastoreItem xmlns:ds="http://schemas.openxmlformats.org/officeDocument/2006/customXml" ds:itemID="{AB22A5A7-D5DE-410F-AAB6-8414E0244A1E}">
  <ds:schemaRefs/>
</ds:datastoreItem>
</file>

<file path=customXml/itemProps2.xml><?xml version="1.0" encoding="utf-8"?>
<ds:datastoreItem xmlns:ds="http://schemas.openxmlformats.org/officeDocument/2006/customXml" ds:itemID="{7E8F1CF2-4A8E-4402-B25F-DA44FFB82010}">
  <ds:schemaRefs/>
</ds:datastoreItem>
</file>

<file path=customXml/itemProps3.xml><?xml version="1.0" encoding="utf-8"?>
<ds:datastoreItem xmlns:ds="http://schemas.openxmlformats.org/officeDocument/2006/customXml" ds:itemID="{EEF44A7F-FA8B-488D-935C-7E8F00165883}">
  <ds:schemaRefs/>
</ds:datastoreItem>
</file>

<file path=customXml/itemProps4.xml><?xml version="1.0" encoding="utf-8"?>
<ds:datastoreItem xmlns:ds="http://schemas.openxmlformats.org/officeDocument/2006/customXml" ds:itemID="{1A468EEE-C21F-4BEC-B5F9-ACDFA5088859}">
  <ds:schemaRefs/>
</ds:datastoreItem>
</file>

<file path=customXml/itemProps5.xml><?xml version="1.0" encoding="utf-8"?>
<ds:datastoreItem xmlns:ds="http://schemas.openxmlformats.org/officeDocument/2006/customXml" ds:itemID="{5C98F82D-379A-4FB5-98E5-B7D78E6100AC}">
  <ds:schemaRefs/>
</ds:datastoreItem>
</file>

<file path=customXml/itemProps6.xml><?xml version="1.0" encoding="utf-8"?>
<ds:datastoreItem xmlns:ds="http://schemas.openxmlformats.org/officeDocument/2006/customXml" ds:itemID="{B074AB3C-1CB4-4C8C-A1AA-CDD4FBFA1CB7}">
  <ds:schemaRefs/>
</ds:datastoreItem>
</file>

<file path=customXml/itemProps7.xml><?xml version="1.0" encoding="utf-8"?>
<ds:datastoreItem xmlns:ds="http://schemas.openxmlformats.org/officeDocument/2006/customXml" ds:itemID="{4BB44AF4-15D4-4D2A-85CB-ED5D905FA6BC}">
  <ds:schemaRefs/>
</ds:datastoreItem>
</file>

<file path=customXml/itemProps8.xml><?xml version="1.0" encoding="utf-8"?>
<ds:datastoreItem xmlns:ds="http://schemas.openxmlformats.org/officeDocument/2006/customXml" ds:itemID="{28317985-291A-46FC-B29C-698B455847DF}">
  <ds:schemaRefs/>
</ds:datastoreItem>
</file>

<file path=customXml/itemProps9.xml><?xml version="1.0" encoding="utf-8"?>
<ds:datastoreItem xmlns:ds="http://schemas.openxmlformats.org/officeDocument/2006/customXml" ds:itemID="{3136FEB8-79B2-4294-8820-B913DFC83B73}">
  <ds:schemaRefs/>
</ds:datastoreItem>
</file>

<file path=customXml/itemProps10.xml><?xml version="1.0" encoding="utf-8"?>
<ds:datastoreItem xmlns:ds="http://schemas.openxmlformats.org/officeDocument/2006/customXml" ds:itemID="{D07B1FE5-46F6-4F94-880D-CD7B6CE50F2A}">
  <ds:schemaRefs/>
</ds:datastoreItem>
</file>

<file path=customXml/itemProps11.xml><?xml version="1.0" encoding="utf-8"?>
<ds:datastoreItem xmlns:ds="http://schemas.openxmlformats.org/officeDocument/2006/customXml" ds:itemID="{A7D32EE9-9867-4923-BD37-7B82E8E6C607}">
  <ds:schemaRefs/>
</ds:datastoreItem>
</file>

<file path=customXml/itemProps12.xml><?xml version="1.0" encoding="utf-8"?>
<ds:datastoreItem xmlns:ds="http://schemas.openxmlformats.org/officeDocument/2006/customXml" ds:itemID="{E603BA9D-3280-46F4-9EF3-C6ED23DE3AA1}">
  <ds:schemaRefs/>
</ds:datastoreItem>
</file>

<file path=customXml/itemProps13.xml><?xml version="1.0" encoding="utf-8"?>
<ds:datastoreItem xmlns:ds="http://schemas.openxmlformats.org/officeDocument/2006/customXml" ds:itemID="{B50FDED3-1786-4C7F-AB83-031A54E74D7F}">
  <ds:schemaRefs/>
</ds:datastoreItem>
</file>

<file path=customXml/itemProps14.xml><?xml version="1.0" encoding="utf-8"?>
<ds:datastoreItem xmlns:ds="http://schemas.openxmlformats.org/officeDocument/2006/customXml" ds:itemID="{F89D32FA-DDBE-45B2-93C8-4A7E67900A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实绩</vt:lpstr>
      <vt:lpstr>计划</vt:lpstr>
      <vt:lpstr>最终效果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2009-07-04T03:29:47Z</dcterms:created>
  <dcterms:modified xsi:type="dcterms:W3CDTF">2011-06-26T00:29:48Z</dcterms:modified>
</cp:coreProperties>
</file>