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0920"/>
  </bookViews>
  <sheets>
    <sheet name="提取值" sheetId="1" r:id="rId1"/>
  </sheets>
  <calcPr calcId="125725"/>
</workbook>
</file>

<file path=xl/calcChain.xml><?xml version="1.0" encoding="utf-8"?>
<calcChain xmlns="http://schemas.openxmlformats.org/spreadsheetml/2006/main">
  <c r="E2" i="1" a="1"/>
  <c r="E2" s="1"/>
  <c r="I2" a="1"/>
  <c r="I2" l="1"/>
  <c r="E3" a="1"/>
  <c r="E3" s="1"/>
  <c r="E4" l="1" a="1"/>
  <c r="E4" s="1"/>
  <c r="I3" a="1"/>
  <c r="I3" l="1"/>
  <c r="E5" a="1"/>
  <c r="E5" s="1"/>
  <c r="E6" s="1" a="1"/>
  <c r="E6" s="1"/>
  <c r="E7" l="1" a="1"/>
  <c r="E7" s="1"/>
  <c r="I4" a="1"/>
  <c r="I4" l="1"/>
  <c r="E8" a="1"/>
  <c r="E8" s="1"/>
  <c r="E9" s="1" a="1"/>
  <c r="E9" s="1"/>
  <c r="E10" s="1" a="1"/>
  <c r="E10" s="1"/>
  <c r="E11" s="1" a="1"/>
  <c r="E11" s="1"/>
  <c r="E12" s="1" a="1"/>
  <c r="E12" s="1"/>
  <c r="E13" s="1" a="1"/>
  <c r="E13" s="1"/>
  <c r="E14" s="1" a="1"/>
  <c r="E14" s="1"/>
  <c r="E15" s="1" a="1"/>
  <c r="E15" s="1"/>
  <c r="E16" s="1" a="1"/>
  <c r="E16" s="1"/>
  <c r="E17" s="1" a="1"/>
  <c r="E17" s="1"/>
  <c r="E18" s="1" a="1"/>
  <c r="E18" s="1"/>
  <c r="E19" s="1" a="1"/>
  <c r="E19" s="1"/>
  <c r="E20" s="1" a="1"/>
  <c r="E20" s="1"/>
  <c r="E21" s="1" a="1"/>
  <c r="E21" s="1"/>
  <c r="E22" s="1" a="1"/>
  <c r="E22" s="1"/>
  <c r="E23" s="1" a="1"/>
  <c r="E23" s="1"/>
  <c r="E24" s="1" a="1"/>
  <c r="E24" s="1"/>
  <c r="E25" s="1" a="1"/>
  <c r="E25" s="1"/>
  <c r="E26" s="1" a="1"/>
  <c r="E26" s="1"/>
  <c r="E27" s="1" a="1"/>
  <c r="E27" s="1"/>
  <c r="E28" s="1" a="1"/>
  <c r="E28" s="1"/>
  <c r="E29" s="1" a="1"/>
  <c r="E29" s="1"/>
  <c r="I5" l="1" a="1"/>
  <c r="I5" l="1"/>
  <c r="I6" a="1"/>
  <c r="I6" l="1"/>
  <c r="I7" a="1"/>
  <c r="I7" l="1"/>
  <c r="I8" a="1"/>
  <c r="I8" l="1"/>
  <c r="I9" a="1"/>
  <c r="I9" l="1"/>
  <c r="I10" a="1"/>
  <c r="I10" l="1"/>
  <c r="I11" a="1"/>
  <c r="I11" l="1"/>
  <c r="I12" a="1"/>
  <c r="I12" l="1"/>
  <c r="I13" a="1"/>
  <c r="I13" l="1"/>
  <c r="I14" a="1"/>
  <c r="I14" l="1"/>
  <c r="I15" a="1"/>
  <c r="I15" l="1"/>
  <c r="I16" a="1"/>
  <c r="I16" l="1"/>
  <c r="I17" a="1"/>
  <c r="I17" l="1"/>
  <c r="I18" a="1"/>
  <c r="I18" l="1"/>
  <c r="I19" a="1"/>
  <c r="I19" l="1"/>
  <c r="I20" a="1"/>
  <c r="I20" l="1"/>
  <c r="I21" a="1"/>
  <c r="I21" l="1"/>
</calcChain>
</file>

<file path=xl/sharedStrings.xml><?xml version="1.0" encoding="utf-8"?>
<sst xmlns="http://schemas.openxmlformats.org/spreadsheetml/2006/main" count="65" uniqueCount="28">
  <si>
    <r>
      <rPr>
        <sz val="11"/>
        <color theme="1"/>
        <rFont val="宋体"/>
        <family val="2"/>
        <charset val="134"/>
      </rPr>
      <t>姓名</t>
    </r>
    <phoneticPr fontId="1" type="noConversion"/>
  </si>
  <si>
    <r>
      <rPr>
        <sz val="11"/>
        <color theme="1"/>
        <rFont val="宋体"/>
        <family val="2"/>
        <charset val="134"/>
      </rPr>
      <t>金额</t>
    </r>
    <phoneticPr fontId="1" type="noConversion"/>
  </si>
  <si>
    <r>
      <rPr>
        <sz val="11"/>
        <color theme="1"/>
        <rFont val="宋体"/>
        <family val="2"/>
        <charset val="134"/>
      </rPr>
      <t>张三</t>
    </r>
    <phoneticPr fontId="1" type="noConversion"/>
  </si>
  <si>
    <r>
      <rPr>
        <sz val="11"/>
        <color theme="1"/>
        <rFont val="宋体"/>
        <family val="2"/>
        <charset val="134"/>
      </rPr>
      <t>周大</t>
    </r>
    <phoneticPr fontId="1" type="noConversion"/>
  </si>
  <si>
    <r>
      <rPr>
        <sz val="11"/>
        <color theme="1"/>
        <rFont val="宋体"/>
        <family val="2"/>
        <charset val="134"/>
      </rPr>
      <t>李四</t>
    </r>
    <phoneticPr fontId="1" type="noConversion"/>
  </si>
  <si>
    <r>
      <rPr>
        <sz val="11"/>
        <color theme="1"/>
        <rFont val="宋体"/>
        <family val="2"/>
        <charset val="134"/>
      </rPr>
      <t>赵六</t>
    </r>
    <phoneticPr fontId="1" type="noConversion"/>
  </si>
  <si>
    <r>
      <rPr>
        <sz val="11"/>
        <color theme="1"/>
        <rFont val="宋体"/>
        <family val="2"/>
        <charset val="134"/>
      </rPr>
      <t>王老五</t>
    </r>
    <phoneticPr fontId="1" type="noConversion"/>
  </si>
  <si>
    <r>
      <rPr>
        <sz val="11"/>
        <color theme="1"/>
        <rFont val="宋体"/>
        <family val="2"/>
        <charset val="134"/>
      </rPr>
      <t>吴义</t>
    </r>
    <phoneticPr fontId="1" type="noConversion"/>
  </si>
  <si>
    <r>
      <rPr>
        <sz val="11"/>
        <color theme="1"/>
        <rFont val="宋体"/>
        <family val="2"/>
        <charset val="134"/>
      </rPr>
      <t>钱多</t>
    </r>
    <phoneticPr fontId="1" type="noConversion"/>
  </si>
  <si>
    <r>
      <rPr>
        <sz val="11"/>
        <color theme="1"/>
        <rFont val="宋体"/>
        <family val="3"/>
        <charset val="134"/>
      </rPr>
      <t>提取</t>
    </r>
    <r>
      <rPr>
        <sz val="11"/>
        <color theme="1"/>
        <rFont val="Arial"/>
        <family val="2"/>
      </rPr>
      <t>A</t>
    </r>
    <r>
      <rPr>
        <sz val="11"/>
        <color theme="1"/>
        <rFont val="宋体"/>
        <family val="3"/>
        <charset val="134"/>
      </rPr>
      <t>列及</t>
    </r>
    <r>
      <rPr>
        <sz val="11"/>
        <color theme="1"/>
        <rFont val="Arial"/>
        <family val="2"/>
      </rPr>
      <t>C</t>
    </r>
    <r>
      <rPr>
        <sz val="11"/>
        <color theme="1"/>
        <rFont val="宋体"/>
        <family val="3"/>
        <charset val="134"/>
      </rPr>
      <t>列不重复姓名</t>
    </r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</si>
  <si>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</si>
  <si>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</si>
  <si>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</si>
  <si>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</si>
  <si>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</si>
  <si>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</si>
  <si>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I</t>
  </si>
  <si>
    <t>E</t>
    <phoneticPr fontId="1" type="noConversion"/>
  </si>
  <si>
    <t>子</t>
    <phoneticPr fontId="1" type="noConversion"/>
  </si>
  <si>
    <t>丑</t>
  </si>
  <si>
    <t>寅</t>
  </si>
  <si>
    <t>辰</t>
  </si>
  <si>
    <t>巳</t>
  </si>
  <si>
    <t>未</t>
  </si>
  <si>
    <r>
      <rPr>
        <sz val="11"/>
        <color theme="1"/>
        <rFont val="宋体"/>
        <family val="3"/>
        <charset val="134"/>
      </rPr>
      <t>子</t>
    </r>
    <phoneticPr fontId="1" type="noConversion"/>
  </si>
  <si>
    <t xml:space="preserve"> </t>
    <phoneticPr fontId="1" type="noConversion"/>
  </si>
  <si>
    <t>A</t>
    <phoneticPr fontId="1" type="noConversion"/>
  </si>
  <si>
    <r>
      <rPr>
        <sz val="11"/>
        <color theme="1"/>
        <rFont val="宋体"/>
        <family val="3"/>
        <charset val="134"/>
      </rPr>
      <t>提取</t>
    </r>
    <r>
      <rPr>
        <sz val="11"/>
        <color theme="1"/>
        <rFont val="Arial"/>
        <family val="2"/>
      </rPr>
      <t>G</t>
    </r>
    <r>
      <rPr>
        <sz val="11"/>
        <color theme="1"/>
        <rFont val="宋体"/>
        <family val="3"/>
        <charset val="134"/>
      </rPr>
      <t>列及</t>
    </r>
    <r>
      <rPr>
        <sz val="11"/>
        <color theme="1"/>
        <rFont val="Arial"/>
        <family val="2"/>
      </rPr>
      <t>H</t>
    </r>
    <r>
      <rPr>
        <sz val="11"/>
        <color theme="1"/>
        <rFont val="宋体"/>
        <family val="3"/>
        <charset val="134"/>
      </rPr>
      <t>列不重复姓名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</si>
</sst>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pane ySplit="1" topLeftCell="A2" activePane="bottomLeft" state="frozen"/>
      <selection pane="bottomLeft" activeCell="I21" sqref="I21"/>
    </sheetView>
  </sheetViews>
  <sheetFormatPr defaultRowHeight="14.25"/>
  <cols>
    <col min="1" max="4" width="9" style="1"/>
    <col min="5" max="5" width="22.5" style="2" customWidth="1"/>
    <col min="6" max="8" width="9" style="2"/>
    <col min="9" max="9" width="23.5" style="2" customWidth="1"/>
    <col min="10" max="16384" width="9" style="2"/>
  </cols>
  <sheetData>
    <row r="1" spans="1:9">
      <c r="A1" s="1" t="s">
        <v>0</v>
      </c>
      <c r="B1" s="1" t="s">
        <v>1</v>
      </c>
      <c r="C1" s="1" t="s">
        <v>0</v>
      </c>
      <c r="D1" s="1" t="s">
        <v>1</v>
      </c>
      <c r="E1" s="2" t="s">
        <v>9</v>
      </c>
      <c r="G1" s="1" t="s">
        <v>0</v>
      </c>
      <c r="H1" s="1" t="s">
        <v>0</v>
      </c>
      <c r="I1" s="2" t="s">
        <v>27</v>
      </c>
    </row>
    <row r="2" spans="1:9">
      <c r="A2" s="3" t="s">
        <v>2</v>
      </c>
      <c r="B2" s="1">
        <v>10</v>
      </c>
      <c r="C2" s="3" t="s">
        <v>3</v>
      </c>
      <c r="D2" s="1">
        <v>20</v>
      </c>
      <c r="E2" s="8" t="str">
        <f t="array" ref="E2">IFERROR(IF(COUNTA(E$1:E1)-1&gt;=COUNT(1/(MATCH(A$2:A$15,A$2:A$15,)=ROW($2:$15)-1)),INDEX(C:C,MIN(IF(COUNTIF(E$1:E1,C$2:C$15)+(C$2:C$15=""),4^8,ROW($2:$15))))&amp;"",INDEX(A:A,MIN(IF(COUNTIF(E$1:E1,A$2:A$15)+(A$2:A$15=""),4^8,ROW($2:$15))))&amp;""),"")</f>
        <v>张三</v>
      </c>
      <c r="G2" s="3" t="s">
        <v>2</v>
      </c>
      <c r="H2" s="3" t="s">
        <v>3</v>
      </c>
      <c r="I2" s="7" t="str">
        <f t="array" aca="1" ref="I2" ca="1">INDIRECT(TEXT(MIN(IF(COUNTIF(I$1:I1,G$2:H$16)+(G$2:H$16=""),4^8,ROW($2:$16)*1000+COLUMN(G$2:H$16))),"r0c000"),)</f>
        <v>张三</v>
      </c>
    </row>
    <row r="3" spans="1:9">
      <c r="A3" s="3" t="s">
        <v>4</v>
      </c>
      <c r="B3" s="1">
        <v>20</v>
      </c>
      <c r="C3" s="3" t="s">
        <v>5</v>
      </c>
      <c r="D3" s="1">
        <v>15</v>
      </c>
      <c r="E3" s="8" t="str">
        <f t="array" ref="E3">IFERROR(IF(COUNTA(E$1:E2)-1&gt;=COUNT(1/(MATCH(A$2:A$15,A$2:A$15,)=ROW($2:$15)-1)),INDEX(C:C,MIN(IF(COUNTIF(E$1:E2,C$2:C$15)+(C$2:C$15=""),4^8,ROW($2:$15))))&amp;"",INDEX(A:A,MIN(IF(COUNTIF(E$1:E2,A$2:A$15)+(A$2:A$15=""),4^8,ROW($2:$15))))&amp;""),"")</f>
        <v>李四</v>
      </c>
      <c r="G3" s="3" t="s">
        <v>4</v>
      </c>
      <c r="H3" s="3" t="s">
        <v>5</v>
      </c>
      <c r="I3" s="7" t="str">
        <f t="array" aca="1" ref="I3" ca="1">INDIRECT(TEXT(MIN(IF(COUNTIF(I$1:I2,G$2:H$16)+(G$2:H$16=""),4^8,ROW($2:$16)*1000+COLUMN(G$2:H$16))),"r0c000"),)</f>
        <v>周大</v>
      </c>
    </row>
    <row r="4" spans="1:9">
      <c r="A4" s="3" t="s">
        <v>6</v>
      </c>
      <c r="B4" s="1">
        <v>15</v>
      </c>
      <c r="C4" s="3" t="s">
        <v>7</v>
      </c>
      <c r="D4" s="1">
        <v>10</v>
      </c>
      <c r="E4" s="8" t="str">
        <f t="array" ref="E4">IFERROR(IF(COUNTA(E$1:E3)-1&gt;=COUNT(1/(MATCH(A$2:A$15,A$2:A$15,)=ROW($2:$15)-1)),INDEX(C:C,MIN(IF(COUNTIF(E$1:E3,C$2:C$15)+(C$2:C$15=""),4^8,ROW($2:$15))))&amp;"",INDEX(A:A,MIN(IF(COUNTIF(E$1:E3,A$2:A$15)+(A$2:A$15=""),4^8,ROW($2:$15))))&amp;""),"")</f>
        <v>王老五</v>
      </c>
      <c r="G4" s="3" t="s">
        <v>6</v>
      </c>
      <c r="H4" s="3" t="s">
        <v>7</v>
      </c>
      <c r="I4" s="7" t="str">
        <f t="array" aca="1" ref="I4" ca="1">INDIRECT(TEXT(MIN(IF(COUNTIF(I$1:I3,G$2:H$16)+(G$2:H$16=""),4^8,ROW($2:$16)*1000+COLUMN(G$2:H$16))),"r0c000"),)</f>
        <v>李四</v>
      </c>
    </row>
    <row r="5" spans="1:9">
      <c r="A5" s="3"/>
      <c r="C5" s="3" t="s">
        <v>2</v>
      </c>
      <c r="D5" s="1">
        <v>10</v>
      </c>
      <c r="E5" s="8" t="str">
        <f t="array" ref="E5">IFERROR(IF(COUNTA(E$1:E4)-1&gt;=COUNT(1/(MATCH(A$2:A$15,A$2:A$15,)=ROW($2:$15)-1)),INDEX(C:C,MIN(IF(COUNTIF(E$1:E4,C$2:C$15)+(C$2:C$15=""),4^8,ROW($2:$15))))&amp;"",INDEX(A:A,MIN(IF(COUNTIF(E$1:E4,A$2:A$15)+(A$2:A$15=""),4^8,ROW($2:$15))))&amp;""),"")</f>
        <v>钱多</v>
      </c>
      <c r="G5" s="3"/>
      <c r="H5" s="3" t="s">
        <v>2</v>
      </c>
      <c r="I5" s="7" t="str">
        <f t="array" aca="1" ref="I5" ca="1">INDIRECT(TEXT(MIN(IF(COUNTIF(I$1:I4,G$2:H$16)+(G$2:H$16=""),4^8,ROW($2:$16)*1000+COLUMN(G$2:H$16))),"r0c000"),)</f>
        <v>赵六</v>
      </c>
    </row>
    <row r="6" spans="1:9">
      <c r="A6" s="3" t="s">
        <v>8</v>
      </c>
      <c r="B6" s="1">
        <v>10</v>
      </c>
      <c r="C6" s="3" t="s">
        <v>4</v>
      </c>
      <c r="D6" s="1">
        <v>15</v>
      </c>
      <c r="E6" s="8" t="str">
        <f t="array" ref="E6">IFERROR(IF(COUNTA(E$1:E5)-1&gt;=COUNT(1/(MATCH(A$2:A$15,A$2:A$15,)=ROW($2:$15)-1)),INDEX(C:C,MIN(IF(COUNTIF(E$1:E5,C$2:C$15)+(C$2:C$15=""),4^8,ROW($2:$15))))&amp;"",INDEX(A:A,MIN(IF(COUNTIF(E$1:E5,A$2:A$15)+(A$2:A$15=""),4^8,ROW($2:$15))))&amp;""),"")</f>
        <v>A</v>
      </c>
      <c r="G6" s="3" t="s">
        <v>8</v>
      </c>
      <c r="H6" s="3" t="s">
        <v>4</v>
      </c>
      <c r="I6" s="7" t="str">
        <f t="array" aca="1" ref="I6" ca="1">INDIRECT(TEXT(MIN(IF(COUNTIF(I$1:I5,G$2:H$16)+(G$2:H$16=""),4^8,ROW($2:$16)*1000+COLUMN(G$2:H$16))),"r0c000"),)</f>
        <v>王老五</v>
      </c>
    </row>
    <row r="7" spans="1:9">
      <c r="A7" s="3" t="s">
        <v>10</v>
      </c>
      <c r="B7" s="1">
        <v>11</v>
      </c>
      <c r="C7" s="4" t="s">
        <v>18</v>
      </c>
      <c r="D7" s="1">
        <v>16</v>
      </c>
      <c r="E7" s="8" t="str">
        <f t="array" ref="E7">IFERROR(IF(COUNTA(E$1:E6)-1&gt;=COUNT(1/(MATCH(A$2:A$15,A$2:A$15,)=ROW($2:$15)-1)),INDEX(C:C,MIN(IF(COUNTIF(E$1:E6,C$2:C$15)+(C$2:C$15=""),4^8,ROW($2:$15))))&amp;"",INDEX(A:A,MIN(IF(COUNTIF(E$1:E6,A$2:A$15)+(A$2:A$15=""),4^8,ROW($2:$15))))&amp;""),"")</f>
        <v>B</v>
      </c>
      <c r="G7" s="3" t="s">
        <v>10</v>
      </c>
      <c r="H7" s="4" t="s">
        <v>18</v>
      </c>
      <c r="I7" s="7" t="str">
        <f t="array" aca="1" ref="I7" ca="1">INDIRECT(TEXT(MIN(IF(COUNTIF(I$1:I6,G$2:H$16)+(G$2:H$16=""),4^8,ROW($2:$16)*1000+COLUMN(G$2:H$16))),"r0c000"),)</f>
        <v>吴义</v>
      </c>
    </row>
    <row r="8" spans="1:9">
      <c r="A8" s="3" t="s">
        <v>11</v>
      </c>
      <c r="B8" s="1">
        <v>12</v>
      </c>
      <c r="C8" s="4" t="s">
        <v>18</v>
      </c>
      <c r="D8" s="1">
        <v>17</v>
      </c>
      <c r="E8" s="8" t="str">
        <f t="array" ref="E8">IFERROR(IF(COUNTA(E$1:E7)-1&gt;=COUNT(1/(MATCH(A$2:A$15,A$2:A$15,)=ROW($2:$15)-1)),INDEX(C:C,MIN(IF(COUNTIF(E$1:E7,C$2:C$15)+(C$2:C$15=""),4^8,ROW($2:$15))))&amp;"",INDEX(A:A,MIN(IF(COUNTIF(E$1:E7,A$2:A$15)+(A$2:A$15=""),4^8,ROW($2:$15))))&amp;""),"")</f>
        <v>C</v>
      </c>
      <c r="G8" s="3" t="s">
        <v>11</v>
      </c>
      <c r="H8" s="4" t="s">
        <v>18</v>
      </c>
      <c r="I8" s="7" t="str">
        <f t="array" aca="1" ref="I8" ca="1">INDIRECT(TEXT(MIN(IF(COUNTIF(I$1:I7,G$2:H$16)+(G$2:H$16=""),4^8,ROW($2:$16)*1000+COLUMN(G$2:H$16))),"r0c000"),)</f>
        <v>钱多</v>
      </c>
    </row>
    <row r="9" spans="1:9">
      <c r="A9" s="3" t="s">
        <v>12</v>
      </c>
      <c r="B9" s="1">
        <v>13</v>
      </c>
      <c r="C9" s="4" t="s">
        <v>19</v>
      </c>
      <c r="D9" s="1">
        <v>18</v>
      </c>
      <c r="E9" s="8" t="str">
        <f t="array" ref="E9">IFERROR(IF(COUNTA(E$1:E8)-1&gt;=COUNT(1/(MATCH(A$2:A$15,A$2:A$15,)=ROW($2:$15)-1)),INDEX(C:C,MIN(IF(COUNTIF(E$1:E8,C$2:C$15)+(C$2:C$15=""),4^8,ROW($2:$15))))&amp;"",INDEX(A:A,MIN(IF(COUNTIF(E$1:E8,A$2:A$15)+(A$2:A$15=""),4^8,ROW($2:$15))))&amp;""),"")</f>
        <v>D</v>
      </c>
      <c r="G9" s="3" t="s">
        <v>12</v>
      </c>
      <c r="H9" s="4" t="s">
        <v>19</v>
      </c>
      <c r="I9" s="7" t="str">
        <f t="array" aca="1" ref="I9" ca="1">INDIRECT(TEXT(MIN(IF(COUNTIF(I$1:I8,G$2:H$16)+(G$2:H$16=""),4^8,ROW($2:$16)*1000+COLUMN(G$2:H$16))),"r0c000"),)</f>
        <v>A</v>
      </c>
    </row>
    <row r="10" spans="1:9">
      <c r="A10" s="3" t="s">
        <v>13</v>
      </c>
      <c r="B10" s="1">
        <v>14</v>
      </c>
      <c r="C10" s="4" t="s">
        <v>20</v>
      </c>
      <c r="D10" s="1">
        <v>19</v>
      </c>
      <c r="E10" s="8" t="str">
        <f t="array" ref="E10">IFERROR(IF(COUNTA(E$1:E9)-1&gt;=COUNT(1/(MATCH(A$2:A$15,A$2:A$15,)=ROW($2:$15)-1)),INDEX(C:C,MIN(IF(COUNTIF(E$1:E9,C$2:C$15)+(C$2:C$15=""),4^8,ROW($2:$15))))&amp;"",INDEX(A:A,MIN(IF(COUNTIF(E$1:E9,A$2:A$15)+(A$2:A$15=""),4^8,ROW($2:$15))))&amp;""),"")</f>
        <v>E</v>
      </c>
      <c r="G10" s="3" t="s">
        <v>13</v>
      </c>
      <c r="H10" s="4" t="s">
        <v>20</v>
      </c>
      <c r="I10" s="7" t="str">
        <f t="array" aca="1" ref="I10" ca="1">INDIRECT(TEXT(MIN(IF(COUNTIF(I$1:I9,G$2:H$16)+(G$2:H$16=""),4^8,ROW($2:$16)*1000+COLUMN(G$2:H$16))),"r0c000"),)</f>
        <v>子</v>
      </c>
    </row>
    <row r="11" spans="1:9">
      <c r="A11" s="3" t="s">
        <v>14</v>
      </c>
      <c r="B11" s="1">
        <v>15</v>
      </c>
      <c r="C11" s="3" t="s">
        <v>11</v>
      </c>
      <c r="D11" s="1">
        <v>20</v>
      </c>
      <c r="E11" s="8" t="str">
        <f t="array" ref="E11">IFERROR(IF(COUNTA(E$1:E10)-1&gt;=COUNT(1/(MATCH(A$2:A$15,A$2:A$15,)=ROW($2:$15)-1)),INDEX(C:C,MIN(IF(COUNTIF(E$1:E10,C$2:C$15)+(C$2:C$15=""),4^8,ROW($2:$15))))&amp;"",INDEX(A:A,MIN(IF(COUNTIF(E$1:E10,A$2:A$15)+(A$2:A$15=""),4^8,ROW($2:$15))))&amp;""),"")</f>
        <v>F</v>
      </c>
      <c r="G11" s="3" t="s">
        <v>14</v>
      </c>
      <c r="H11" s="3" t="s">
        <v>11</v>
      </c>
      <c r="I11" s="7" t="str">
        <f t="array" aca="1" ref="I11" ca="1">INDIRECT(TEXT(MIN(IF(COUNTIF(I$1:I10,G$2:H$16)+(G$2:H$16=""),4^8,ROW($2:$16)*1000+COLUMN(G$2:H$16))),"r0c000"),)</f>
        <v>B</v>
      </c>
    </row>
    <row r="12" spans="1:9">
      <c r="A12" s="3" t="s">
        <v>17</v>
      </c>
      <c r="B12" s="1">
        <v>16</v>
      </c>
      <c r="C12" s="4" t="s">
        <v>21</v>
      </c>
      <c r="D12" s="1">
        <v>21</v>
      </c>
      <c r="E12" s="8" t="str">
        <f t="array" ref="E12">IFERROR(IF(COUNTA(E$1:E11)-1&gt;=COUNT(1/(MATCH(A$2:A$15,A$2:A$15,)=ROW($2:$15)-1)),INDEX(C:C,MIN(IF(COUNTIF(E$1:E11,C$2:C$15)+(C$2:C$15=""),4^8,ROW($2:$15))))&amp;"",INDEX(A:A,MIN(IF(COUNTIF(E$1:E11,A$2:A$15)+(A$2:A$15=""),4^8,ROW($2:$15))))&amp;""),"")</f>
        <v>I</v>
      </c>
      <c r="G12" s="3" t="s">
        <v>17</v>
      </c>
      <c r="H12" s="4" t="s">
        <v>21</v>
      </c>
      <c r="I12" s="7" t="str">
        <f t="array" aca="1" ref="I12" ca="1">INDIRECT(TEXT(MIN(IF(COUNTIF(I$1:I11,G$2:H$16)+(G$2:H$16=""),4^8,ROW($2:$16)*1000+COLUMN(G$2:H$16))),"r0c000"),)</f>
        <v>C</v>
      </c>
    </row>
    <row r="13" spans="1:9">
      <c r="A13" s="3" t="s">
        <v>15</v>
      </c>
      <c r="B13" s="1">
        <v>17</v>
      </c>
      <c r="C13" s="4" t="s">
        <v>22</v>
      </c>
      <c r="D13" s="1">
        <v>22</v>
      </c>
      <c r="E13" s="8" t="str">
        <f t="array" ref="E13">IFERROR(IF(COUNTA(E$1:E12)-1&gt;=COUNT(1/(MATCH(A$2:A$15,A$2:A$15,)=ROW($2:$15)-1)),INDEX(C:C,MIN(IF(COUNTIF(E$1:E12,C$2:C$15)+(C$2:C$15=""),4^8,ROW($2:$15))))&amp;"",INDEX(A:A,MIN(IF(COUNTIF(E$1:E12,A$2:A$15)+(A$2:A$15=""),4^8,ROW($2:$15))))&amp;""),"")</f>
        <v>周大</v>
      </c>
      <c r="G13" s="3" t="s">
        <v>15</v>
      </c>
      <c r="H13" s="4" t="s">
        <v>22</v>
      </c>
      <c r="I13" s="7" t="str">
        <f t="array" aca="1" ref="I13" ca="1">INDIRECT(TEXT(MIN(IF(COUNTIF(I$1:I12,G$2:H$16)+(G$2:H$16=""),4^8,ROW($2:$16)*1000+COLUMN(G$2:H$16))),"r0c000"),)</f>
        <v>丑</v>
      </c>
    </row>
    <row r="14" spans="1:9">
      <c r="A14" s="3" t="s">
        <v>15</v>
      </c>
      <c r="B14" s="1">
        <v>18</v>
      </c>
      <c r="C14" s="4" t="s">
        <v>22</v>
      </c>
      <c r="D14" s="1">
        <v>23</v>
      </c>
      <c r="E14" s="8" t="str">
        <f t="array" ref="E14">IFERROR(IF(COUNTA(E$1:E13)-1&gt;=COUNT(1/(MATCH(A$2:A$15,A$2:A$15,)=ROW($2:$15)-1)),INDEX(C:C,MIN(IF(COUNTIF(E$1:E13,C$2:C$15)+(C$2:C$15=""),4^8,ROW($2:$15))))&amp;"",INDEX(A:A,MIN(IF(COUNTIF(E$1:E13,A$2:A$15)+(A$2:A$15=""),4^8,ROW($2:$15))))&amp;""),"")</f>
        <v>赵六</v>
      </c>
      <c r="G14" s="3" t="s">
        <v>15</v>
      </c>
      <c r="H14" s="4" t="s">
        <v>22</v>
      </c>
      <c r="I14" s="7" t="str">
        <f t="array" aca="1" ref="I14" ca="1">INDIRECT(TEXT(MIN(IF(COUNTIF(I$1:I13,G$2:H$16)+(G$2:H$16=""),4^8,ROW($2:$16)*1000+COLUMN(G$2:H$16))),"r0c000"),)</f>
        <v>D</v>
      </c>
    </row>
    <row r="15" spans="1:9">
      <c r="A15" s="3" t="s">
        <v>16</v>
      </c>
      <c r="B15" s="1">
        <v>19</v>
      </c>
      <c r="C15" s="4" t="s">
        <v>23</v>
      </c>
      <c r="D15" s="1">
        <v>24</v>
      </c>
      <c r="E15" s="8" t="str">
        <f t="array" ref="E15">IFERROR(IF(COUNTA(E$1:E14)-1&gt;=COUNT(1/(MATCH(A$2:A$15,A$2:A$15,)=ROW($2:$15)-1)),INDEX(C:C,MIN(IF(COUNTIF(E$1:E14,C$2:C$15)+(C$2:C$15=""),4^8,ROW($2:$15))))&amp;"",INDEX(A:A,MIN(IF(COUNTIF(E$1:E14,A$2:A$15)+(A$2:A$15=""),4^8,ROW($2:$15))))&amp;""),"")</f>
        <v>吴义</v>
      </c>
      <c r="G15" s="3" t="s">
        <v>16</v>
      </c>
      <c r="H15" s="4" t="s">
        <v>23</v>
      </c>
      <c r="I15" s="7" t="str">
        <f t="array" aca="1" ref="I15" ca="1">INDIRECT(TEXT(MIN(IF(COUNTIF(I$1:I14,G$2:H$16)+(G$2:H$16=""),4^8,ROW($2:$16)*1000+COLUMN(G$2:H$16))),"r0c000"),)</f>
        <v>寅</v>
      </c>
    </row>
    <row r="16" spans="1:9">
      <c r="E16" s="8" t="str">
        <f t="array" ref="E16">IFERROR(IF(COUNTA(E$1:E15)-1&gt;=COUNT(1/(MATCH(A$2:A$15,A$2:A$15,)=ROW($2:$15)-1)),INDEX(C:C,MIN(IF(COUNTIF(E$1:E15,C$2:C$15)+(C$2:C$15=""),4^8,ROW($2:$15))))&amp;"",INDEX(A:A,MIN(IF(COUNTIF(E$1:E15,A$2:A$15)+(A$2:A$15=""),4^8,ROW($2:$15))))&amp;""),"")</f>
        <v>子</v>
      </c>
      <c r="G16" s="3" t="s">
        <v>24</v>
      </c>
      <c r="H16" s="4" t="s">
        <v>26</v>
      </c>
      <c r="I16" s="7" t="str">
        <f t="array" aca="1" ref="I16" ca="1">INDIRECT(TEXT(MIN(IF(COUNTIF(I$1:I15,G$2:H$16)+(G$2:H$16=""),4^8,ROW($2:$16)*1000+COLUMN(G$2:H$16))),"r0c000"),)</f>
        <v>E</v>
      </c>
    </row>
    <row r="17" spans="5:9">
      <c r="E17" s="8" t="str">
        <f t="array" ref="E17">IFERROR(IF(COUNTA(E$1:E16)-1&gt;=COUNT(1/(MATCH(A$2:A$15,A$2:A$15,)=ROW($2:$15)-1)),INDEX(C:C,MIN(IF(COUNTIF(E$1:E16,C$2:C$15)+(C$2:C$15=""),4^8,ROW($2:$15))))&amp;"",INDEX(A:A,MIN(IF(COUNTIF(E$1:E16,A$2:A$15)+(A$2:A$15=""),4^8,ROW($2:$15))))&amp;""),"")</f>
        <v>丑</v>
      </c>
      <c r="G17" s="2" t="s">
        <v>25</v>
      </c>
      <c r="I17" s="7" t="str">
        <f t="array" aca="1" ref="I17" ca="1">INDIRECT(TEXT(MIN(IF(COUNTIF(I$1:I16,G$2:H$16)+(G$2:H$16=""),4^8,ROW($2:$16)*1000+COLUMN(G$2:H$16))),"r0c000"),)</f>
        <v>辰</v>
      </c>
    </row>
    <row r="18" spans="5:9">
      <c r="E18" s="8" t="str">
        <f t="array" ref="E18">IFERROR(IF(COUNTA(E$1:E17)-1&gt;=COUNT(1/(MATCH(A$2:A$15,A$2:A$15,)=ROW($2:$15)-1)),INDEX(C:C,MIN(IF(COUNTIF(E$1:E17,C$2:C$15)+(C$2:C$15=""),4^8,ROW($2:$15))))&amp;"",INDEX(A:A,MIN(IF(COUNTIF(E$1:E17,A$2:A$15)+(A$2:A$15=""),4^8,ROW($2:$15))))&amp;""),"")</f>
        <v>寅</v>
      </c>
      <c r="I18" s="7" t="str">
        <f t="array" aca="1" ref="I18" ca="1">INDIRECT(TEXT(MIN(IF(COUNTIF(I$1:I17,G$2:H$16)+(G$2:H$16=""),4^8,ROW($2:$16)*1000+COLUMN(G$2:H$16))),"r0c000"),)</f>
        <v>F</v>
      </c>
    </row>
    <row r="19" spans="5:9">
      <c r="E19" s="8" t="str">
        <f t="array" ref="E19">IFERROR(IF(COUNTA(E$1:E18)-1&gt;=COUNT(1/(MATCH(A$2:A$15,A$2:A$15,)=ROW($2:$15)-1)),INDEX(C:C,MIN(IF(COUNTIF(E$1:E18,C$2:C$15)+(C$2:C$15=""),4^8,ROW($2:$15))))&amp;"",INDEX(A:A,MIN(IF(COUNTIF(E$1:E18,A$2:A$15)+(A$2:A$15=""),4^8,ROW($2:$15))))&amp;""),"")</f>
        <v>辰</v>
      </c>
      <c r="I19" s="7" t="str">
        <f t="array" aca="1" ref="I19" ca="1">INDIRECT(TEXT(MIN(IF(COUNTIF(I$1:I18,G$2:H$16)+(G$2:H$16=""),4^8,ROW($2:$16)*1000+COLUMN(G$2:H$16))),"r0c000"),)</f>
        <v>巳</v>
      </c>
    </row>
    <row r="20" spans="5:9">
      <c r="E20" s="8" t="str">
        <f t="array" ref="E20">IFERROR(IF(COUNTA(E$1:E19)-1&gt;=COUNT(1/(MATCH(A$2:A$15,A$2:A$15,)=ROW($2:$15)-1)),INDEX(C:C,MIN(IF(COUNTIF(E$1:E19,C$2:C$15)+(C$2:C$15=""),4^8,ROW($2:$15))))&amp;"",INDEX(A:A,MIN(IF(COUNTIF(E$1:E19,A$2:A$15)+(A$2:A$15=""),4^8,ROW($2:$15))))&amp;""),"")</f>
        <v>巳</v>
      </c>
      <c r="I20" s="7" t="str">
        <f t="array" aca="1" ref="I20" ca="1">INDIRECT(TEXT(MIN(IF(COUNTIF(I$1:I19,G$2:H$16)+(G$2:H$16=""),4^8,ROW($2:$16)*1000+COLUMN(G$2:H$16))),"r0c000"),)</f>
        <v>I</v>
      </c>
    </row>
    <row r="21" spans="5:9">
      <c r="E21" s="8" t="str">
        <f t="array" ref="E21">IFERROR(IF(COUNTA(E$1:E20)-1&gt;=COUNT(1/(MATCH(A$2:A$15,A$2:A$15,)=ROW($2:$15)-1)),INDEX(C:C,MIN(IF(COUNTIF(E$1:E20,C$2:C$15)+(C$2:C$15=""),4^8,ROW($2:$15))))&amp;"",INDEX(A:A,MIN(IF(COUNTIF(E$1:E20,A$2:A$15)+(A$2:A$15=""),4^8,ROW($2:$15))))&amp;""),"")</f>
        <v>未</v>
      </c>
      <c r="I21" s="7" t="str">
        <f t="array" aca="1" ref="I21" ca="1">INDIRECT(TEXT(MIN(IF(COUNTIF(I$1:I20,G$2:H$16)+(G$2:H$16=""),4^8,ROW($2:$16)*1000+COLUMN(G$2:H$16))),"r0c000"),)</f>
        <v>未</v>
      </c>
    </row>
    <row r="22" spans="5:9">
      <c r="E22" s="5" t="str">
        <f t="array" ref="E22">IFERROR(IF(COUNTA(E$1:E21)-1&gt;=COUNT(1/(MATCH(A$2:A$15,A$2:A$15,)=ROW($2:$15)-1)),INDEX(C:C,MIN(IF(COUNTIF(E$1:E21,C$2:C$15)+(C$2:C$15=""),4^8,ROW($2:$15))))&amp;"",INDEX(A:A,MIN(IF(COUNTIF(E$1:E21,A$2:A$15)+(A$2:A$15=""),4^8,ROW($2:$15))))&amp;""),"")</f>
        <v/>
      </c>
      <c r="I22" s="1"/>
    </row>
    <row r="23" spans="5:9">
      <c r="E23" s="5" t="str">
        <f t="array" ref="E23">IFERROR(IF(COUNTA(E$1:E22)-1&gt;=COUNT(1/(MATCH(A$2:A$15,A$2:A$15,)=ROW($2:$15)-1)),INDEX(C:C,MIN(IF(COUNTIF(E$1:E22,C$2:C$15)+(C$2:C$15=""),4^8,ROW($2:$15))))&amp;"",INDEX(A:A,MIN(IF(COUNTIF(E$1:E22,A$2:A$15)+(A$2:A$15=""),4^8,ROW($2:$15))))&amp;""),"")</f>
        <v/>
      </c>
    </row>
    <row r="24" spans="5:9">
      <c r="E24" s="5" t="str">
        <f t="array" ref="E24">IFERROR(IF(COUNTA(E$1:E23)-1&gt;=COUNT(1/(MATCH(A$2:A$15,A$2:A$15,)=ROW($2:$15)-1)),INDEX(C:C,MIN(IF(COUNTIF(E$1:E23,C$2:C$15)+(C$2:C$15=""),4^8,ROW($2:$15))))&amp;"",INDEX(A:A,MIN(IF(COUNTIF(E$1:E23,A$2:A$15)+(A$2:A$15=""),4^8,ROW($2:$15))))&amp;""),"")</f>
        <v/>
      </c>
    </row>
    <row r="25" spans="5:9">
      <c r="E25" s="5" t="str">
        <f t="array" ref="E25">IFERROR(IF(COUNTA(E$1:E24)-1&gt;=COUNT(1/(MATCH(A$2:A$15,A$2:A$15,)=ROW($2:$15)-1)),INDEX(C:C,MIN(IF(COUNTIF(E$1:E24,C$2:C$15)+(C$2:C$15=""),4^8,ROW($2:$15))))&amp;"",INDEX(A:A,MIN(IF(COUNTIF(E$1:E24,A$2:A$15)+(A$2:A$15=""),4^8,ROW($2:$15))))&amp;""),"")</f>
        <v/>
      </c>
    </row>
    <row r="26" spans="5:9">
      <c r="E26" s="5" t="str">
        <f t="array" ref="E26">IFERROR(IF(COUNTA(E$1:E25)-1&gt;=COUNT(1/(MATCH(A$2:A$15,A$2:A$15,)=ROW($2:$15)-1)),INDEX(C:C,MIN(IF(COUNTIF(E$1:E25,C$2:C$15)+(C$2:C$15=""),4^8,ROW($2:$15))))&amp;"",INDEX(A:A,MIN(IF(COUNTIF(E$1:E25,A$2:A$15)+(A$2:A$15=""),4^8,ROW($2:$15))))&amp;""),"")</f>
        <v/>
      </c>
    </row>
    <row r="27" spans="5:9">
      <c r="E27" s="5" t="str">
        <f t="array" ref="E27">IFERROR(IF(COUNTA(E$1:E26)-1&gt;=COUNT(1/(MATCH(A$2:A$15,A$2:A$15,)=ROW($2:$15)-1)),INDEX(C:C,MIN(IF(COUNTIF(E$1:E26,C$2:C$15)+(C$2:C$15=""),4^8,ROW($2:$15))))&amp;"",INDEX(A:A,MIN(IF(COUNTIF(E$1:E26,A$2:A$15)+(A$2:A$15=""),4^8,ROW($2:$15))))&amp;""),"")</f>
        <v/>
      </c>
    </row>
    <row r="28" spans="5:9">
      <c r="E28" s="5" t="str">
        <f t="array" ref="E28">IFERROR(IF(COUNTA(E$1:E27)-1&gt;=COUNT(1/(MATCH(A$2:A$15,A$2:A$15,)=ROW($2:$15)-1)),INDEX(C:C,MIN(IF(COUNTIF(E$1:E27,C$2:C$15)+(C$2:C$15=""),4^8,ROW($2:$15))))&amp;"",INDEX(A:A,MIN(IF(COUNTIF(E$1:E27,A$2:A$15)+(A$2:A$15=""),4^8,ROW($2:$15))))&amp;""),"")</f>
        <v/>
      </c>
      <c r="G28" s="6"/>
    </row>
    <row r="29" spans="5:9">
      <c r="E29" s="5" t="str">
        <f t="array" ref="E29">IFERROR(IF(COUNTA(E$1:E28)-1&gt;=COUNT(1/(MATCH(A$2:A$15,A$2:A$15,)=ROW($2:$15)-1)),INDEX(C:C,MIN(IF(COUNTIF(E$1:E28,C$2:C$15)+(C$2:C$15=""),4^8,ROW($2:$15))))&amp;"",INDEX(A:A,MIN(IF(COUNTIF(E$1:E28,A$2:A$15)+(A$2:A$15=""),4^8,ROW($2:$15))))&amp;""),"")</f>
        <v/>
      </c>
      <c r="G29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提取值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2011-07-03T07:01:57Z</dcterms:modified>
</cp:coreProperties>
</file>