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Sheet1!$A$1:$D$57</definedName>
  </definedNames>
  <calcPr calcId="144525"/>
  <pivotCaches>
    <pivotCache cacheId="4" r:id="rId4"/>
  </pivotCaches>
</workbook>
</file>

<file path=xl/calcChain.xml><?xml version="1.0" encoding="utf-8"?>
<calcChain xmlns="http://schemas.openxmlformats.org/spreadsheetml/2006/main">
  <c r="G3" i="1" l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" i="1" a="1"/>
  <c r="G2" i="1" s="1"/>
  <c r="F2" i="1" a="1"/>
  <c r="F2" i="1" s="1"/>
  <c r="F21" i="1" a="1"/>
  <c r="F21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</calcChain>
</file>

<file path=xl/sharedStrings.xml><?xml version="1.0" encoding="utf-8"?>
<sst xmlns="http://schemas.openxmlformats.org/spreadsheetml/2006/main" count="85" uniqueCount="63">
  <si>
    <t>年级</t>
  </si>
  <si>
    <t>班级</t>
  </si>
  <si>
    <t>姓名</t>
  </si>
  <si>
    <t>分数</t>
  </si>
  <si>
    <t>石丽冰</t>
  </si>
  <si>
    <t>黄泳豪</t>
  </si>
  <si>
    <t>向菲菲</t>
  </si>
  <si>
    <t>林泽翰</t>
  </si>
  <si>
    <t>施林宏</t>
  </si>
  <si>
    <t>吴棠斌</t>
  </si>
  <si>
    <t>杨思敏</t>
  </si>
  <si>
    <t>黄展翼</t>
  </si>
  <si>
    <t>赖欣婷</t>
  </si>
  <si>
    <t>林琨滨</t>
  </si>
  <si>
    <t>范伊婷</t>
  </si>
  <si>
    <t>赖源镇</t>
  </si>
  <si>
    <t>张思炫</t>
  </si>
  <si>
    <t>周佳妮</t>
  </si>
  <si>
    <t>吴友新</t>
  </si>
  <si>
    <t>林筱雅</t>
  </si>
  <si>
    <t>曾俊妍</t>
  </si>
  <si>
    <t>赖清环</t>
  </si>
  <si>
    <t>郑义鹏</t>
  </si>
  <si>
    <t>庄雅尔</t>
  </si>
  <si>
    <t>许秀婷</t>
  </si>
  <si>
    <t>王子铭</t>
  </si>
  <si>
    <t>苏妙玉</t>
  </si>
  <si>
    <t>程炳文</t>
  </si>
  <si>
    <t>罗雅文</t>
  </si>
  <si>
    <t>黄夏群</t>
  </si>
  <si>
    <t>卢建西</t>
  </si>
  <si>
    <t>吴文雅</t>
  </si>
  <si>
    <t>林良林</t>
  </si>
  <si>
    <t>杨梦雨</t>
  </si>
  <si>
    <t>吴新新</t>
  </si>
  <si>
    <t>王梓峰</t>
  </si>
  <si>
    <t>辛绮程</t>
  </si>
  <si>
    <t>颜琪峻</t>
  </si>
  <si>
    <t>陈映洁</t>
  </si>
  <si>
    <t>李佳佳</t>
  </si>
  <si>
    <t>郑柏林</t>
  </si>
  <si>
    <t>张祺恩</t>
  </si>
  <si>
    <t>郑丽旋</t>
  </si>
  <si>
    <t>王国力</t>
  </si>
  <si>
    <t>钟雅欣</t>
  </si>
  <si>
    <t>严海洲</t>
  </si>
  <si>
    <t>李美仪</t>
  </si>
  <si>
    <t>蔡晓晴</t>
  </si>
  <si>
    <t>黎斯维</t>
  </si>
  <si>
    <t>严奕涟</t>
  </si>
  <si>
    <t>陈俊维</t>
  </si>
  <si>
    <t>陈秋雨</t>
  </si>
  <si>
    <t>徐润铭</t>
  </si>
  <si>
    <t>黄可怡</t>
  </si>
  <si>
    <t>吴俊育</t>
  </si>
  <si>
    <t>李淑镁</t>
  </si>
  <si>
    <t>郑义樾</t>
  </si>
  <si>
    <t>邓富升</t>
  </si>
  <si>
    <t>郭梓恩</t>
  </si>
  <si>
    <t>吴世贤</t>
  </si>
  <si>
    <t>总计</t>
  </si>
  <si>
    <t>行标签</t>
  </si>
  <si>
    <t>求和项:分数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</si>
</sst>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耿明" refreshedDate="40730.340710069446" createdVersion="4" refreshedVersion="4" minRefreshableVersion="3" recordCount="56">
  <cacheSource type="worksheet">
    <worksheetSource ref="A1:D57" sheet="Sheet1"/>
  </cacheSource>
  <cacheFields count="4">
    <cacheField name="年级" numFmtId="0">
      <sharedItems containsSemiMixedTypes="0" containsString="0" containsNumber="1" containsInteger="1" minValue="1" maxValue="4" count="4">
        <n v="1"/>
        <n v="2"/>
        <n v="4"/>
        <n v="3"/>
      </sharedItems>
    </cacheField>
    <cacheField name="班级" numFmtId="0">
      <sharedItems containsSemiMixedTypes="0" containsString="0" containsNumber="1" containsInteger="1" minValue="1" maxValue="4" count="3">
        <n v="1"/>
        <n v="2"/>
        <n v="4"/>
      </sharedItems>
    </cacheField>
    <cacheField name="姓名" numFmtId="0">
      <sharedItems count="56">
        <s v="石丽冰"/>
        <s v="黄泳豪"/>
        <s v="向菲菲"/>
        <s v="林泽翰"/>
        <s v="施林宏"/>
        <s v="吴棠斌"/>
        <s v="杨思敏"/>
        <s v="黄展翼"/>
        <s v="赖欣婷"/>
        <s v="林琨滨"/>
        <s v="范伊婷"/>
        <s v="赖源镇"/>
        <s v="张思炫"/>
        <s v="周佳妮"/>
        <s v="吴友新"/>
        <s v="林筱雅"/>
        <s v="曾俊妍"/>
        <s v="赖清环"/>
        <s v="郑义鹏"/>
        <s v="庄雅尔"/>
        <s v="许秀婷"/>
        <s v="王子铭"/>
        <s v="苏妙玉"/>
        <s v="程炳文"/>
        <s v="罗雅文"/>
        <s v="黄夏群"/>
        <s v="卢建西"/>
        <s v="吴文雅"/>
        <s v="林良林"/>
        <s v="杨梦雨"/>
        <s v="吴新新"/>
        <s v="王梓峰"/>
        <s v="辛绮程"/>
        <s v="颜琪峻"/>
        <s v="陈映洁"/>
        <s v="李佳佳"/>
        <s v="郑柏林"/>
        <s v="张祺恩"/>
        <s v="郑丽旋"/>
        <s v="王国力"/>
        <s v="钟雅欣"/>
        <s v="严海洲"/>
        <s v="李美仪"/>
        <s v="蔡晓晴"/>
        <s v="黎斯维"/>
        <s v="严奕涟"/>
        <s v="陈俊维"/>
        <s v="陈秋雨"/>
        <s v="徐润铭"/>
        <s v="黄可怡"/>
        <s v="吴俊育"/>
        <s v="李淑镁"/>
        <s v="郑义樾"/>
        <s v="邓富升"/>
        <s v="郭梓恩"/>
        <s v="吴世贤"/>
      </sharedItems>
    </cacheField>
    <cacheField name="分数" numFmtId="0">
      <sharedItems containsSemiMixedTypes="0" containsString="0" containsNumber="1" containsInteger="1" minValue="34" maxValue="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">
  <r>
    <x v="0"/>
    <x v="0"/>
    <x v="0"/>
    <n v="80"/>
  </r>
  <r>
    <x v="1"/>
    <x v="0"/>
    <x v="1"/>
    <n v="65"/>
  </r>
  <r>
    <x v="2"/>
    <x v="1"/>
    <x v="2"/>
    <n v="97"/>
  </r>
  <r>
    <x v="2"/>
    <x v="2"/>
    <x v="3"/>
    <n v="82"/>
  </r>
  <r>
    <x v="0"/>
    <x v="0"/>
    <x v="4"/>
    <n v="86"/>
  </r>
  <r>
    <x v="1"/>
    <x v="1"/>
    <x v="5"/>
    <n v="92"/>
  </r>
  <r>
    <x v="3"/>
    <x v="0"/>
    <x v="6"/>
    <n v="94"/>
  </r>
  <r>
    <x v="3"/>
    <x v="1"/>
    <x v="7"/>
    <n v="75"/>
  </r>
  <r>
    <x v="0"/>
    <x v="0"/>
    <x v="8"/>
    <n v="85"/>
  </r>
  <r>
    <x v="0"/>
    <x v="0"/>
    <x v="9"/>
    <n v="86"/>
  </r>
  <r>
    <x v="1"/>
    <x v="0"/>
    <x v="10"/>
    <n v="34"/>
  </r>
  <r>
    <x v="0"/>
    <x v="0"/>
    <x v="11"/>
    <n v="75"/>
  </r>
  <r>
    <x v="1"/>
    <x v="0"/>
    <x v="12"/>
    <n v="96"/>
  </r>
  <r>
    <x v="2"/>
    <x v="1"/>
    <x v="13"/>
    <n v="91"/>
  </r>
  <r>
    <x v="2"/>
    <x v="2"/>
    <x v="14"/>
    <n v="99"/>
  </r>
  <r>
    <x v="0"/>
    <x v="0"/>
    <x v="15"/>
    <n v="80"/>
  </r>
  <r>
    <x v="1"/>
    <x v="1"/>
    <x v="16"/>
    <n v="65"/>
  </r>
  <r>
    <x v="3"/>
    <x v="0"/>
    <x v="17"/>
    <n v="97"/>
  </r>
  <r>
    <x v="3"/>
    <x v="1"/>
    <x v="18"/>
    <n v="82"/>
  </r>
  <r>
    <x v="0"/>
    <x v="0"/>
    <x v="19"/>
    <n v="86"/>
  </r>
  <r>
    <x v="0"/>
    <x v="0"/>
    <x v="20"/>
    <n v="92"/>
  </r>
  <r>
    <x v="1"/>
    <x v="0"/>
    <x v="21"/>
    <n v="94"/>
  </r>
  <r>
    <x v="0"/>
    <x v="0"/>
    <x v="22"/>
    <n v="75"/>
  </r>
  <r>
    <x v="1"/>
    <x v="0"/>
    <x v="23"/>
    <n v="85"/>
  </r>
  <r>
    <x v="2"/>
    <x v="1"/>
    <x v="24"/>
    <n v="86"/>
  </r>
  <r>
    <x v="2"/>
    <x v="2"/>
    <x v="25"/>
    <n v="34"/>
  </r>
  <r>
    <x v="0"/>
    <x v="0"/>
    <x v="26"/>
    <n v="75"/>
  </r>
  <r>
    <x v="1"/>
    <x v="1"/>
    <x v="27"/>
    <n v="96"/>
  </r>
  <r>
    <x v="3"/>
    <x v="0"/>
    <x v="28"/>
    <n v="91"/>
  </r>
  <r>
    <x v="3"/>
    <x v="1"/>
    <x v="29"/>
    <n v="99"/>
  </r>
  <r>
    <x v="0"/>
    <x v="0"/>
    <x v="30"/>
    <n v="80"/>
  </r>
  <r>
    <x v="0"/>
    <x v="0"/>
    <x v="31"/>
    <n v="65"/>
  </r>
  <r>
    <x v="1"/>
    <x v="0"/>
    <x v="32"/>
    <n v="97"/>
  </r>
  <r>
    <x v="0"/>
    <x v="0"/>
    <x v="33"/>
    <n v="82"/>
  </r>
  <r>
    <x v="1"/>
    <x v="0"/>
    <x v="34"/>
    <n v="86"/>
  </r>
  <r>
    <x v="2"/>
    <x v="1"/>
    <x v="35"/>
    <n v="92"/>
  </r>
  <r>
    <x v="2"/>
    <x v="2"/>
    <x v="36"/>
    <n v="94"/>
  </r>
  <r>
    <x v="0"/>
    <x v="0"/>
    <x v="37"/>
    <n v="75"/>
  </r>
  <r>
    <x v="1"/>
    <x v="1"/>
    <x v="38"/>
    <n v="85"/>
  </r>
  <r>
    <x v="3"/>
    <x v="0"/>
    <x v="39"/>
    <n v="86"/>
  </r>
  <r>
    <x v="3"/>
    <x v="1"/>
    <x v="40"/>
    <n v="34"/>
  </r>
  <r>
    <x v="0"/>
    <x v="0"/>
    <x v="41"/>
    <n v="75"/>
  </r>
  <r>
    <x v="0"/>
    <x v="0"/>
    <x v="42"/>
    <n v="96"/>
  </r>
  <r>
    <x v="1"/>
    <x v="0"/>
    <x v="43"/>
    <n v="91"/>
  </r>
  <r>
    <x v="0"/>
    <x v="0"/>
    <x v="44"/>
    <n v="99"/>
  </r>
  <r>
    <x v="1"/>
    <x v="0"/>
    <x v="45"/>
    <n v="80"/>
  </r>
  <r>
    <x v="2"/>
    <x v="1"/>
    <x v="46"/>
    <n v="65"/>
  </r>
  <r>
    <x v="2"/>
    <x v="2"/>
    <x v="47"/>
    <n v="97"/>
  </r>
  <r>
    <x v="0"/>
    <x v="0"/>
    <x v="48"/>
    <n v="82"/>
  </r>
  <r>
    <x v="1"/>
    <x v="1"/>
    <x v="49"/>
    <n v="86"/>
  </r>
  <r>
    <x v="3"/>
    <x v="0"/>
    <x v="50"/>
    <n v="92"/>
  </r>
  <r>
    <x v="3"/>
    <x v="1"/>
    <x v="51"/>
    <n v="94"/>
  </r>
  <r>
    <x v="0"/>
    <x v="0"/>
    <x v="52"/>
    <n v="75"/>
  </r>
  <r>
    <x v="0"/>
    <x v="0"/>
    <x v="53"/>
    <n v="85"/>
  </r>
  <r>
    <x v="1"/>
    <x v="0"/>
    <x v="54"/>
    <n v="86"/>
  </r>
  <r>
    <x v="1"/>
    <x v="0"/>
    <x v="55"/>
    <n v="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I4:J25" firstHeaderRow="1" firstDataRow="1" firstDataCol="1" rowPageCount="2" colPageCount="1"/>
  <pivotFields count="4">
    <pivotField axis="axisPage" showAll="0">
      <items count="5">
        <item x="0"/>
        <item x="1"/>
        <item x="3"/>
        <item x="2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Row" showAll="0" sortType="descending">
      <items count="57">
        <item x="43"/>
        <item x="46"/>
        <item x="47"/>
        <item x="34"/>
        <item x="23"/>
        <item x="53"/>
        <item x="10"/>
        <item x="54"/>
        <item x="49"/>
        <item x="25"/>
        <item x="1"/>
        <item x="7"/>
        <item x="17"/>
        <item x="8"/>
        <item x="11"/>
        <item x="44"/>
        <item x="35"/>
        <item x="42"/>
        <item x="51"/>
        <item x="9"/>
        <item x="28"/>
        <item x="15"/>
        <item x="3"/>
        <item x="26"/>
        <item x="24"/>
        <item x="4"/>
        <item x="0"/>
        <item x="22"/>
        <item x="39"/>
        <item x="21"/>
        <item x="31"/>
        <item x="50"/>
        <item x="55"/>
        <item x="5"/>
        <item x="27"/>
        <item x="30"/>
        <item x="14"/>
        <item x="2"/>
        <item x="32"/>
        <item x="48"/>
        <item x="20"/>
        <item x="41"/>
        <item x="45"/>
        <item x="33"/>
        <item x="29"/>
        <item x="6"/>
        <item x="16"/>
        <item x="37"/>
        <item x="12"/>
        <item x="36"/>
        <item x="38"/>
        <item x="18"/>
        <item x="52"/>
        <item x="40"/>
        <item x="13"/>
        <item x="1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Fields count="1">
    <field x="2"/>
  </rowFields>
  <rowItems count="21">
    <i>
      <x v="15"/>
    </i>
    <i>
      <x v="17"/>
    </i>
    <i>
      <x v="40"/>
    </i>
    <i>
      <x v="25"/>
    </i>
    <i>
      <x v="19"/>
    </i>
    <i>
      <x v="55"/>
    </i>
    <i>
      <x v="13"/>
    </i>
    <i>
      <x v="5"/>
    </i>
    <i>
      <x v="39"/>
    </i>
    <i>
      <x v="43"/>
    </i>
    <i>
      <x v="35"/>
    </i>
    <i>
      <x v="21"/>
    </i>
    <i>
      <x v="26"/>
    </i>
    <i>
      <x v="23"/>
    </i>
    <i>
      <x v="52"/>
    </i>
    <i>
      <x v="47"/>
    </i>
    <i>
      <x v="27"/>
    </i>
    <i>
      <x v="14"/>
    </i>
    <i>
      <x v="41"/>
    </i>
    <i>
      <x v="30"/>
    </i>
    <i t="grand">
      <x/>
    </i>
  </rowItems>
  <colItems count="1">
    <i/>
  </colItems>
  <pageFields count="2">
    <pageField fld="1" item="0" hier="-1"/>
    <pageField fld="0" item="0" hier="-1"/>
  </pageFields>
  <dataFields count="1">
    <dataField name="求和项:分数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N14" sqref="N14"/>
    </sheetView>
  </sheetViews>
  <sheetFormatPr defaultRowHeight="13.5" x14ac:dyDescent="0.15"/>
  <cols>
    <col min="9" max="9" width="9.75" customWidth="1"/>
    <col min="10" max="10" width="13.125" customWidth="1"/>
    <col min="11" max="11" width="6.25" customWidth="1"/>
    <col min="12" max="12" width="5.125" customWidth="1"/>
    <col min="13" max="13" width="6.25" customWidth="1"/>
    <col min="14" max="14" width="8" customWidth="1"/>
    <col min="15" max="16" width="5.125" customWidth="1"/>
    <col min="17" max="17" width="8" customWidth="1"/>
    <col min="18" max="19" width="5.125" customWidth="1"/>
    <col min="20" max="20" width="8" customWidth="1"/>
    <col min="21" max="21" width="6.25" customWidth="1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I1" s="2" t="s">
        <v>1</v>
      </c>
      <c r="J1" s="3">
        <v>1</v>
      </c>
    </row>
    <row r="2" spans="1:10" x14ac:dyDescent="0.15">
      <c r="A2">
        <v>1</v>
      </c>
      <c r="B2">
        <v>1</v>
      </c>
      <c r="C2" t="s">
        <v>4</v>
      </c>
      <c r="D2">
        <v>80</v>
      </c>
      <c r="F2" s="1" t="str">
        <f t="array" ref="F2">INDEX(C:C,MATCH(LARGE(($A$2:$A$57=1)*($B$2:$B$57=1)*$D$2:$D$57-ROW($2:$57)%%,ROW(A1)),$D$2:$D$57-ROW($2:$57)%%,)+1)</f>
        <v>黎斯维</v>
      </c>
      <c r="G2" s="1">
        <f t="array" ref="G2">INDEX(D:D,MATCH(LARGE(($A$2:$A$57=1)*($B$2:$B$57=1)*$D$2:$D$57-ROW($2:$57)%%,ROW(B1)),$D$2:$D$57-ROW($2:$57)%%,)+1)</f>
        <v>99</v>
      </c>
      <c r="I2" s="2" t="s">
        <v>0</v>
      </c>
      <c r="J2" s="3">
        <v>1</v>
      </c>
    </row>
    <row r="3" spans="1:10" x14ac:dyDescent="0.15">
      <c r="A3">
        <v>2</v>
      </c>
      <c r="B3">
        <v>1</v>
      </c>
      <c r="C3" t="s">
        <v>5</v>
      </c>
      <c r="D3">
        <v>65</v>
      </c>
      <c r="F3" s="1" t="str">
        <f t="array" ref="F3">INDEX(C:C,MATCH(LARGE(($A$2:$A$57=1)*(B$2:B$57=1)*$D$2:$D$57-ROW($2:$57)%%,ROW(A2)),$D$2:$D$57-ROW($2:$57)%%,)+1)</f>
        <v>李美仪</v>
      </c>
      <c r="G3" s="1">
        <f t="array" ref="G3">INDEX(D:D,MATCH(LARGE(($A$2:$A$57=1)*($B$2:$B$57=1)*$D$2:$D$57-ROW($2:$57)%%,ROW(B2)),$D$2:$D$57-ROW($2:$57)%%,)+1)</f>
        <v>96</v>
      </c>
    </row>
    <row r="4" spans="1:10" x14ac:dyDescent="0.15">
      <c r="A4">
        <v>4</v>
      </c>
      <c r="B4">
        <v>2</v>
      </c>
      <c r="C4" t="s">
        <v>6</v>
      </c>
      <c r="D4">
        <v>97</v>
      </c>
      <c r="F4" s="1" t="str">
        <f t="array" ref="F4">INDEX(C:C,MATCH(LARGE(($A$2:$A$57=1)*(B$2:B$57=1)*$D$2:$D$57-ROW($2:$57)%%,ROW(A3)),$D$2:$D$57-ROW($2:$57)%%,)+1)</f>
        <v>许秀婷</v>
      </c>
      <c r="G4" s="1">
        <f t="array" ref="G4">INDEX(D:D,MATCH(LARGE(($A$2:$A$57=1)*($B$2:$B$57=1)*$D$2:$D$57-ROW($2:$57)%%,ROW(B3)),$D$2:$D$57-ROW($2:$57)%%,)+1)</f>
        <v>92</v>
      </c>
      <c r="I4" s="2" t="s">
        <v>61</v>
      </c>
      <c r="J4" t="s">
        <v>62</v>
      </c>
    </row>
    <row r="5" spans="1:10" x14ac:dyDescent="0.15">
      <c r="A5">
        <v>4</v>
      </c>
      <c r="B5">
        <v>4</v>
      </c>
      <c r="C5" t="s">
        <v>7</v>
      </c>
      <c r="D5">
        <v>82</v>
      </c>
      <c r="F5" s="1" t="str">
        <f t="array" ref="F5">INDEX(C:C,MATCH(LARGE(($A$2:$A$57=1)*(B$2:B$57=1)*$D$2:$D$57-ROW($2:$57)%%,ROW(A4)),$D$2:$D$57-ROW($2:$57)%%,)+1)</f>
        <v>施林宏</v>
      </c>
      <c r="G5" s="1">
        <f t="array" ref="G5">INDEX(D:D,MATCH(LARGE(($A$2:$A$57=1)*($B$2:$B$57=1)*$D$2:$D$57-ROW($2:$57)%%,ROW(B4)),$D$2:$D$57-ROW($2:$57)%%,)+1)</f>
        <v>86</v>
      </c>
      <c r="I5" s="3" t="s">
        <v>48</v>
      </c>
      <c r="J5" s="4">
        <v>99</v>
      </c>
    </row>
    <row r="6" spans="1:10" x14ac:dyDescent="0.15">
      <c r="A6">
        <v>1</v>
      </c>
      <c r="B6">
        <v>1</v>
      </c>
      <c r="C6" t="s">
        <v>8</v>
      </c>
      <c r="D6">
        <v>86</v>
      </c>
      <c r="F6" s="1" t="str">
        <f t="array" ref="F6">INDEX(C:C,MATCH(LARGE(($A$2:$A$57=1)*(B$2:B$57=1)*$D$2:$D$57-ROW($2:$57)%%,ROW(A5)),$D$2:$D$57-ROW($2:$57)%%,)+1)</f>
        <v>林琨滨</v>
      </c>
      <c r="G6" s="1">
        <f t="array" ref="G6">INDEX(D:D,MATCH(LARGE(($A$2:$A$57=1)*($B$2:$B$57=1)*$D$2:$D$57-ROW($2:$57)%%,ROW(B5)),$D$2:$D$57-ROW($2:$57)%%,)+1)</f>
        <v>86</v>
      </c>
      <c r="I6" s="3" t="s">
        <v>46</v>
      </c>
      <c r="J6" s="4">
        <v>96</v>
      </c>
    </row>
    <row r="7" spans="1:10" x14ac:dyDescent="0.15">
      <c r="A7">
        <v>2</v>
      </c>
      <c r="B7">
        <v>2</v>
      </c>
      <c r="C7" t="s">
        <v>9</v>
      </c>
      <c r="D7">
        <v>92</v>
      </c>
      <c r="F7" s="1" t="str">
        <f t="array" ref="F7">INDEX(C:C,MATCH(LARGE(($A$2:$A$57=1)*(B$2:B$57=1)*$D$2:$D$57-ROW($2:$57)%%,ROW(A6)),$D$2:$D$57-ROW($2:$57)%%,)+1)</f>
        <v>庄雅尔</v>
      </c>
      <c r="G7" s="1">
        <f t="array" ref="G7">INDEX(D:D,MATCH(LARGE(($A$2:$A$57=1)*($B$2:$B$57=1)*$D$2:$D$57-ROW($2:$57)%%,ROW(B6)),$D$2:$D$57-ROW($2:$57)%%,)+1)</f>
        <v>86</v>
      </c>
      <c r="I7" s="3" t="s">
        <v>24</v>
      </c>
      <c r="J7" s="4">
        <v>92</v>
      </c>
    </row>
    <row r="8" spans="1:10" x14ac:dyDescent="0.15">
      <c r="A8">
        <v>3</v>
      </c>
      <c r="B8">
        <v>1</v>
      </c>
      <c r="C8" t="s">
        <v>10</v>
      </c>
      <c r="D8">
        <v>94</v>
      </c>
      <c r="F8" s="1" t="str">
        <f t="array" ref="F8">INDEX(C:C,MATCH(LARGE(($A$2:$A$57=1)*(B$2:B$57=1)*$D$2:$D$57-ROW($2:$57)%%,ROW(A7)),$D$2:$D$57-ROW($2:$57)%%,)+1)</f>
        <v>赖欣婷</v>
      </c>
      <c r="G8" s="1">
        <f t="array" ref="G8">INDEX(D:D,MATCH(LARGE(($A$2:$A$57=1)*($B$2:$B$57=1)*$D$2:$D$57-ROW($2:$57)%%,ROW(B7)),$D$2:$D$57-ROW($2:$57)%%,)+1)</f>
        <v>85</v>
      </c>
      <c r="I8" s="3" t="s">
        <v>8</v>
      </c>
      <c r="J8" s="4">
        <v>86</v>
      </c>
    </row>
    <row r="9" spans="1:10" x14ac:dyDescent="0.15">
      <c r="A9">
        <v>3</v>
      </c>
      <c r="B9">
        <v>2</v>
      </c>
      <c r="C9" t="s">
        <v>11</v>
      </c>
      <c r="D9">
        <v>75</v>
      </c>
      <c r="F9" s="1" t="str">
        <f t="array" ref="F9">INDEX(C:C,MATCH(LARGE(($A$2:$A$57=1)*(B$2:B$57=1)*$D$2:$D$57-ROW($2:$57)%%,ROW(A8)),$D$2:$D$57-ROW($2:$57)%%,)+1)</f>
        <v>邓富升</v>
      </c>
      <c r="G9" s="1">
        <f t="array" ref="G9">INDEX(D:D,MATCH(LARGE(($A$2:$A$57=1)*($B$2:$B$57=1)*$D$2:$D$57-ROW($2:$57)%%,ROW(B8)),$D$2:$D$57-ROW($2:$57)%%,)+1)</f>
        <v>85</v>
      </c>
      <c r="I9" s="3" t="s">
        <v>13</v>
      </c>
      <c r="J9" s="4">
        <v>86</v>
      </c>
    </row>
    <row r="10" spans="1:10" x14ac:dyDescent="0.15">
      <c r="A10">
        <v>1</v>
      </c>
      <c r="B10">
        <v>1</v>
      </c>
      <c r="C10" t="s">
        <v>12</v>
      </c>
      <c r="D10">
        <v>85</v>
      </c>
      <c r="F10" s="1" t="str">
        <f t="array" ref="F10">INDEX(C:C,MATCH(LARGE(($A$2:$A$57=1)*(B$2:B$57=1)*$D$2:$D$57-ROW($2:$57)%%,ROW(A9)),$D$2:$D$57-ROW($2:$57)%%,)+1)</f>
        <v>颜琪峻</v>
      </c>
      <c r="G10" s="1">
        <f t="array" ref="G10">INDEX(D:D,MATCH(LARGE(($A$2:$A$57=1)*($B$2:$B$57=1)*$D$2:$D$57-ROW($2:$57)%%,ROW(B9)),$D$2:$D$57-ROW($2:$57)%%,)+1)</f>
        <v>82</v>
      </c>
      <c r="I10" s="3" t="s">
        <v>23</v>
      </c>
      <c r="J10" s="4">
        <v>86</v>
      </c>
    </row>
    <row r="11" spans="1:10" x14ac:dyDescent="0.15">
      <c r="A11">
        <v>1</v>
      </c>
      <c r="B11">
        <v>1</v>
      </c>
      <c r="C11" t="s">
        <v>13</v>
      </c>
      <c r="D11">
        <v>86</v>
      </c>
      <c r="F11" s="1" t="str">
        <f t="array" ref="F11">INDEX(C:C,MATCH(LARGE(($A$2:$A$57=1)*(B$2:B$57=1)*$D$2:$D$57-ROW($2:$57)%%,ROW(A10)),$D$2:$D$57-ROW($2:$57)%%,)+1)</f>
        <v>徐润铭</v>
      </c>
      <c r="G11" s="1">
        <f t="array" ref="G11">INDEX(D:D,MATCH(LARGE(($A$2:$A$57=1)*($B$2:$B$57=1)*$D$2:$D$57-ROW($2:$57)%%,ROW(B10)),$D$2:$D$57-ROW($2:$57)%%,)+1)</f>
        <v>82</v>
      </c>
      <c r="I11" s="3" t="s">
        <v>12</v>
      </c>
      <c r="J11" s="4">
        <v>85</v>
      </c>
    </row>
    <row r="12" spans="1:10" x14ac:dyDescent="0.15">
      <c r="A12">
        <v>2</v>
      </c>
      <c r="B12">
        <v>1</v>
      </c>
      <c r="C12" t="s">
        <v>14</v>
      </c>
      <c r="D12">
        <v>34</v>
      </c>
      <c r="F12" s="1" t="str">
        <f t="array" ref="F12">INDEX(C:C,MATCH(LARGE(($A$2:$A$57=1)*(B$2:B$57=1)*$D$2:$D$57-ROW($2:$57)%%,ROW(A11)),$D$2:$D$57-ROW($2:$57)%%,)+1)</f>
        <v>石丽冰</v>
      </c>
      <c r="G12" s="1">
        <f t="array" ref="G12">INDEX(D:D,MATCH(LARGE(($A$2:$A$57=1)*($B$2:$B$57=1)*$D$2:$D$57-ROW($2:$57)%%,ROW(B11)),$D$2:$D$57-ROW($2:$57)%%,)+1)</f>
        <v>80</v>
      </c>
      <c r="I12" s="3" t="s">
        <v>57</v>
      </c>
      <c r="J12" s="4">
        <v>85</v>
      </c>
    </row>
    <row r="13" spans="1:10" x14ac:dyDescent="0.15">
      <c r="A13">
        <v>1</v>
      </c>
      <c r="B13">
        <v>1</v>
      </c>
      <c r="C13" t="s">
        <v>15</v>
      </c>
      <c r="D13">
        <v>75</v>
      </c>
      <c r="F13" s="1" t="str">
        <f t="array" ref="F13">INDEX(C:C,MATCH(LARGE(($A$2:$A$57=1)*(B$2:B$57=1)*$D$2:$D$57-ROW($2:$57)%%,ROW(A12)),$D$2:$D$57-ROW($2:$57)%%,)+1)</f>
        <v>林筱雅</v>
      </c>
      <c r="G13" s="1">
        <f t="array" ref="G13">INDEX(D:D,MATCH(LARGE(($A$2:$A$57=1)*($B$2:$B$57=1)*$D$2:$D$57-ROW($2:$57)%%,ROW(B12)),$D$2:$D$57-ROW($2:$57)%%,)+1)</f>
        <v>80</v>
      </c>
      <c r="I13" s="3" t="s">
        <v>52</v>
      </c>
      <c r="J13" s="4">
        <v>82</v>
      </c>
    </row>
    <row r="14" spans="1:10" x14ac:dyDescent="0.15">
      <c r="A14">
        <v>2</v>
      </c>
      <c r="B14">
        <v>1</v>
      </c>
      <c r="C14" t="s">
        <v>16</v>
      </c>
      <c r="D14">
        <v>96</v>
      </c>
      <c r="F14" s="1" t="str">
        <f t="array" ref="F14">INDEX(C:C,MATCH(LARGE(($A$2:$A$57=1)*(B$2:B$57=1)*$D$2:$D$57-ROW($2:$57)%%,ROW(A13)),$D$2:$D$57-ROW($2:$57)%%,)+1)</f>
        <v>吴新新</v>
      </c>
      <c r="G14" s="1">
        <f t="array" ref="G14">INDEX(D:D,MATCH(LARGE(($A$2:$A$57=1)*($B$2:$B$57=1)*$D$2:$D$57-ROW($2:$57)%%,ROW(B13)),$D$2:$D$57-ROW($2:$57)%%,)+1)</f>
        <v>80</v>
      </c>
      <c r="I14" s="3" t="s">
        <v>37</v>
      </c>
      <c r="J14" s="4">
        <v>82</v>
      </c>
    </row>
    <row r="15" spans="1:10" x14ac:dyDescent="0.15">
      <c r="A15">
        <v>4</v>
      </c>
      <c r="B15">
        <v>2</v>
      </c>
      <c r="C15" t="s">
        <v>17</v>
      </c>
      <c r="D15">
        <v>91</v>
      </c>
      <c r="F15" s="1" t="str">
        <f t="array" ref="F15">INDEX(C:C,MATCH(LARGE(($A$2:$A$57=1)*(B$2:B$57=1)*$D$2:$D$57-ROW($2:$57)%%,ROW(A14)),$D$2:$D$57-ROW($2:$57)%%,)+1)</f>
        <v>赖源镇</v>
      </c>
      <c r="G15" s="1">
        <f t="array" ref="G15">INDEX(D:D,MATCH(LARGE(($A$2:$A$57=1)*($B$2:$B$57=1)*$D$2:$D$57-ROW($2:$57)%%,ROW(B14)),$D$2:$D$57-ROW($2:$57)%%,)+1)</f>
        <v>75</v>
      </c>
      <c r="I15" s="3" t="s">
        <v>34</v>
      </c>
      <c r="J15" s="4">
        <v>80</v>
      </c>
    </row>
    <row r="16" spans="1:10" x14ac:dyDescent="0.15">
      <c r="A16">
        <v>4</v>
      </c>
      <c r="B16">
        <v>4</v>
      </c>
      <c r="C16" t="s">
        <v>18</v>
      </c>
      <c r="D16">
        <v>99</v>
      </c>
      <c r="F16" s="1" t="str">
        <f t="array" ref="F16">INDEX(C:C,MATCH(LARGE(($A$2:$A$57=1)*(B$2:B$57=1)*$D$2:$D$57-ROW($2:$57)%%,ROW(A15)),$D$2:$D$57-ROW($2:$57)%%,)+1)</f>
        <v>苏妙玉</v>
      </c>
      <c r="G16" s="1">
        <f t="array" ref="G16">INDEX(D:D,MATCH(LARGE(($A$2:$A$57=1)*($B$2:$B$57=1)*$D$2:$D$57-ROW($2:$57)%%,ROW(B15)),$D$2:$D$57-ROW($2:$57)%%,)+1)</f>
        <v>75</v>
      </c>
      <c r="I16" s="3" t="s">
        <v>19</v>
      </c>
      <c r="J16" s="4">
        <v>80</v>
      </c>
    </row>
    <row r="17" spans="1:10" x14ac:dyDescent="0.15">
      <c r="A17">
        <v>1</v>
      </c>
      <c r="B17">
        <v>1</v>
      </c>
      <c r="C17" t="s">
        <v>19</v>
      </c>
      <c r="D17">
        <v>80</v>
      </c>
      <c r="F17" s="1" t="str">
        <f t="array" ref="F17">INDEX(C:C,MATCH(LARGE(($A$2:$A$57=1)*(B$2:B$57=1)*$D$2:$D$57-ROW($2:$57)%%,ROW(A16)),$D$2:$D$57-ROW($2:$57)%%,)+1)</f>
        <v>卢建西</v>
      </c>
      <c r="G17" s="1">
        <f t="array" ref="G17">INDEX(D:D,MATCH(LARGE(($A$2:$A$57=1)*($B$2:$B$57=1)*$D$2:$D$57-ROW($2:$57)%%,ROW(B16)),$D$2:$D$57-ROW($2:$57)%%,)+1)</f>
        <v>75</v>
      </c>
      <c r="I17" s="3" t="s">
        <v>4</v>
      </c>
      <c r="J17" s="4">
        <v>80</v>
      </c>
    </row>
    <row r="18" spans="1:10" x14ac:dyDescent="0.15">
      <c r="A18">
        <v>2</v>
      </c>
      <c r="B18">
        <v>2</v>
      </c>
      <c r="C18" t="s">
        <v>20</v>
      </c>
      <c r="D18">
        <v>65</v>
      </c>
      <c r="F18" s="1" t="str">
        <f t="array" ref="F18">INDEX(C:C,MATCH(LARGE(($A$2:$A$57=1)*(B$2:B$57=1)*$D$2:$D$57-ROW($2:$57)%%,ROW(A17)),$D$2:$D$57-ROW($2:$57)%%,)+1)</f>
        <v>张祺恩</v>
      </c>
      <c r="G18" s="1">
        <f t="array" ref="G18">INDEX(D:D,MATCH(LARGE(($A$2:$A$57=1)*($B$2:$B$57=1)*$D$2:$D$57-ROW($2:$57)%%,ROW(B17)),$D$2:$D$57-ROW($2:$57)%%,)+1)</f>
        <v>75</v>
      </c>
      <c r="I18" s="3" t="s">
        <v>30</v>
      </c>
      <c r="J18" s="4">
        <v>75</v>
      </c>
    </row>
    <row r="19" spans="1:10" x14ac:dyDescent="0.15">
      <c r="A19">
        <v>3</v>
      </c>
      <c r="B19">
        <v>1</v>
      </c>
      <c r="C19" t="s">
        <v>21</v>
      </c>
      <c r="D19">
        <v>97</v>
      </c>
      <c r="F19" s="1" t="str">
        <f t="array" ref="F19">INDEX(C:C,MATCH(LARGE(($A$2:$A$57=1)*(B$2:B$57=1)*$D$2:$D$57-ROW($2:$57)%%,ROW(A18)),$D$2:$D$57-ROW($2:$57)%%,)+1)</f>
        <v>严海洲</v>
      </c>
      <c r="G19" s="1">
        <f t="array" ref="G19">INDEX(D:D,MATCH(LARGE(($A$2:$A$57=1)*($B$2:$B$57=1)*$D$2:$D$57-ROW($2:$57)%%,ROW(B18)),$D$2:$D$57-ROW($2:$57)%%,)+1)</f>
        <v>75</v>
      </c>
      <c r="I19" s="3" t="s">
        <v>56</v>
      </c>
      <c r="J19" s="4">
        <v>75</v>
      </c>
    </row>
    <row r="20" spans="1:10" x14ac:dyDescent="0.15">
      <c r="A20">
        <v>3</v>
      </c>
      <c r="B20">
        <v>2</v>
      </c>
      <c r="C20" t="s">
        <v>22</v>
      </c>
      <c r="D20">
        <v>82</v>
      </c>
      <c r="F20" s="1" t="str">
        <f t="array" ref="F20">INDEX(C:C,MATCH(LARGE(($A$2:$A$57=1)*(B$2:B$57=1)*$D$2:$D$57-ROW($2:$57)%%,ROW(A19)),$D$2:$D$57-ROW($2:$57)%%,)+1)</f>
        <v>郑义樾</v>
      </c>
      <c r="G20" s="1">
        <f t="array" ref="G20">INDEX(D:D,MATCH(LARGE(($A$2:$A$57=1)*($B$2:$B$57=1)*$D$2:$D$57-ROW($2:$57)%%,ROW(B19)),$D$2:$D$57-ROW($2:$57)%%,)+1)</f>
        <v>75</v>
      </c>
      <c r="I20" s="3" t="s">
        <v>41</v>
      </c>
      <c r="J20" s="4">
        <v>75</v>
      </c>
    </row>
    <row r="21" spans="1:10" x14ac:dyDescent="0.15">
      <c r="A21">
        <v>1</v>
      </c>
      <c r="B21">
        <v>1</v>
      </c>
      <c r="C21" t="s">
        <v>23</v>
      </c>
      <c r="D21">
        <v>86</v>
      </c>
      <c r="F21" s="1" t="str">
        <f t="array" ref="F21">INDEX(C:C,MATCH(LARGE(($A$2:$A$57=1)*(B$2:B$57=1)*$D$2:$D$57-ROW($2:$57)%%,ROW(A20)),$D$2:$D$57-ROW($2:$57)%%,)+1)</f>
        <v>王梓峰</v>
      </c>
      <c r="G21" s="1">
        <f t="array" ref="G21">INDEX(D:D,MATCH(LARGE(($A$2:$A$57=1)*($B$2:$B$57=1)*$D$2:$D$57-ROW($2:$57)%%,ROW(B20)),$D$2:$D$57-ROW($2:$57)%%,)+1)</f>
        <v>65</v>
      </c>
      <c r="I21" s="3" t="s">
        <v>26</v>
      </c>
      <c r="J21" s="4">
        <v>75</v>
      </c>
    </row>
    <row r="22" spans="1:10" x14ac:dyDescent="0.15">
      <c r="A22">
        <v>1</v>
      </c>
      <c r="B22">
        <v>1</v>
      </c>
      <c r="C22" t="s">
        <v>24</v>
      </c>
      <c r="D22">
        <v>92</v>
      </c>
      <c r="I22" s="3" t="s">
        <v>15</v>
      </c>
      <c r="J22" s="4">
        <v>75</v>
      </c>
    </row>
    <row r="23" spans="1:10" x14ac:dyDescent="0.15">
      <c r="A23">
        <v>2</v>
      </c>
      <c r="B23">
        <v>1</v>
      </c>
      <c r="C23" t="s">
        <v>25</v>
      </c>
      <c r="D23">
        <v>94</v>
      </c>
      <c r="I23" s="3" t="s">
        <v>45</v>
      </c>
      <c r="J23" s="4">
        <v>75</v>
      </c>
    </row>
    <row r="24" spans="1:10" x14ac:dyDescent="0.15">
      <c r="A24">
        <v>1</v>
      </c>
      <c r="B24">
        <v>1</v>
      </c>
      <c r="C24" t="s">
        <v>26</v>
      </c>
      <c r="D24">
        <v>75</v>
      </c>
      <c r="I24" s="3" t="s">
        <v>35</v>
      </c>
      <c r="J24" s="4">
        <v>65</v>
      </c>
    </row>
    <row r="25" spans="1:10" x14ac:dyDescent="0.15">
      <c r="A25">
        <v>2</v>
      </c>
      <c r="B25">
        <v>1</v>
      </c>
      <c r="C25" t="s">
        <v>27</v>
      </c>
      <c r="D25">
        <v>85</v>
      </c>
      <c r="I25" s="3" t="s">
        <v>60</v>
      </c>
      <c r="J25" s="4">
        <v>1634</v>
      </c>
    </row>
    <row r="26" spans="1:10" x14ac:dyDescent="0.15">
      <c r="A26">
        <v>4</v>
      </c>
      <c r="B26">
        <v>2</v>
      </c>
      <c r="C26" t="s">
        <v>28</v>
      </c>
      <c r="D26">
        <v>86</v>
      </c>
    </row>
    <row r="27" spans="1:10" x14ac:dyDescent="0.15">
      <c r="A27">
        <v>4</v>
      </c>
      <c r="B27">
        <v>4</v>
      </c>
      <c r="C27" t="s">
        <v>29</v>
      </c>
      <c r="D27">
        <v>34</v>
      </c>
    </row>
    <row r="28" spans="1:10" x14ac:dyDescent="0.15">
      <c r="A28">
        <v>1</v>
      </c>
      <c r="B28">
        <v>1</v>
      </c>
      <c r="C28" t="s">
        <v>30</v>
      </c>
      <c r="D28">
        <v>75</v>
      </c>
    </row>
    <row r="29" spans="1:10" x14ac:dyDescent="0.15">
      <c r="A29">
        <v>2</v>
      </c>
      <c r="B29">
        <v>2</v>
      </c>
      <c r="C29" t="s">
        <v>31</v>
      </c>
      <c r="D29">
        <v>96</v>
      </c>
    </row>
    <row r="30" spans="1:10" x14ac:dyDescent="0.15">
      <c r="A30">
        <v>3</v>
      </c>
      <c r="B30">
        <v>1</v>
      </c>
      <c r="C30" t="s">
        <v>32</v>
      </c>
      <c r="D30">
        <v>91</v>
      </c>
    </row>
    <row r="31" spans="1:10" x14ac:dyDescent="0.15">
      <c r="A31">
        <v>3</v>
      </c>
      <c r="B31">
        <v>2</v>
      </c>
      <c r="C31" t="s">
        <v>33</v>
      </c>
      <c r="D31">
        <v>99</v>
      </c>
    </row>
    <row r="32" spans="1:10" x14ac:dyDescent="0.15">
      <c r="A32">
        <v>1</v>
      </c>
      <c r="B32">
        <v>1</v>
      </c>
      <c r="C32" t="s">
        <v>34</v>
      </c>
      <c r="D32">
        <v>80</v>
      </c>
    </row>
    <row r="33" spans="1:4" x14ac:dyDescent="0.15">
      <c r="A33">
        <v>1</v>
      </c>
      <c r="B33">
        <v>1</v>
      </c>
      <c r="C33" t="s">
        <v>35</v>
      </c>
      <c r="D33">
        <v>65</v>
      </c>
    </row>
    <row r="34" spans="1:4" x14ac:dyDescent="0.15">
      <c r="A34">
        <v>2</v>
      </c>
      <c r="B34">
        <v>1</v>
      </c>
      <c r="C34" t="s">
        <v>36</v>
      </c>
      <c r="D34">
        <v>97</v>
      </c>
    </row>
    <row r="35" spans="1:4" x14ac:dyDescent="0.15">
      <c r="A35">
        <v>1</v>
      </c>
      <c r="B35">
        <v>1</v>
      </c>
      <c r="C35" t="s">
        <v>37</v>
      </c>
      <c r="D35">
        <v>82</v>
      </c>
    </row>
    <row r="36" spans="1:4" x14ac:dyDescent="0.15">
      <c r="A36">
        <v>2</v>
      </c>
      <c r="B36">
        <v>1</v>
      </c>
      <c r="C36" t="s">
        <v>38</v>
      </c>
      <c r="D36">
        <v>86</v>
      </c>
    </row>
    <row r="37" spans="1:4" x14ac:dyDescent="0.15">
      <c r="A37">
        <v>4</v>
      </c>
      <c r="B37">
        <v>2</v>
      </c>
      <c r="C37" t="s">
        <v>39</v>
      </c>
      <c r="D37">
        <v>92</v>
      </c>
    </row>
    <row r="38" spans="1:4" x14ac:dyDescent="0.15">
      <c r="A38">
        <v>4</v>
      </c>
      <c r="B38">
        <v>4</v>
      </c>
      <c r="C38" t="s">
        <v>40</v>
      </c>
      <c r="D38">
        <v>94</v>
      </c>
    </row>
    <row r="39" spans="1:4" x14ac:dyDescent="0.15">
      <c r="A39">
        <v>1</v>
      </c>
      <c r="B39">
        <v>1</v>
      </c>
      <c r="C39" t="s">
        <v>41</v>
      </c>
      <c r="D39">
        <v>75</v>
      </c>
    </row>
    <row r="40" spans="1:4" x14ac:dyDescent="0.15">
      <c r="A40">
        <v>2</v>
      </c>
      <c r="B40">
        <v>2</v>
      </c>
      <c r="C40" t="s">
        <v>42</v>
      </c>
      <c r="D40">
        <v>85</v>
      </c>
    </row>
    <row r="41" spans="1:4" x14ac:dyDescent="0.15">
      <c r="A41">
        <v>3</v>
      </c>
      <c r="B41">
        <v>1</v>
      </c>
      <c r="C41" t="s">
        <v>43</v>
      </c>
      <c r="D41">
        <v>86</v>
      </c>
    </row>
    <row r="42" spans="1:4" x14ac:dyDescent="0.15">
      <c r="A42">
        <v>3</v>
      </c>
      <c r="B42">
        <v>2</v>
      </c>
      <c r="C42" t="s">
        <v>44</v>
      </c>
      <c r="D42">
        <v>34</v>
      </c>
    </row>
    <row r="43" spans="1:4" x14ac:dyDescent="0.15">
      <c r="A43">
        <v>1</v>
      </c>
      <c r="B43">
        <v>1</v>
      </c>
      <c r="C43" t="s">
        <v>45</v>
      </c>
      <c r="D43">
        <v>75</v>
      </c>
    </row>
    <row r="44" spans="1:4" x14ac:dyDescent="0.15">
      <c r="A44">
        <v>1</v>
      </c>
      <c r="B44">
        <v>1</v>
      </c>
      <c r="C44" t="s">
        <v>46</v>
      </c>
      <c r="D44">
        <v>96</v>
      </c>
    </row>
    <row r="45" spans="1:4" x14ac:dyDescent="0.15">
      <c r="A45">
        <v>2</v>
      </c>
      <c r="B45">
        <v>1</v>
      </c>
      <c r="C45" t="s">
        <v>47</v>
      </c>
      <c r="D45">
        <v>91</v>
      </c>
    </row>
    <row r="46" spans="1:4" x14ac:dyDescent="0.15">
      <c r="A46">
        <v>1</v>
      </c>
      <c r="B46">
        <v>1</v>
      </c>
      <c r="C46" t="s">
        <v>48</v>
      </c>
      <c r="D46">
        <v>99</v>
      </c>
    </row>
    <row r="47" spans="1:4" x14ac:dyDescent="0.15">
      <c r="A47">
        <v>2</v>
      </c>
      <c r="B47">
        <v>1</v>
      </c>
      <c r="C47" t="s">
        <v>49</v>
      </c>
      <c r="D47">
        <v>80</v>
      </c>
    </row>
    <row r="48" spans="1:4" x14ac:dyDescent="0.15">
      <c r="A48">
        <v>4</v>
      </c>
      <c r="B48">
        <v>2</v>
      </c>
      <c r="C48" t="s">
        <v>50</v>
      </c>
      <c r="D48">
        <v>65</v>
      </c>
    </row>
    <row r="49" spans="1:4" x14ac:dyDescent="0.15">
      <c r="A49">
        <v>4</v>
      </c>
      <c r="B49">
        <v>4</v>
      </c>
      <c r="C49" t="s">
        <v>51</v>
      </c>
      <c r="D49">
        <v>97</v>
      </c>
    </row>
    <row r="50" spans="1:4" x14ac:dyDescent="0.15">
      <c r="A50">
        <v>1</v>
      </c>
      <c r="B50">
        <v>1</v>
      </c>
      <c r="C50" t="s">
        <v>52</v>
      </c>
      <c r="D50">
        <v>82</v>
      </c>
    </row>
    <row r="51" spans="1:4" x14ac:dyDescent="0.15">
      <c r="A51">
        <v>2</v>
      </c>
      <c r="B51">
        <v>2</v>
      </c>
      <c r="C51" t="s">
        <v>53</v>
      </c>
      <c r="D51">
        <v>86</v>
      </c>
    </row>
    <row r="52" spans="1:4" x14ac:dyDescent="0.15">
      <c r="A52">
        <v>3</v>
      </c>
      <c r="B52">
        <v>1</v>
      </c>
      <c r="C52" t="s">
        <v>54</v>
      </c>
      <c r="D52">
        <v>92</v>
      </c>
    </row>
    <row r="53" spans="1:4" x14ac:dyDescent="0.15">
      <c r="A53">
        <v>3</v>
      </c>
      <c r="B53">
        <v>2</v>
      </c>
      <c r="C53" t="s">
        <v>55</v>
      </c>
      <c r="D53">
        <v>94</v>
      </c>
    </row>
    <row r="54" spans="1:4" x14ac:dyDescent="0.15">
      <c r="A54">
        <v>1</v>
      </c>
      <c r="B54">
        <v>1</v>
      </c>
      <c r="C54" t="s">
        <v>56</v>
      </c>
      <c r="D54">
        <v>75</v>
      </c>
    </row>
    <row r="55" spans="1:4" x14ac:dyDescent="0.15">
      <c r="A55">
        <v>1</v>
      </c>
      <c r="B55">
        <v>1</v>
      </c>
      <c r="C55" t="s">
        <v>57</v>
      </c>
      <c r="D55">
        <v>85</v>
      </c>
    </row>
    <row r="56" spans="1:4" x14ac:dyDescent="0.15">
      <c r="A56">
        <v>2</v>
      </c>
      <c r="B56">
        <v>1</v>
      </c>
      <c r="C56" t="s">
        <v>58</v>
      </c>
      <c r="D56">
        <v>86</v>
      </c>
    </row>
    <row r="57" spans="1:4" x14ac:dyDescent="0.15">
      <c r="A57">
        <v>2</v>
      </c>
      <c r="B57">
        <v>1</v>
      </c>
      <c r="C57" t="s">
        <v>59</v>
      </c>
      <c r="D57">
        <v>94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brave858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陈耿明</cp:lastModifiedBy>
  <dcterms:created xsi:type="dcterms:W3CDTF">2011-07-05T15:24:37Z</dcterms:created>
  <dcterms:modified xsi:type="dcterms:W3CDTF">2011-07-06T00:12:33Z</dcterms:modified>
</cp:coreProperties>
</file>