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0920"/>
  </bookViews>
  <sheets>
    <sheet name="Sheet3" sheetId="3" r:id="rId1"/>
  </sheets>
  <calcPr calcId="124519"/>
</workbook>
</file>

<file path=xl/calcChain.xml><?xml version="1.0" encoding="utf-8"?>
<calcChain xmlns="http://schemas.openxmlformats.org/spreadsheetml/2006/main">
  <c r="B20" i="3" a="1"/>
  <c r="B20" s="1"/>
  <c r="G5"/>
  <c r="I5" s="1"/>
  <c r="D3" l="1"/>
  <c r="F3" s="1"/>
</calcChain>
</file>

<file path=xl/sharedStrings.xml><?xml version="1.0" encoding="utf-8"?>
<sst xmlns="http://schemas.openxmlformats.org/spreadsheetml/2006/main" count="21" uniqueCount="15">
  <si>
    <r>
      <rPr>
        <sz val="11"/>
        <color theme="1"/>
        <rFont val="宋体"/>
        <family val="2"/>
        <charset val="134"/>
      </rPr>
      <t>出勤工资</t>
    </r>
    <r>
      <rPr>
        <sz val="11"/>
        <color theme="1"/>
        <rFont val="Times New Roman"/>
        <family val="1"/>
      </rPr>
      <t xml:space="preserve">     </t>
    </r>
    <r>
      <rPr>
        <sz val="11"/>
        <color theme="1"/>
        <rFont val="宋体"/>
        <family val="2"/>
        <charset val="134"/>
      </rPr>
      <t>合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2"/>
        <charset val="134"/>
      </rPr>
      <t>计</t>
    </r>
  </si>
  <si>
    <r>
      <rPr>
        <sz val="11"/>
        <color theme="1"/>
        <rFont val="宋体"/>
        <family val="2"/>
        <charset val="134"/>
      </rPr>
      <t>扣保险费</t>
    </r>
  </si>
  <si>
    <r>
      <rPr>
        <sz val="11"/>
        <color theme="1"/>
        <rFont val="宋体"/>
        <family val="2"/>
        <charset val="134"/>
      </rPr>
      <t>税前工资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宋体"/>
        <family val="2"/>
        <charset val="134"/>
      </rPr>
      <t>合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2"/>
        <charset val="134"/>
      </rPr>
      <t>计</t>
    </r>
  </si>
  <si>
    <r>
      <rPr>
        <sz val="11"/>
        <color theme="1"/>
        <rFont val="宋体"/>
        <family val="2"/>
        <charset val="134"/>
      </rPr>
      <t>个税</t>
    </r>
  </si>
  <si>
    <r>
      <rPr>
        <sz val="11"/>
        <color theme="1"/>
        <rFont val="宋体"/>
        <family val="2"/>
        <charset val="134"/>
      </rPr>
      <t>单位名称</t>
    </r>
  </si>
  <si>
    <r>
      <rPr>
        <sz val="11"/>
        <color theme="1"/>
        <rFont val="宋体"/>
        <family val="2"/>
        <charset val="134"/>
      </rPr>
      <t>实付工资</t>
    </r>
    <r>
      <rPr>
        <sz val="11"/>
        <color theme="1"/>
        <rFont val="Times New Roman"/>
        <family val="1"/>
      </rPr>
      <t xml:space="preserve"> </t>
    </r>
  </si>
  <si>
    <t>单位名称</t>
    <phoneticPr fontId="1" type="noConversion"/>
  </si>
  <si>
    <t>出差补助</t>
    <phoneticPr fontId="1" type="noConversion"/>
  </si>
  <si>
    <t>业务提成</t>
    <phoneticPr fontId="1" type="noConversion"/>
  </si>
  <si>
    <r>
      <rPr>
        <sz val="11"/>
        <color theme="1"/>
        <rFont val="宋体"/>
        <family val="2"/>
        <charset val="134"/>
      </rPr>
      <t>电话补助</t>
    </r>
    <phoneticPr fontId="1" type="noConversion"/>
  </si>
  <si>
    <t>管理部门</t>
    <phoneticPr fontId="1" type="noConversion"/>
  </si>
  <si>
    <t>部门计算工资</t>
    <phoneticPr fontId="1" type="noConversion"/>
  </si>
  <si>
    <t>销售部门</t>
    <phoneticPr fontId="1" type="noConversion"/>
  </si>
  <si>
    <t>单位部门</t>
    <phoneticPr fontId="1" type="noConversion"/>
  </si>
  <si>
    <t>出差补助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</si>
</sst>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B20" sqref="B20"/>
    </sheetView>
  </sheetViews>
  <sheetFormatPr defaultRowHeight="13.5"/>
  <cols>
    <col min="1" max="2" width="17.125" customWidth="1"/>
    <col min="3" max="3" width="14.375" customWidth="1"/>
    <col min="4" max="4" width="19" customWidth="1"/>
    <col min="5" max="5" width="14.375" customWidth="1"/>
    <col min="6" max="6" width="14.875" customWidth="1"/>
    <col min="7" max="7" width="16.875" customWidth="1"/>
  </cols>
  <sheetData>
    <row r="1" spans="1:9" ht="30" customHeight="1">
      <c r="A1" s="7" t="s">
        <v>11</v>
      </c>
      <c r="B1" s="7"/>
      <c r="C1" s="7"/>
      <c r="D1" s="7"/>
      <c r="E1" s="7"/>
      <c r="F1" s="7"/>
      <c r="G1" s="7"/>
      <c r="H1" s="7"/>
      <c r="I1" s="7"/>
    </row>
    <row r="2" spans="1:9" ht="15">
      <c r="A2" s="1" t="s">
        <v>4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5"/>
      <c r="H2" s="5"/>
      <c r="I2" s="5"/>
    </row>
    <row r="3" spans="1:9" ht="15">
      <c r="A3" s="4" t="s">
        <v>10</v>
      </c>
      <c r="B3" s="2">
        <v>105025.25</v>
      </c>
      <c r="C3" s="2">
        <v>3500.52</v>
      </c>
      <c r="D3" s="2">
        <f>B3-C3</f>
        <v>101524.73</v>
      </c>
      <c r="E3" s="2">
        <v>6853.25</v>
      </c>
      <c r="F3" s="2">
        <f>D3-E3</f>
        <v>94671.48</v>
      </c>
      <c r="G3" s="5"/>
      <c r="H3" s="5"/>
      <c r="I3" s="5"/>
    </row>
    <row r="4" spans="1:9" ht="15">
      <c r="A4" s="4" t="s">
        <v>6</v>
      </c>
      <c r="B4" s="2" t="s">
        <v>0</v>
      </c>
      <c r="C4" s="2" t="s">
        <v>1</v>
      </c>
      <c r="D4" s="3" t="s">
        <v>8</v>
      </c>
      <c r="E4" s="3" t="s">
        <v>7</v>
      </c>
      <c r="F4" s="6" t="s">
        <v>9</v>
      </c>
      <c r="G4" s="2" t="s">
        <v>2</v>
      </c>
      <c r="H4" s="2" t="s">
        <v>3</v>
      </c>
      <c r="I4" s="2" t="s">
        <v>5</v>
      </c>
    </row>
    <row r="5" spans="1:9" ht="15">
      <c r="A5" s="5" t="s">
        <v>12</v>
      </c>
      <c r="B5" s="2">
        <v>153538.23999999999</v>
      </c>
      <c r="C5" s="5">
        <v>4550.25</v>
      </c>
      <c r="D5" s="8">
        <v>5005.25</v>
      </c>
      <c r="E5" s="5">
        <v>5800.88</v>
      </c>
      <c r="F5" s="5">
        <v>2000</v>
      </c>
      <c r="G5" s="8">
        <f>B5-C5-D5-E5-F5</f>
        <v>136181.85999999999</v>
      </c>
      <c r="H5" s="5">
        <v>785.25</v>
      </c>
      <c r="I5" s="8">
        <f>B5-C5-D5-E5-F5-G5</f>
        <v>0</v>
      </c>
    </row>
    <row r="19" spans="1:2">
      <c r="A19" s="5" t="s">
        <v>13</v>
      </c>
      <c r="B19" s="5" t="s">
        <v>14</v>
      </c>
    </row>
    <row r="20" spans="1:2">
      <c r="A20" s="5" t="s">
        <v>12</v>
      </c>
      <c r="B20" s="5">
        <f t="array" ref="B20">INDEX(A2:$I$18,MATCH(A20,$A$2:$A$18,0),MAX(("出差补助"=$A$2:$I$18)*(COLUMN(A:I))))</f>
        <v>5800.88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2011-07-12T04:38:44Z</dcterms:modified>
</cp:coreProperties>
</file>