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75" windowWidth="15480" windowHeight="8220"/>
  </bookViews>
  <sheets>
    <sheet name="place_txt" sheetId="1" r:id="rId1"/>
    <sheet name="BOM" sheetId="2" r:id="rId2"/>
  </sheets>
  <definedNames>
    <definedName name="_xlnm._FilterDatabase" localSheetId="1" hidden="1">BOM!$A$1:$AS$41</definedName>
  </definedNames>
  <calcPr calcId="144525"/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1" i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1" i="1"/>
</calcChain>
</file>

<file path=xl/sharedStrings.xml><?xml version="1.0" encoding="utf-8"?>
<sst xmlns="http://schemas.openxmlformats.org/spreadsheetml/2006/main" count="3119" uniqueCount="1541">
  <si>
    <t>SW1</t>
  </si>
  <si>
    <t>m</t>
  </si>
  <si>
    <t>L68W14</t>
  </si>
  <si>
    <t>SW2</t>
  </si>
  <si>
    <t>U802</t>
  </si>
  <si>
    <t>QCS51</t>
  </si>
  <si>
    <t>C280</t>
  </si>
  <si>
    <t>3528B</t>
  </si>
  <si>
    <t>C456</t>
  </si>
  <si>
    <t>J100</t>
  </si>
  <si>
    <t>WH1S040WA1</t>
  </si>
  <si>
    <t>R288</t>
  </si>
  <si>
    <t>RC0402_25</t>
  </si>
  <si>
    <t>Y3</t>
  </si>
  <si>
    <t>XTAL4_SX_3225</t>
  </si>
  <si>
    <t>L14</t>
  </si>
  <si>
    <t>IND_VLS3012_SM</t>
  </si>
  <si>
    <t>L15</t>
  </si>
  <si>
    <t>L17</t>
  </si>
  <si>
    <t>L18</t>
  </si>
  <si>
    <t>L46</t>
  </si>
  <si>
    <t>L16</t>
  </si>
  <si>
    <t>TP10</t>
  </si>
  <si>
    <t>MHOLE22C35</t>
  </si>
  <si>
    <t>TP11</t>
  </si>
  <si>
    <t>TP12</t>
  </si>
  <si>
    <t>TP19</t>
  </si>
  <si>
    <t>TP23</t>
  </si>
  <si>
    <t>TP26</t>
  </si>
  <si>
    <t>TP27</t>
  </si>
  <si>
    <t>TP28</t>
  </si>
  <si>
    <t>TP37</t>
  </si>
  <si>
    <t>TP38</t>
  </si>
  <si>
    <t>TP39</t>
  </si>
  <si>
    <t>C306</t>
  </si>
  <si>
    <t>CC0402_25</t>
  </si>
  <si>
    <t>L25</t>
  </si>
  <si>
    <t>IND_0402</t>
  </si>
  <si>
    <t>D814</t>
  </si>
  <si>
    <t>SOD323</t>
  </si>
  <si>
    <t>D27</t>
  </si>
  <si>
    <t>LED_0603</t>
  </si>
  <si>
    <t>D33</t>
  </si>
  <si>
    <t>R858</t>
  </si>
  <si>
    <t>RC0603_OV</t>
  </si>
  <si>
    <t>J35</t>
  </si>
  <si>
    <t>PJK-109</t>
  </si>
  <si>
    <t>J18</t>
  </si>
  <si>
    <t>MINIPCIE_MOLEX_08MM</t>
  </si>
  <si>
    <t>J2</t>
  </si>
  <si>
    <t>BAT_7_10MM</t>
  </si>
  <si>
    <t>L38</t>
  </si>
  <si>
    <t>LND_8020</t>
  </si>
  <si>
    <t>L39</t>
  </si>
  <si>
    <t>L43</t>
  </si>
  <si>
    <t>SPK800</t>
  </si>
  <si>
    <t>SPK_2_10MM</t>
  </si>
  <si>
    <t>SPK801</t>
  </si>
  <si>
    <t>U23</t>
  </si>
  <si>
    <t>MICROPAK-6</t>
  </si>
  <si>
    <t>U28</t>
  </si>
  <si>
    <t>U36</t>
  </si>
  <si>
    <t>U38</t>
  </si>
  <si>
    <t>U43</t>
  </si>
  <si>
    <t>Y150</t>
  </si>
  <si>
    <t>XTAL_3225</t>
  </si>
  <si>
    <t>J3</t>
  </si>
  <si>
    <t>SIM_DEC</t>
  </si>
  <si>
    <t>C452</t>
  </si>
  <si>
    <t>CC7343-31</t>
  </si>
  <si>
    <t>C453</t>
  </si>
  <si>
    <t>C455</t>
  </si>
  <si>
    <t>C493</t>
  </si>
  <si>
    <t>J34</t>
  </si>
  <si>
    <t>MINIUSB10PIN_B</t>
  </si>
  <si>
    <t>R286</t>
  </si>
  <si>
    <t>R287</t>
  </si>
  <si>
    <t>R289</t>
  </si>
  <si>
    <t>R291</t>
  </si>
  <si>
    <t>R284</t>
  </si>
  <si>
    <t>R285</t>
  </si>
  <si>
    <t>R290</t>
  </si>
  <si>
    <t>R292</t>
  </si>
  <si>
    <t>R297</t>
  </si>
  <si>
    <t>R904</t>
  </si>
  <si>
    <t>R961</t>
  </si>
  <si>
    <t>U62</t>
  </si>
  <si>
    <t>BGA14_P050_019X019</t>
  </si>
  <si>
    <t>U803</t>
  </si>
  <si>
    <t>MSOP10</t>
  </si>
  <si>
    <t>J408</t>
  </si>
  <si>
    <t>LVDS_FI_G30SB</t>
  </si>
  <si>
    <t>R409</t>
  </si>
  <si>
    <t>R271</t>
  </si>
  <si>
    <t>R347</t>
  </si>
  <si>
    <t>C200</t>
  </si>
  <si>
    <t>R506</t>
  </si>
  <si>
    <t>R410</t>
  </si>
  <si>
    <t>R416</t>
  </si>
  <si>
    <t>R130</t>
  </si>
  <si>
    <t>R131</t>
  </si>
  <si>
    <t>R428</t>
  </si>
  <si>
    <t>R528</t>
  </si>
  <si>
    <t>R529</t>
  </si>
  <si>
    <t>R530</t>
  </si>
  <si>
    <t>R531</t>
  </si>
  <si>
    <t>R294</t>
  </si>
  <si>
    <t>RC0201</t>
  </si>
  <si>
    <t>R295</t>
  </si>
  <si>
    <t>R504</t>
  </si>
  <si>
    <t>R495</t>
  </si>
  <si>
    <t>R496</t>
  </si>
  <si>
    <t>R498</t>
  </si>
  <si>
    <t>R499</t>
  </si>
  <si>
    <t>R500</t>
  </si>
  <si>
    <t>R501</t>
  </si>
  <si>
    <t>R502</t>
  </si>
  <si>
    <t>R503</t>
  </si>
  <si>
    <t>R505</t>
  </si>
  <si>
    <t>R512</t>
  </si>
  <si>
    <t>R514</t>
  </si>
  <si>
    <t>R195</t>
  </si>
  <si>
    <t>R516</t>
  </si>
  <si>
    <t>R518</t>
  </si>
  <si>
    <t>R143</t>
  </si>
  <si>
    <t>R145</t>
  </si>
  <si>
    <t>R147</t>
  </si>
  <si>
    <t>R148</t>
  </si>
  <si>
    <t>R149</t>
  </si>
  <si>
    <t>R151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</si>
  <si>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</si>
  <si>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</si>
  <si>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</si>
  <si>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</si>
  <si>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</si>
  <si>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</si>
  <si>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</si>
  <si>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</si>
  <si>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</si>
  <si>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</si>
  <si>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R929</t>
  </si>
  <si>
    <t>R930</t>
  </si>
  <si>
    <t>R931</t>
  </si>
  <si>
    <t>R926</t>
  </si>
  <si>
    <t>R925</t>
  </si>
  <si>
    <t>C343</t>
  </si>
  <si>
    <t>C234</t>
  </si>
  <si>
    <t>C342</t>
  </si>
  <si>
    <t>C201</t>
  </si>
  <si>
    <t>C285</t>
  </si>
  <si>
    <t>C286</t>
  </si>
  <si>
    <t>C290</t>
  </si>
  <si>
    <t>C291</t>
  </si>
  <si>
    <t>C293</t>
  </si>
  <si>
    <t>C325</t>
  </si>
  <si>
    <t>C347</t>
  </si>
  <si>
    <t>C348</t>
  </si>
  <si>
    <t>C349</t>
  </si>
  <si>
    <t>C318</t>
  </si>
  <si>
    <t>C461</t>
  </si>
  <si>
    <t>C462</t>
  </si>
  <si>
    <t>C463</t>
  </si>
  <si>
    <t>C460</t>
  </si>
  <si>
    <t>C468</t>
  </si>
  <si>
    <t>C471</t>
  </si>
  <si>
    <t>R910</t>
  </si>
  <si>
    <t>C175</t>
  </si>
  <si>
    <t>C193</t>
  </si>
  <si>
    <t>C209</t>
  </si>
  <si>
    <t>C303</t>
  </si>
  <si>
    <t>C305</t>
  </si>
  <si>
    <t>C408</t>
  </si>
  <si>
    <t>C824</t>
  </si>
  <si>
    <t>C424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</si>
  <si>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</si>
  <si>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</si>
  <si>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</si>
  <si>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</si>
  <si>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</si>
  <si>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</si>
  <si>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</si>
  <si>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</si>
  <si>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</si>
  <si>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C817</t>
  </si>
  <si>
    <t>C410</t>
  </si>
  <si>
    <t>C413</t>
  </si>
  <si>
    <t>C414</t>
  </si>
  <si>
    <t>C418</t>
  </si>
  <si>
    <t>C420</t>
  </si>
  <si>
    <t>C800</t>
  </si>
  <si>
    <t>C801</t>
  </si>
  <si>
    <t>C804</t>
  </si>
  <si>
    <t>C806</t>
  </si>
  <si>
    <t>C818</t>
  </si>
  <si>
    <t>C819</t>
  </si>
  <si>
    <t>C820</t>
  </si>
  <si>
    <t>C821</t>
  </si>
  <si>
    <t>C822</t>
  </si>
  <si>
    <t>C823</t>
  </si>
  <si>
    <t>C826</t>
  </si>
  <si>
    <t>C802</t>
  </si>
  <si>
    <t>CC0603_OV</t>
  </si>
  <si>
    <t>C803</t>
  </si>
  <si>
    <t>C805</t>
  </si>
  <si>
    <t>C807</t>
  </si>
  <si>
    <t>C825</t>
  </si>
  <si>
    <t>CC0805_OV</t>
  </si>
  <si>
    <t>C827</t>
  </si>
  <si>
    <t>C828</t>
  </si>
  <si>
    <t>C829</t>
  </si>
  <si>
    <t>C830</t>
  </si>
  <si>
    <t>C831</t>
  </si>
  <si>
    <t>C832</t>
  </si>
  <si>
    <t>R113</t>
  </si>
  <si>
    <t>R173</t>
  </si>
  <si>
    <t>R174</t>
  </si>
  <si>
    <t>R175</t>
  </si>
  <si>
    <t>R177</t>
  </si>
  <si>
    <t>R178</t>
  </si>
  <si>
    <t>R179</t>
  </si>
  <si>
    <t>R181</t>
  </si>
  <si>
    <t>R182</t>
  </si>
  <si>
    <t>R183</t>
  </si>
  <si>
    <t>R184</t>
  </si>
  <si>
    <t>R185</t>
  </si>
  <si>
    <t>R167</t>
  </si>
  <si>
    <t>R170</t>
  </si>
  <si>
    <t>R803</t>
  </si>
  <si>
    <t>R804</t>
  </si>
  <si>
    <t>R805</t>
  </si>
  <si>
    <t>R806</t>
  </si>
  <si>
    <t>R807</t>
  </si>
  <si>
    <t>R808</t>
  </si>
  <si>
    <t>R810</t>
  </si>
  <si>
    <t>R813</t>
  </si>
  <si>
    <t>R814</t>
  </si>
  <si>
    <t>R815</t>
  </si>
  <si>
    <t>R169</t>
  </si>
  <si>
    <t>R434</t>
  </si>
  <si>
    <t>R435</t>
  </si>
  <si>
    <t>R458</t>
  </si>
  <si>
    <t>R818</t>
  </si>
  <si>
    <t>R446</t>
  </si>
  <si>
    <t>R451</t>
  </si>
  <si>
    <t>R452</t>
  </si>
  <si>
    <t>R454</t>
  </si>
  <si>
    <t>R817</t>
  </si>
  <si>
    <t>R443</t>
  </si>
  <si>
    <t>R445</t>
  </si>
  <si>
    <t>R447</t>
  </si>
  <si>
    <t>R811</t>
  </si>
  <si>
    <t>R812</t>
  </si>
  <si>
    <t>R816</t>
  </si>
  <si>
    <t>R444</t>
  </si>
  <si>
    <t>R448</t>
  </si>
  <si>
    <t>R809</t>
  </si>
  <si>
    <t>R819</t>
  </si>
  <si>
    <t>R820</t>
  </si>
  <si>
    <t>R821</t>
  </si>
  <si>
    <t>R822</t>
  </si>
  <si>
    <t>C7</t>
  </si>
  <si>
    <t>U19</t>
  </si>
  <si>
    <t>FBGA169_0P5_14X18</t>
  </si>
  <si>
    <t>U150</t>
  </si>
  <si>
    <t>BT_WIFI_LBEE18XQFC</t>
  </si>
  <si>
    <t>Y5</t>
  </si>
  <si>
    <t>C10</t>
  </si>
  <si>
    <t>CC0201</t>
  </si>
  <si>
    <t>C11</t>
  </si>
  <si>
    <t>C12</t>
  </si>
  <si>
    <t>C13</t>
  </si>
  <si>
    <t>C14</t>
  </si>
  <si>
    <t>C16</t>
  </si>
  <si>
    <t>C17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</si>
  <si>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</si>
  <si>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</si>
  <si>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</si>
  <si>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</si>
  <si>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</si>
  <si>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</si>
  <si>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</si>
  <si>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</si>
  <si>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</si>
  <si>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C29</t>
  </si>
  <si>
    <t>C30</t>
  </si>
  <si>
    <t>C31</t>
  </si>
  <si>
    <t>C32</t>
  </si>
  <si>
    <t>C33</t>
  </si>
  <si>
    <t>C34</t>
  </si>
  <si>
    <t>C35</t>
  </si>
  <si>
    <t>C37</t>
  </si>
  <si>
    <t>C38</t>
  </si>
  <si>
    <t>C39</t>
  </si>
  <si>
    <t>C42</t>
  </si>
  <si>
    <t>C43</t>
  </si>
  <si>
    <t>C64</t>
  </si>
  <si>
    <t>C9</t>
  </si>
  <si>
    <t>C100</t>
  </si>
  <si>
    <t>C102</t>
  </si>
  <si>
    <t>C104</t>
  </si>
  <si>
    <t>C107</t>
  </si>
  <si>
    <t>C109</t>
  </si>
  <si>
    <t>C111</t>
  </si>
  <si>
    <t>C80</t>
  </si>
  <si>
    <t>C82</t>
  </si>
  <si>
    <t>C84</t>
  </si>
  <si>
    <t>C93</t>
  </si>
  <si>
    <t>C95</t>
  </si>
  <si>
    <t>C97</t>
  </si>
  <si>
    <t>C319</t>
  </si>
  <si>
    <t>C223</t>
  </si>
  <si>
    <t>C225</t>
  </si>
  <si>
    <t>C218</t>
  </si>
  <si>
    <t>C101</t>
  </si>
  <si>
    <t>C103</t>
  </si>
  <si>
    <t>C106</t>
  </si>
  <si>
    <t>C108</t>
  </si>
  <si>
    <t>C110</t>
  </si>
  <si>
    <t>C113</t>
  </si>
  <si>
    <t>C114</t>
  </si>
  <si>
    <t>C115</t>
  </si>
  <si>
    <t>C116</t>
  </si>
  <si>
    <t>C117</t>
  </si>
  <si>
    <t>C119</t>
  </si>
  <si>
    <t>C120</t>
  </si>
  <si>
    <t>C121</t>
  </si>
  <si>
    <t>C122</t>
  </si>
  <si>
    <t>C123</t>
  </si>
  <si>
    <t>C125</t>
  </si>
  <si>
    <t>C126</t>
  </si>
  <si>
    <t>C127</t>
  </si>
  <si>
    <t>C128</t>
  </si>
  <si>
    <t>C129</t>
  </si>
  <si>
    <t>C197</t>
  </si>
  <si>
    <t>C198</t>
  </si>
  <si>
    <t>C249</t>
  </si>
  <si>
    <t>C292</t>
  </si>
  <si>
    <t>C301</t>
  </si>
  <si>
    <t>C336</t>
  </si>
  <si>
    <t>C337</t>
  </si>
  <si>
    <t>C338</t>
  </si>
  <si>
    <t>C339</t>
  </si>
  <si>
    <t>C340</t>
  </si>
  <si>
    <t>C341</t>
  </si>
  <si>
    <t>C79</t>
  </si>
  <si>
    <t>C81</t>
  </si>
  <si>
    <t>C83</t>
  </si>
  <si>
    <t>C86</t>
  </si>
  <si>
    <t>C87</t>
  </si>
  <si>
    <t>C88</t>
  </si>
  <si>
    <t>C89</t>
  </si>
  <si>
    <t>C90</t>
  </si>
  <si>
    <t>C92</t>
  </si>
  <si>
    <t>C94</t>
  </si>
  <si>
    <t>C96</t>
  </si>
  <si>
    <t>C99</t>
  </si>
  <si>
    <t>C448</t>
  </si>
  <si>
    <t>C233</t>
  </si>
  <si>
    <t>C105</t>
  </si>
  <si>
    <t>C112</t>
  </si>
  <si>
    <t>C118</t>
  </si>
  <si>
    <t>C124</t>
  </si>
  <si>
    <t>C130</t>
  </si>
  <si>
    <t>C195</t>
  </si>
  <si>
    <t>C220</t>
  </si>
  <si>
    <t>C237</t>
  </si>
  <si>
    <t>C242</t>
  </si>
  <si>
    <t>C28</t>
  </si>
  <si>
    <t>C283</t>
  </si>
  <si>
    <t>C284</t>
  </si>
  <si>
    <t>C40</t>
  </si>
  <si>
    <t>C85</t>
  </si>
  <si>
    <t>C91</t>
  </si>
  <si>
    <t>C98</t>
  </si>
  <si>
    <t>C265</t>
  </si>
  <si>
    <t>C131</t>
  </si>
  <si>
    <t>C135</t>
  </si>
  <si>
    <t>C261</t>
  </si>
  <si>
    <t>C266</t>
  </si>
  <si>
    <t>C132</t>
  </si>
  <si>
    <t>CC1206_OV</t>
  </si>
  <si>
    <t>C133</t>
  </si>
  <si>
    <t>C141</t>
  </si>
  <si>
    <t>C260</t>
  </si>
  <si>
    <t>C300</t>
  </si>
  <si>
    <t>C134</t>
  </si>
  <si>
    <t>C315</t>
  </si>
  <si>
    <t>C239</t>
  </si>
  <si>
    <t>C335</t>
  </si>
  <si>
    <t>C353</t>
  </si>
  <si>
    <t>C354</t>
  </si>
  <si>
    <t>C136</t>
  </si>
  <si>
    <t>C138</t>
  </si>
  <si>
    <t>C139</t>
  </si>
  <si>
    <t>C142</t>
  </si>
  <si>
    <t>C159</t>
  </si>
  <si>
    <t>C160</t>
  </si>
  <si>
    <t>C161</t>
  </si>
  <si>
    <t>C162</t>
  </si>
  <si>
    <t>C166</t>
  </si>
  <si>
    <t>C172</t>
  </si>
  <si>
    <t>C173</t>
  </si>
  <si>
    <t>C178</t>
  </si>
  <si>
    <t>C179</t>
  </si>
  <si>
    <t>C187</t>
  </si>
  <si>
    <t>C188</t>
  </si>
  <si>
    <t>C191</t>
  </si>
  <si>
    <t>C202</t>
  </si>
  <si>
    <t>C204</t>
  </si>
  <si>
    <t>C208</t>
  </si>
  <si>
    <t>C235</t>
  </si>
  <si>
    <t>C236</t>
  </si>
  <si>
    <t>C238</t>
  </si>
  <si>
    <t>C243</t>
  </si>
  <si>
    <t>C244</t>
  </si>
  <si>
    <t>C248</t>
  </si>
  <si>
    <t>C250</t>
  </si>
  <si>
    <t>C252</t>
  </si>
  <si>
    <t>C256</t>
  </si>
  <si>
    <t>C259</t>
  </si>
  <si>
    <t>C262</t>
  </si>
  <si>
    <t>C263</t>
  </si>
  <si>
    <t>C268</t>
  </si>
  <si>
    <t>C269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</si>
  <si>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</si>
  <si>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</si>
  <si>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</si>
  <si>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</si>
  <si>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</si>
  <si>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</si>
  <si>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</si>
  <si>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</si>
  <si>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</si>
  <si>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C288</t>
  </si>
  <si>
    <t>C289</t>
  </si>
  <si>
    <t>C295</t>
  </si>
  <si>
    <t>C296</t>
  </si>
  <si>
    <t>C297</t>
  </si>
  <si>
    <t>C299</t>
  </si>
  <si>
    <t>C311</t>
  </si>
  <si>
    <t>C314</t>
  </si>
  <si>
    <t>C317</t>
  </si>
  <si>
    <t>C320</t>
  </si>
  <si>
    <t>C323</t>
  </si>
  <si>
    <t>C324</t>
  </si>
  <si>
    <t>C330</t>
  </si>
  <si>
    <t>C332</t>
  </si>
  <si>
    <t>C333</t>
  </si>
  <si>
    <t>C345</t>
  </si>
  <si>
    <t>C346</t>
  </si>
  <si>
    <t>C350</t>
  </si>
  <si>
    <t>C352</t>
  </si>
  <si>
    <t>C415</t>
  </si>
  <si>
    <t>C416</t>
  </si>
  <si>
    <t>C434</t>
  </si>
  <si>
    <t>C137</t>
  </si>
  <si>
    <t>C140</t>
  </si>
  <si>
    <t>C241</t>
  </si>
  <si>
    <t>C245</t>
  </si>
  <si>
    <t>C15</t>
  </si>
  <si>
    <t>C221</t>
  </si>
  <si>
    <t>C222</t>
  </si>
  <si>
    <t>C224</t>
  </si>
  <si>
    <t>C226</t>
  </si>
  <si>
    <t>C228</t>
  </si>
  <si>
    <t>C230</t>
  </si>
  <si>
    <t>C41</t>
  </si>
  <si>
    <t>C45</t>
  </si>
  <si>
    <t>C51</t>
  </si>
  <si>
    <t>C65</t>
  </si>
  <si>
    <t>C71</t>
  </si>
  <si>
    <t>C154</t>
  </si>
  <si>
    <t>C227</t>
  </si>
  <si>
    <t>C298</t>
  </si>
  <si>
    <t>C326</t>
  </si>
  <si>
    <t>C334</t>
  </si>
  <si>
    <t>C494</t>
  </si>
  <si>
    <t>C264</t>
  </si>
  <si>
    <t>C254</t>
  </si>
  <si>
    <t>C171</t>
  </si>
  <si>
    <t>C48</t>
  </si>
  <si>
    <t>C49</t>
  </si>
  <si>
    <t>C50</t>
  </si>
  <si>
    <t>C180</t>
  </si>
  <si>
    <t>C194</t>
  </si>
  <si>
    <t>C203</t>
  </si>
  <si>
    <t>C210</t>
  </si>
  <si>
    <t>C211</t>
  </si>
  <si>
    <t>C213</t>
  </si>
  <si>
    <t>C216</t>
  </si>
  <si>
    <t>C217</t>
  </si>
  <si>
    <t>C196</t>
  </si>
  <si>
    <t>C199</t>
  </si>
  <si>
    <t>C206</t>
  </si>
  <si>
    <t>C207</t>
  </si>
  <si>
    <t>C214</t>
  </si>
  <si>
    <t>C215</t>
  </si>
  <si>
    <t>C232</t>
  </si>
  <si>
    <t>C20</t>
  </si>
  <si>
    <t>C205</t>
  </si>
  <si>
    <t>C36</t>
  </si>
  <si>
    <t>C253</t>
  </si>
  <si>
    <t>C267</t>
  </si>
  <si>
    <t>C358</t>
  </si>
  <si>
    <t>C316</t>
  </si>
  <si>
    <t>C44</t>
  </si>
  <si>
    <t>C46</t>
  </si>
  <si>
    <t>C47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</si>
  <si>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</si>
  <si>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</si>
  <si>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</si>
  <si>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</si>
  <si>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</si>
  <si>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</si>
  <si>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</si>
  <si>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</si>
  <si>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</si>
  <si>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</si>
  <si>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</si>
  <si>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</si>
  <si>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C66</t>
  </si>
  <si>
    <t>C67</t>
  </si>
  <si>
    <t>C68</t>
  </si>
  <si>
    <t>C69</t>
  </si>
  <si>
    <t>C70</t>
  </si>
  <si>
    <t>C72</t>
  </si>
  <si>
    <t>C229</t>
  </si>
  <si>
    <t>C231</t>
  </si>
  <si>
    <t>C240</t>
  </si>
  <si>
    <t>C257</t>
  </si>
  <si>
    <t>C258</t>
  </si>
  <si>
    <t>C431</t>
  </si>
  <si>
    <t>C432</t>
  </si>
  <si>
    <t>C359</t>
  </si>
  <si>
    <t>C422</t>
  </si>
  <si>
    <t>C423</t>
  </si>
  <si>
    <t>C427</t>
  </si>
  <si>
    <t>C433</t>
  </si>
  <si>
    <t>C360</t>
  </si>
  <si>
    <t>C396</t>
  </si>
  <si>
    <t>C398</t>
  </si>
  <si>
    <t>C150</t>
  </si>
  <si>
    <t>C177</t>
  </si>
  <si>
    <t>C184</t>
  </si>
  <si>
    <t>C185</t>
  </si>
  <si>
    <t>C186</t>
  </si>
  <si>
    <t>C407</t>
  </si>
  <si>
    <t>C411</t>
  </si>
  <si>
    <t>C412</t>
  </si>
  <si>
    <t>C417</t>
  </si>
  <si>
    <t>C425</t>
  </si>
  <si>
    <t>C426</t>
  </si>
  <si>
    <t>C428</t>
  </si>
  <si>
    <t>C440</t>
  </si>
  <si>
    <t>CC3216</t>
  </si>
  <si>
    <t>C441</t>
  </si>
  <si>
    <t>C442</t>
  </si>
  <si>
    <t>C443</t>
  </si>
  <si>
    <t>C445</t>
  </si>
  <si>
    <t>C446</t>
  </si>
  <si>
    <t>C454</t>
  </si>
  <si>
    <t>C459</t>
  </si>
  <si>
    <t>C480</t>
  </si>
  <si>
    <t>CC7343A_LP</t>
  </si>
  <si>
    <t>C483</t>
  </si>
  <si>
    <t>C484</t>
  </si>
  <si>
    <t>C467</t>
  </si>
  <si>
    <t>C470</t>
  </si>
  <si>
    <t>C481</t>
  </si>
  <si>
    <t>CC7343A</t>
  </si>
  <si>
    <t>C482</t>
  </si>
  <si>
    <t>C490</t>
  </si>
  <si>
    <t>C491</t>
  </si>
  <si>
    <t>C492</t>
  </si>
  <si>
    <t>C495</t>
  </si>
  <si>
    <t>C496</t>
  </si>
  <si>
    <t>C497</t>
  </si>
  <si>
    <t>D19</t>
  </si>
  <si>
    <t>0603LED</t>
  </si>
  <si>
    <t>D20</t>
  </si>
  <si>
    <t>SOD-323-A</t>
  </si>
  <si>
    <t>D22</t>
  </si>
  <si>
    <t>D23</t>
  </si>
  <si>
    <t>D24</t>
  </si>
  <si>
    <t>D28</t>
  </si>
  <si>
    <t>D31</t>
  </si>
  <si>
    <t>D35</t>
  </si>
  <si>
    <t>D37</t>
  </si>
  <si>
    <t>D32</t>
  </si>
  <si>
    <t>D34</t>
  </si>
  <si>
    <t>D6</t>
  </si>
  <si>
    <t>D7</t>
  </si>
  <si>
    <t>D815</t>
  </si>
  <si>
    <t>ESD0402</t>
  </si>
  <si>
    <t>D808</t>
  </si>
  <si>
    <t>D812</t>
  </si>
  <si>
    <t>D813</t>
  </si>
  <si>
    <t>D809</t>
  </si>
  <si>
    <t>D810</t>
  </si>
  <si>
    <t>D811</t>
  </si>
  <si>
    <t>F2</t>
  </si>
  <si>
    <t>FUSE_3P4X1P8</t>
  </si>
  <si>
    <t>J1</t>
  </si>
  <si>
    <t>PHONEJACK6</t>
  </si>
  <si>
    <t>J25</t>
  </si>
  <si>
    <t>HDMITYPEC_19P_04M</t>
  </si>
  <si>
    <t>J404</t>
  </si>
  <si>
    <t>FPC_10P_05M</t>
  </si>
  <si>
    <t>J406</t>
  </si>
  <si>
    <t>FPC_8P_05M</t>
  </si>
  <si>
    <t>J407</t>
  </si>
  <si>
    <t>FPC_24P_05M</t>
  </si>
  <si>
    <t>L10</t>
  </si>
  <si>
    <t>IND_0603</t>
  </si>
  <si>
    <t>L12</t>
  </si>
  <si>
    <t>L22</t>
  </si>
  <si>
    <t>L29</t>
  </si>
  <si>
    <t>L32</t>
  </si>
  <si>
    <t>L11</t>
  </si>
  <si>
    <t>L2</t>
  </si>
  <si>
    <t>L3</t>
  </si>
  <si>
    <t>L4</t>
  </si>
  <si>
    <t>L5</t>
  </si>
  <si>
    <t>L6</t>
  </si>
  <si>
    <t>L7</t>
  </si>
  <si>
    <t>L8</t>
  </si>
  <si>
    <t>L150</t>
  </si>
  <si>
    <t>MURATA_L3030</t>
  </si>
  <si>
    <t>L20</t>
  </si>
  <si>
    <t>L23</t>
  </si>
  <si>
    <t>L31</t>
  </si>
  <si>
    <t>L30</t>
  </si>
  <si>
    <t>L407</t>
  </si>
  <si>
    <t>IND_4P_0805</t>
  </si>
  <si>
    <t>L408</t>
  </si>
  <si>
    <t>L409</t>
  </si>
  <si>
    <t>L44</t>
  </si>
  <si>
    <t>CDRH5D16-31</t>
  </si>
  <si>
    <t>Q21</t>
  </si>
  <si>
    <t>SOT23</t>
  </si>
  <si>
    <t>Q20</t>
  </si>
  <si>
    <t>Q16</t>
  </si>
  <si>
    <t>Q17</t>
  </si>
  <si>
    <t>Q18</t>
  </si>
  <si>
    <t>Q19</t>
  </si>
  <si>
    <t>Q33</t>
  </si>
  <si>
    <t>SOT-23</t>
  </si>
  <si>
    <t>Q23</t>
  </si>
  <si>
    <t>SOT-323</t>
  </si>
  <si>
    <t>Q27</t>
  </si>
  <si>
    <t>Q417</t>
  </si>
  <si>
    <t>Q416</t>
  </si>
  <si>
    <t>Q404</t>
  </si>
  <si>
    <t>Q407</t>
  </si>
  <si>
    <t>Q409</t>
  </si>
  <si>
    <t>Q418</t>
  </si>
  <si>
    <t>Q415</t>
  </si>
  <si>
    <t>Q405</t>
  </si>
  <si>
    <t>Q406</t>
  </si>
  <si>
    <t>Q410</t>
  </si>
  <si>
    <t>Q408</t>
  </si>
  <si>
    <t>QZ4</t>
  </si>
  <si>
    <t>1P8X3P5</t>
  </si>
  <si>
    <t>QZ3</t>
  </si>
  <si>
    <t>R527</t>
  </si>
  <si>
    <t>R188</t>
  </si>
  <si>
    <t>R189</t>
  </si>
  <si>
    <t>R269</t>
  </si>
  <si>
    <t>R270</t>
  </si>
  <si>
    <t>R296</t>
  </si>
  <si>
    <t>R568</t>
  </si>
  <si>
    <t>R92</t>
  </si>
  <si>
    <t>R100</t>
  </si>
  <si>
    <t>R101</t>
  </si>
  <si>
    <t>R102</t>
  </si>
  <si>
    <t>R107</t>
  </si>
  <si>
    <t>R108</t>
  </si>
  <si>
    <t>R141</t>
  </si>
  <si>
    <t>R142</t>
  </si>
  <si>
    <t>R144</t>
  </si>
  <si>
    <t>R150</t>
  </si>
  <si>
    <t>R168</t>
  </si>
  <si>
    <t>R171</t>
  </si>
  <si>
    <t>R172</t>
  </si>
  <si>
    <t>R176</t>
  </si>
  <si>
    <t>R180</t>
  </si>
  <si>
    <t>R214</t>
  </si>
  <si>
    <t>R215</t>
  </si>
  <si>
    <t>R216</t>
  </si>
  <si>
    <t>R217</t>
  </si>
  <si>
    <t>R218</t>
  </si>
  <si>
    <t>R220</t>
  </si>
  <si>
    <t>R229</t>
  </si>
  <si>
    <t>R37</t>
  </si>
  <si>
    <t>R38</t>
  </si>
  <si>
    <t>R405</t>
  </si>
  <si>
    <t>R407</t>
  </si>
  <si>
    <t>R419</t>
  </si>
  <si>
    <t>R420</t>
  </si>
  <si>
    <t>R421</t>
  </si>
  <si>
    <t>R429</t>
  </si>
  <si>
    <t>R522</t>
  </si>
  <si>
    <t>R543</t>
  </si>
  <si>
    <t>R544</t>
  </si>
  <si>
    <t>R545</t>
  </si>
  <si>
    <t>R546</t>
  </si>
  <si>
    <t>R549</t>
  </si>
  <si>
    <t>R550</t>
  </si>
  <si>
    <t>R552</t>
  </si>
  <si>
    <t>R555</t>
  </si>
  <si>
    <t>R560</t>
  </si>
  <si>
    <t>R561</t>
  </si>
  <si>
    <t>R562</t>
  </si>
  <si>
    <t>R564</t>
  </si>
  <si>
    <t>R90</t>
  </si>
  <si>
    <t>R905</t>
  </si>
  <si>
    <t>R91</t>
  </si>
  <si>
    <t>R98</t>
  </si>
  <si>
    <t>R99</t>
  </si>
  <si>
    <t>R104</t>
  </si>
  <si>
    <t>R112</t>
  </si>
  <si>
    <t>R116</t>
  </si>
  <si>
    <t>R275</t>
  </si>
  <si>
    <t>R403</t>
  </si>
  <si>
    <t>R441</t>
  </si>
  <si>
    <t>R442</t>
  </si>
  <si>
    <t>R453</t>
  </si>
  <si>
    <t>R455</t>
  </si>
  <si>
    <t>R456</t>
  </si>
  <si>
    <t>R457</t>
  </si>
  <si>
    <t>R944</t>
  </si>
  <si>
    <t>R74</t>
  </si>
  <si>
    <t>R567</t>
  </si>
  <si>
    <t>R12</t>
  </si>
  <si>
    <t>R273</t>
  </si>
  <si>
    <t>R281</t>
  </si>
  <si>
    <t>R397</t>
  </si>
  <si>
    <t>R398</t>
  </si>
  <si>
    <t>R399</t>
  </si>
  <si>
    <t>R400</t>
  </si>
  <si>
    <t>R401</t>
  </si>
  <si>
    <t>R402</t>
  </si>
  <si>
    <t>R404</t>
  </si>
  <si>
    <t>R406</t>
  </si>
  <si>
    <t>R408</t>
  </si>
  <si>
    <t>R411</t>
  </si>
  <si>
    <t>R413</t>
  </si>
  <si>
    <t>R414</t>
  </si>
  <si>
    <t>R417</t>
  </si>
  <si>
    <t>R422</t>
  </si>
  <si>
    <t>R423</t>
  </si>
  <si>
    <t>R430</t>
  </si>
  <si>
    <t>R437</t>
  </si>
  <si>
    <t>R556</t>
  </si>
  <si>
    <t>R557</t>
  </si>
  <si>
    <t>R566</t>
  </si>
  <si>
    <t>R569</t>
  </si>
  <si>
    <t>R570</t>
  </si>
  <si>
    <t>R121</t>
  </si>
  <si>
    <t>R128</t>
  </si>
  <si>
    <t>R133</t>
  </si>
  <si>
    <t>R126</t>
  </si>
  <si>
    <t>R152</t>
  </si>
  <si>
    <t>R138</t>
  </si>
  <si>
    <t>R139</t>
  </si>
  <si>
    <t>R540</t>
  </si>
  <si>
    <t>R541</t>
  </si>
  <si>
    <t>R553</t>
  </si>
  <si>
    <t>R554</t>
  </si>
  <si>
    <t>R559</t>
  </si>
  <si>
    <t>R85</t>
  </si>
  <si>
    <t>R86</t>
  </si>
  <si>
    <t>R918</t>
  </si>
  <si>
    <t>R93</t>
  </si>
  <si>
    <t>R94</t>
  </si>
  <si>
    <t>R95</t>
  </si>
  <si>
    <t>R96</t>
  </si>
  <si>
    <t>R146</t>
  </si>
  <si>
    <t>R282</t>
  </si>
  <si>
    <t>R396</t>
  </si>
  <si>
    <t>R415</t>
  </si>
  <si>
    <t>R418</t>
  </si>
  <si>
    <t>R20</t>
  </si>
  <si>
    <t>RC0805_OV</t>
  </si>
  <si>
    <t>R187</t>
  </si>
  <si>
    <t>R190</t>
  </si>
  <si>
    <t>R191</t>
  </si>
  <si>
    <t>R192</t>
  </si>
  <si>
    <t>R193</t>
  </si>
  <si>
    <t>R194</t>
  </si>
  <si>
    <t>R848</t>
  </si>
  <si>
    <t>R849</t>
  </si>
  <si>
    <t>R209</t>
  </si>
  <si>
    <t>R213</t>
  </si>
  <si>
    <t>R572</t>
  </si>
  <si>
    <t>R389</t>
  </si>
  <si>
    <t>R390</t>
  </si>
  <si>
    <t>R373</t>
  </si>
  <si>
    <t>R374</t>
  </si>
  <si>
    <t>R381</t>
  </si>
  <si>
    <t>R382</t>
  </si>
  <si>
    <t>R383</t>
  </si>
  <si>
    <t>R384</t>
  </si>
  <si>
    <t>R385</t>
  </si>
  <si>
    <t>R386</t>
  </si>
  <si>
    <t>R387</t>
  </si>
  <si>
    <t>R388</t>
  </si>
  <si>
    <t>R268</t>
  </si>
  <si>
    <t>R272</t>
  </si>
  <si>
    <t>R274</t>
  </si>
  <si>
    <t>R344</t>
  </si>
  <si>
    <t>R348</t>
  </si>
  <si>
    <t>R425</t>
  </si>
  <si>
    <t>R426</t>
  </si>
  <si>
    <t>R436</t>
  </si>
  <si>
    <t>R438</t>
  </si>
  <si>
    <t>R439</t>
  </si>
  <si>
    <t>R440</t>
  </si>
  <si>
    <t>R114</t>
  </si>
  <si>
    <t>R427</t>
  </si>
  <si>
    <t>R23</t>
  </si>
  <si>
    <t>R24</t>
  </si>
  <si>
    <t>R30</t>
  </si>
  <si>
    <t>R31</t>
  </si>
  <si>
    <t>R32</t>
  </si>
  <si>
    <t>R33</t>
  </si>
  <si>
    <t>R26</t>
  </si>
  <si>
    <t>R27</t>
  </si>
  <si>
    <t>R28</t>
  </si>
  <si>
    <t>R29</t>
  </si>
  <si>
    <t>R571</t>
  </si>
  <si>
    <t>R916</t>
  </si>
  <si>
    <t>R934</t>
  </si>
  <si>
    <t>R34</t>
  </si>
  <si>
    <t>R35</t>
  </si>
  <si>
    <t>R542</t>
  </si>
  <si>
    <t>R558</t>
  </si>
  <si>
    <t>R563</t>
  </si>
  <si>
    <t>R424</t>
  </si>
  <si>
    <t>R928</t>
  </si>
  <si>
    <t>R431</t>
  </si>
  <si>
    <t>R432</t>
  </si>
  <si>
    <t>R433</t>
  </si>
  <si>
    <t>R914</t>
  </si>
  <si>
    <t>R276</t>
  </si>
  <si>
    <t>R539</t>
  </si>
  <si>
    <t>R565</t>
  </si>
  <si>
    <t>R68</t>
  </si>
  <si>
    <t>R69</t>
  </si>
  <si>
    <t>R72</t>
  </si>
  <si>
    <t>R73</t>
  </si>
  <si>
    <t>R70</t>
  </si>
  <si>
    <t>R71</t>
  </si>
  <si>
    <t>R845</t>
  </si>
  <si>
    <t>R846</t>
  </si>
  <si>
    <t>R847</t>
  </si>
  <si>
    <t>R850</t>
  </si>
  <si>
    <t>R851</t>
  </si>
  <si>
    <t>R854</t>
  </si>
  <si>
    <t>R857</t>
  </si>
  <si>
    <t>R852</t>
  </si>
  <si>
    <t>R859</t>
  </si>
  <si>
    <t>R862</t>
  </si>
  <si>
    <t>R861</t>
  </si>
  <si>
    <t>R893</t>
  </si>
  <si>
    <t>R899</t>
  </si>
  <si>
    <t>R894</t>
  </si>
  <si>
    <t>R895</t>
  </si>
  <si>
    <t>R896</t>
  </si>
  <si>
    <t>R923</t>
  </si>
  <si>
    <t>R897</t>
  </si>
  <si>
    <t>R898</t>
  </si>
  <si>
    <t>R196</t>
  </si>
  <si>
    <t>R900</t>
  </si>
  <si>
    <t>R901</t>
  </si>
  <si>
    <t>R902</t>
  </si>
  <si>
    <t>R903</t>
  </si>
  <si>
    <t>R906</t>
  </si>
  <si>
    <t>R36</t>
  </si>
  <si>
    <t>RC1206_OV</t>
  </si>
  <si>
    <t>R907</t>
  </si>
  <si>
    <t>R908</t>
  </si>
  <si>
    <t>R909</t>
  </si>
  <si>
    <t>R911</t>
  </si>
  <si>
    <t>R912</t>
  </si>
  <si>
    <t>R913</t>
  </si>
  <si>
    <t>R915</t>
  </si>
  <si>
    <t>R927</t>
  </si>
  <si>
    <t>R917</t>
  </si>
  <si>
    <t>R919</t>
  </si>
  <si>
    <t>R920</t>
  </si>
  <si>
    <t>R921</t>
  </si>
  <si>
    <t>R922</t>
  </si>
  <si>
    <t>R924</t>
  </si>
  <si>
    <t>R962</t>
  </si>
  <si>
    <t>R952</t>
  </si>
  <si>
    <t>R960</t>
  </si>
  <si>
    <t>RN4</t>
  </si>
  <si>
    <t>RCA_8_10</t>
  </si>
  <si>
    <t>RN5</t>
  </si>
  <si>
    <t>SH14</t>
  </si>
  <si>
    <t>SH0603</t>
  </si>
  <si>
    <t>SH25</t>
  </si>
  <si>
    <t>SH8</t>
  </si>
  <si>
    <t>SH10</t>
  </si>
  <si>
    <t>SH11</t>
  </si>
  <si>
    <t>SH13</t>
  </si>
  <si>
    <t>SH2</t>
  </si>
  <si>
    <t>SH22</t>
  </si>
  <si>
    <t>SH24</t>
  </si>
  <si>
    <t>SH27</t>
  </si>
  <si>
    <t>SH35</t>
  </si>
  <si>
    <t>SH5</t>
  </si>
  <si>
    <t>SH6</t>
  </si>
  <si>
    <t>SH7</t>
  </si>
  <si>
    <t>SH9</t>
  </si>
  <si>
    <t>SH38</t>
  </si>
  <si>
    <t>SH0805</t>
  </si>
  <si>
    <t>SH39</t>
  </si>
  <si>
    <t>SH40</t>
  </si>
  <si>
    <t>SH41</t>
  </si>
  <si>
    <t>SH36</t>
  </si>
  <si>
    <t>SH37</t>
  </si>
  <si>
    <t>TP1</t>
  </si>
  <si>
    <t>C035S</t>
  </si>
  <si>
    <t>TP2</t>
  </si>
  <si>
    <t>TP104</t>
  </si>
  <si>
    <t>TEST_PIN_TP107</t>
  </si>
  <si>
    <t>TP105</t>
  </si>
  <si>
    <t>TP106</t>
  </si>
  <si>
    <t>TP107</t>
  </si>
  <si>
    <t>TP108</t>
  </si>
  <si>
    <t>TP109</t>
  </si>
  <si>
    <t>TP110</t>
  </si>
  <si>
    <t>TP111</t>
  </si>
  <si>
    <t>TP15</t>
  </si>
  <si>
    <t>TESTPOINT_39MIL</t>
  </si>
  <si>
    <t>TP16</t>
  </si>
  <si>
    <t>TP17</t>
  </si>
  <si>
    <t>TP18</t>
  </si>
  <si>
    <t>TP21</t>
  </si>
  <si>
    <t>TP22</t>
  </si>
  <si>
    <t>TP24</t>
  </si>
  <si>
    <t>TP25</t>
  </si>
  <si>
    <t>TP13</t>
  </si>
  <si>
    <t>TP14</t>
  </si>
  <si>
    <t>TP20</t>
  </si>
  <si>
    <t>TP4</t>
  </si>
  <si>
    <t>TP5</t>
  </si>
  <si>
    <t>TP6</t>
  </si>
  <si>
    <t>TP8</t>
  </si>
  <si>
    <t>TP9</t>
  </si>
  <si>
    <t>TVS2</t>
  </si>
  <si>
    <t>SOD-923</t>
  </si>
  <si>
    <t>TVS3</t>
  </si>
  <si>
    <t>TVS4</t>
  </si>
  <si>
    <t>TVS5</t>
  </si>
  <si>
    <t>TVS1</t>
  </si>
  <si>
    <t>U18</t>
  </si>
  <si>
    <t>QFN36</t>
  </si>
  <si>
    <t>U20</t>
  </si>
  <si>
    <t>BGA169_0P5_7X7</t>
  </si>
  <si>
    <t>U21</t>
  </si>
  <si>
    <t>PSOP8</t>
  </si>
  <si>
    <t>U29</t>
  </si>
  <si>
    <t>U31</t>
  </si>
  <si>
    <t>U24</t>
  </si>
  <si>
    <t>SO8</t>
  </si>
  <si>
    <t>U22</t>
  </si>
  <si>
    <t>U55</t>
  </si>
  <si>
    <t>SSOT6_1P7X3</t>
  </si>
  <si>
    <t>U30</t>
  </si>
  <si>
    <t>U42</t>
  </si>
  <si>
    <t>U48</t>
  </si>
  <si>
    <t>U50</t>
  </si>
  <si>
    <t>U54</t>
  </si>
  <si>
    <t>U34</t>
  </si>
  <si>
    <t>ULLGA6_1P45X1_0P5MM</t>
  </si>
  <si>
    <t>U51</t>
  </si>
  <si>
    <t>U52</t>
  </si>
  <si>
    <t>U53</t>
  </si>
  <si>
    <t>U35</t>
  </si>
  <si>
    <t>SOT-553-5P</t>
  </si>
  <si>
    <t>U401</t>
  </si>
  <si>
    <t>UCLAMP0502N</t>
  </si>
  <si>
    <t>U402</t>
  </si>
  <si>
    <t>U405</t>
  </si>
  <si>
    <t>TPD12S521</t>
  </si>
  <si>
    <t>U505</t>
  </si>
  <si>
    <t>GPS_CT8020</t>
  </si>
  <si>
    <t>U66</t>
  </si>
  <si>
    <t>SO8WST</t>
  </si>
  <si>
    <t>U71</t>
  </si>
  <si>
    <t>WDFN6_2X2MM</t>
  </si>
  <si>
    <t>U800</t>
  </si>
  <si>
    <t>TI_QFN48-7X7</t>
  </si>
  <si>
    <t>U801</t>
  </si>
  <si>
    <t>TI_QFN20-4X4</t>
  </si>
  <si>
    <t>Y1</t>
  </si>
  <si>
    <t>Y4</t>
  </si>
  <si>
    <t>XO_5032</t>
  </si>
  <si>
    <t>U80</t>
  </si>
  <si>
    <t>QFN16_0P5_3P03X3P03</t>
  </si>
  <si>
    <t>J124</t>
  </si>
  <si>
    <t>CON3_VER_SMT</t>
  </si>
  <si>
    <t>J123</t>
  </si>
  <si>
    <t>U3</t>
  </si>
  <si>
    <t>BGA96_0P8_9P15X14P15</t>
  </si>
  <si>
    <t>U4</t>
  </si>
  <si>
    <t>U5</t>
  </si>
  <si>
    <t>U6</t>
  </si>
  <si>
    <t>U61</t>
  </si>
  <si>
    <t>QFN40_0P4_5P1X5P1</t>
  </si>
  <si>
    <t>L28</t>
  </si>
  <si>
    <t>U44</t>
  </si>
  <si>
    <t>U45</t>
  </si>
  <si>
    <t>U40</t>
  </si>
  <si>
    <t>U41</t>
  </si>
  <si>
    <t>U37</t>
  </si>
  <si>
    <t>U63</t>
  </si>
  <si>
    <t>QFN72_0P5_10X10_4P85SQ</t>
  </si>
  <si>
    <t>L27</t>
  </si>
  <si>
    <t>L33</t>
  </si>
  <si>
    <t>L34</t>
  </si>
  <si>
    <t>L400</t>
  </si>
  <si>
    <t>L401</t>
  </si>
  <si>
    <t>L402</t>
  </si>
  <si>
    <t>L403</t>
  </si>
  <si>
    <t>L26</t>
  </si>
  <si>
    <t>Q26</t>
  </si>
  <si>
    <t>POWERPAK_1212</t>
  </si>
  <si>
    <t>Q25</t>
  </si>
  <si>
    <t>Q10</t>
  </si>
  <si>
    <t>Q11</t>
  </si>
  <si>
    <t>Q12</t>
  </si>
  <si>
    <t>Q14</t>
  </si>
  <si>
    <t>Q15</t>
  </si>
  <si>
    <t>Q22</t>
  </si>
  <si>
    <t>Q24</t>
  </si>
  <si>
    <t>Q8</t>
  </si>
  <si>
    <t>WDFN6_0P65_2X2</t>
  </si>
  <si>
    <t>U2</t>
  </si>
  <si>
    <t>PBGA529_0P8MM</t>
  </si>
  <si>
    <t>SAP物料编码</t>
    <phoneticPr fontId="19" type="noConversion"/>
  </si>
  <si>
    <t>制造编码</t>
    <phoneticPr fontId="19" type="noConversion"/>
  </si>
  <si>
    <t>物料描述</t>
    <phoneticPr fontId="19" type="noConversion"/>
  </si>
  <si>
    <t>物料厂家型号</t>
    <phoneticPr fontId="19" type="noConversion"/>
  </si>
  <si>
    <t>厂家</t>
    <phoneticPr fontId="19" type="noConversion"/>
  </si>
  <si>
    <t>物料状态</t>
    <phoneticPr fontId="19" type="noConversion"/>
  </si>
  <si>
    <t>单机量</t>
    <phoneticPr fontId="19" type="noConversion"/>
  </si>
  <si>
    <t>标识（焊接位置）</t>
    <phoneticPr fontId="19" type="noConversion"/>
  </si>
  <si>
    <t>备注</t>
    <phoneticPr fontId="19" type="noConversion"/>
  </si>
  <si>
    <t>贴片电容/10pF/±5%/25V/0402</t>
    <phoneticPr fontId="19" type="noConversion"/>
  </si>
  <si>
    <t>工厂</t>
  </si>
  <si>
    <t>C175</t>
    <phoneticPr fontId="19" type="noConversion"/>
  </si>
  <si>
    <t>001</t>
    <phoneticPr fontId="19" type="noConversion"/>
  </si>
  <si>
    <t>贴片电容/12pF/25V/5%/0402</t>
    <phoneticPr fontId="19" type="noConversion"/>
  </si>
  <si>
    <t>N</t>
    <phoneticPr fontId="19" type="noConversion"/>
  </si>
  <si>
    <t>C193,C209,C468,C471</t>
    <phoneticPr fontId="19" type="noConversion"/>
  </si>
  <si>
    <t>贴片电容/12P/25V/±5%NPO/0603/三星/卷</t>
    <phoneticPr fontId="19" type="noConversion"/>
  </si>
  <si>
    <t>C467,C470</t>
  </si>
  <si>
    <t>002</t>
    <phoneticPr fontId="19" type="noConversion"/>
  </si>
  <si>
    <t>贴片电容/18pF/50/5%/0603</t>
    <phoneticPr fontId="19" type="noConversion"/>
  </si>
  <si>
    <t>C257,C258,C431,C432</t>
  </si>
  <si>
    <t>003</t>
    <phoneticPr fontId="19" type="noConversion"/>
  </si>
  <si>
    <t>贴片电容/56pF/25v/5%/0402</t>
    <phoneticPr fontId="19" type="noConversion"/>
  </si>
  <si>
    <t>C303</t>
    <phoneticPr fontId="19" type="noConversion"/>
  </si>
  <si>
    <t>贴片电容/1nF/25V/±15%/X7R/0402/卷</t>
    <phoneticPr fontId="19" type="noConversion"/>
  </si>
  <si>
    <t>C829,C830,C831,C832,C305</t>
    <phoneticPr fontId="19" type="noConversion"/>
  </si>
  <si>
    <t>004</t>
    <phoneticPr fontId="19" type="noConversion"/>
  </si>
  <si>
    <t>贴片电容/0.01uF/10v/10%/0201</t>
    <phoneticPr fontId="19" type="noConversion"/>
  </si>
  <si>
    <t>C48,C49,C50,C171</t>
  </si>
  <si>
    <t>贴片电容/0.01uF/25V/±10%/0402/卷</t>
    <phoneticPr fontId="19" type="noConversion"/>
  </si>
  <si>
    <t>C80,C82,C84,C93,C95,C97,C100,C102,C104,C107,C109,C111</t>
  </si>
  <si>
    <t>贴片电容/0.01uF/±10%/50V/B型/0603/YAGEO/卷</t>
    <phoneticPr fontId="19" type="noConversion"/>
  </si>
  <si>
    <t>C180,C454,C459</t>
  </si>
  <si>
    <t>贴片电容/22nF/±10%/16V/X7R/C0402/TaiyoYuden</t>
    <phoneticPr fontId="19" type="noConversion"/>
  </si>
  <si>
    <t>C827,C828</t>
  </si>
  <si>
    <t>005</t>
    <phoneticPr fontId="19" type="noConversion"/>
  </si>
  <si>
    <t>贴片电容/0.1uF/6.3v/10%/0201</t>
    <phoneticPr fontId="19" type="noConversion"/>
  </si>
  <si>
    <t>C44,C46,C47,C52,C53,C54,C55,C56,C57,C58,C59,C60,C61,C62,C63,C66,C67,C68,C69,C70,C72,C316</t>
    <phoneticPr fontId="19" type="noConversion"/>
  </si>
  <si>
    <t>电容/0.1uF/16V/±10%/0402/卷</t>
  </si>
  <si>
    <t>C234,C285,C286,C290,C291,C293,C318,C325,C342,C347,C348,C349,C201,C79,C81,C83,C86,C87,C88,C89,C90,C92,C94,C96,C99,C101,C103,C106,C108,C110,C113,C114,C115,C116,C117,C119,C120,C121,C122,C123,C125,C126,C127,C128,C129,C197,C198,C218,C223,C225,C249,C292,C301,C319,C336,C337,C338,C339,C340,C341,C200,C410,C413,C414,C418,C420,C424,C800,C801,C804,C806,C818,C819,C820,C821,C822,C823,C826,C343</t>
    <phoneticPr fontId="19" type="noConversion"/>
  </si>
  <si>
    <t>贴片电容/0.1uF/25V/±15%/X7R/0603/卷</t>
    <phoneticPr fontId="19" type="noConversion"/>
  </si>
  <si>
    <t>工厂</t>
    <phoneticPr fontId="19" type="noConversion"/>
  </si>
  <si>
    <t>C136,C138,C139,C142,C159,C160,C161,C162,C166,C172,C173,C178,C179,C187,C188,C191,C202,C204,C208,C238,C243,C244,C248,C250,C252,C256,C259,C262,C263,C268,C269,C271,C272,C273,C274,C275,C276,C277,C278,C279,C288,C289,C295,C296,C297,C299,C311,C314,C317,C320,C323,C324,C330,C332,C333,C335,C345,C346,C350,C352,C353,C354,C415,C416,C434,C235,C236,C239</t>
    <phoneticPr fontId="19" type="noConversion"/>
  </si>
  <si>
    <t>贴片电容/0.1uF/±10%/50V/Y5V型/0603/SAMSUNG/卷</t>
    <phoneticPr fontId="19" type="noConversion"/>
  </si>
  <si>
    <t>C131,C135,C261,C265,C266</t>
    <phoneticPr fontId="19" type="noConversion"/>
  </si>
  <si>
    <t>006</t>
    <phoneticPr fontId="19" type="noConversion"/>
  </si>
  <si>
    <t>贴片电容/0.22uF/6.3v/20%/0201</t>
    <phoneticPr fontId="19" type="noConversion"/>
  </si>
  <si>
    <t>C9,C10,C11,C12,C13,C14,C16,C17,C18,C19,C21,C22,C23,C24,C25,C26,C27,C29,C30,C31,C32,C33,C34,C35,C37,C38,C39,C42,C43,C64</t>
    <phoneticPr fontId="19" type="noConversion"/>
  </si>
  <si>
    <t>007</t>
    <phoneticPr fontId="19" type="noConversion"/>
  </si>
  <si>
    <t>贴片电容/0.22uF/16v/10%/0402</t>
    <phoneticPr fontId="19" type="noConversion"/>
  </si>
  <si>
    <t>C460,C461,C462,C463</t>
    <phoneticPr fontId="19" type="noConversion"/>
  </si>
  <si>
    <t>贴片电容/1uF/10V/±10%/0402/卷</t>
  </si>
  <si>
    <t>C196,C199,C206,C207,C214,C215,C217,C232,C408,C824</t>
    <phoneticPr fontId="19" type="noConversion"/>
  </si>
  <si>
    <t>贴片电容/1uF/±10%/16V/X5R/0603/卷</t>
    <phoneticPr fontId="19" type="noConversion"/>
  </si>
  <si>
    <t>C253,C267,C358,C359,C422,C423,C427,C433</t>
  </si>
  <si>
    <t>电容/1uF/50V/±10%/X7R/0805/卷</t>
  </si>
  <si>
    <t>贴片电容/1uF/50V/±10%/1206/卷</t>
  </si>
  <si>
    <t>C134,C315</t>
  </si>
  <si>
    <t>008</t>
    <phoneticPr fontId="19" type="noConversion"/>
  </si>
  <si>
    <t>贴片电容/2.2uF/6.3v/20%/0402</t>
    <phoneticPr fontId="19" type="noConversion"/>
  </si>
  <si>
    <t>C194,C203,C210,C211,C213,C216</t>
  </si>
  <si>
    <t>贴片电容/2.2uF/16V/±5%/0603/卷</t>
    <phoneticPr fontId="19" type="noConversion"/>
  </si>
  <si>
    <t>C137,C140</t>
  </si>
  <si>
    <t>贴片电容/4.7uF/±20%/10V/0402</t>
    <phoneticPr fontId="19" type="noConversion"/>
  </si>
  <si>
    <t>C154,C227,C298,C326,C334,C494</t>
  </si>
  <si>
    <t>贴片电容/4.7uF/10V/±10%/0603/卷</t>
  </si>
  <si>
    <t>C425,C426,C428,C150,C177,C184,C185,C186,C407,C411,C412,C417</t>
    <phoneticPr fontId="19" type="noConversion"/>
  </si>
  <si>
    <t>贴片电容/4.7uF/25V/±10%/0805/卷</t>
  </si>
  <si>
    <t>C396,C398</t>
  </si>
  <si>
    <t>电容/4.7uF/25V/X7R材质/C1206</t>
  </si>
  <si>
    <t>C490,C491,C492</t>
  </si>
  <si>
    <t>贴片电容/10uF/±20%/6.3V/0603/卷</t>
  </si>
  <si>
    <t>C28,C40,C85,C91,C98,C105,C112,C118,C124,C130,C283,C284,C802,C803,C805,C807</t>
    <phoneticPr fontId="19" type="noConversion"/>
  </si>
  <si>
    <t>009</t>
    <phoneticPr fontId="19" type="noConversion"/>
  </si>
  <si>
    <t>贴片电容/10uF/10v/20%/10v/0603</t>
    <phoneticPr fontId="19" type="noConversion"/>
  </si>
  <si>
    <t>C195,C220,C237,C242</t>
    <phoneticPr fontId="19" type="noConversion"/>
  </si>
  <si>
    <t>贴片电容/10uF/10V/±10%/0805/卷</t>
    <phoneticPr fontId="19" type="noConversion"/>
  </si>
  <si>
    <t>C254,C264,C825</t>
    <phoneticPr fontId="19" type="noConversion"/>
  </si>
  <si>
    <t>电容/10uF/16V/±15%/X7R/1206/卷</t>
    <phoneticPr fontId="19" type="noConversion"/>
  </si>
  <si>
    <t>C132,C133,C141,C260,C300</t>
  </si>
  <si>
    <t>010</t>
    <phoneticPr fontId="19" type="noConversion"/>
  </si>
  <si>
    <t>贴片电容/10uF/35v/10%/1210</t>
    <phoneticPr fontId="19" type="noConversion"/>
  </si>
  <si>
    <t>011</t>
    <phoneticPr fontId="19" type="noConversion"/>
  </si>
  <si>
    <t>贴片电容/22uF/6.3v/20%/0603</t>
    <phoneticPr fontId="19" type="noConversion"/>
  </si>
  <si>
    <t>C15,C41,C45,C51,C65,C71,C221,C222,C224,C226,C228,C230,C241,C245</t>
    <phoneticPr fontId="19" type="noConversion"/>
  </si>
  <si>
    <t>电容/22uF/±10%/6.3V/X5R/C0805/TaiyoYuden</t>
    <phoneticPr fontId="19" type="noConversion"/>
  </si>
  <si>
    <t>012</t>
    <phoneticPr fontId="19" type="noConversion"/>
  </si>
  <si>
    <t>电容/47uF/6.3v/20%/0805</t>
    <phoneticPr fontId="19" type="noConversion"/>
  </si>
  <si>
    <t>C20,C36,C205</t>
    <phoneticPr fontId="19" type="noConversion"/>
  </si>
  <si>
    <t>电容/22uF/10V/±10%/3216A/卷</t>
    <phoneticPr fontId="19" type="noConversion"/>
  </si>
  <si>
    <t>C440,C441,C442,C443,C445,C446,C448</t>
    <phoneticPr fontId="19" type="noConversion"/>
  </si>
  <si>
    <t>013</t>
    <phoneticPr fontId="19" type="noConversion"/>
  </si>
  <si>
    <t>钽电容/47uF/16v/20%/CC7343A/T520V476M016ATE045</t>
    <phoneticPr fontId="19" type="noConversion"/>
  </si>
  <si>
    <t>T520V476M016ATE045</t>
    <phoneticPr fontId="19" type="noConversion"/>
  </si>
  <si>
    <t>KEMET</t>
    <phoneticPr fontId="19" type="noConversion"/>
  </si>
  <si>
    <t>C481,C482</t>
    <phoneticPr fontId="19" type="noConversion"/>
  </si>
  <si>
    <t>014</t>
    <phoneticPr fontId="19" type="noConversion"/>
  </si>
  <si>
    <t>钽电容/100uF/10v/20%/CC7343-31/T520V107M010ATE045</t>
    <phoneticPr fontId="19" type="noConversion"/>
  </si>
  <si>
    <t>T520V107M010ATE045</t>
    <phoneticPr fontId="19" type="noConversion"/>
  </si>
  <si>
    <t>C452,C453,C455,C493</t>
    <phoneticPr fontId="19" type="noConversion"/>
  </si>
  <si>
    <t>015</t>
    <phoneticPr fontId="19" type="noConversion"/>
  </si>
  <si>
    <t>钽电容/100uF/10v/20%/3528B/TCFGB1A107M8R</t>
    <phoneticPr fontId="19" type="noConversion"/>
  </si>
  <si>
    <t>TCFGB1A107M8R</t>
    <phoneticPr fontId="19" type="noConversion"/>
  </si>
  <si>
    <t>ROHM</t>
    <phoneticPr fontId="19" type="noConversion"/>
  </si>
  <si>
    <t>Y</t>
    <phoneticPr fontId="19" type="noConversion"/>
  </si>
  <si>
    <t>016</t>
    <phoneticPr fontId="19" type="noConversion"/>
  </si>
  <si>
    <t>C480,C483,C484</t>
    <phoneticPr fontId="19" type="noConversion"/>
  </si>
  <si>
    <t>017</t>
    <phoneticPr fontId="19" type="noConversion"/>
  </si>
  <si>
    <t>钽电容/220uF/6.3v/20%/3528B/TCFGB0J227M8R</t>
    <phoneticPr fontId="19" type="noConversion"/>
  </si>
  <si>
    <t>TCFGB0J227M8R</t>
    <phoneticPr fontId="19" type="noConversion"/>
  </si>
  <si>
    <t>C456</t>
    <phoneticPr fontId="19" type="noConversion"/>
  </si>
  <si>
    <t>018</t>
    <phoneticPr fontId="19" type="noConversion"/>
  </si>
  <si>
    <t>肖特基二极管/BAT54HT1/30V/200MA/SOD323</t>
    <phoneticPr fontId="19" type="noConversion"/>
  </si>
  <si>
    <t>BAT54HT1G</t>
  </si>
  <si>
    <t>ON SEMICONDUCTOR</t>
  </si>
  <si>
    <t>D6,D7</t>
  </si>
  <si>
    <t>019</t>
    <phoneticPr fontId="19" type="noConversion"/>
  </si>
  <si>
    <t>贴片二极管/BAS16HTIG</t>
    <phoneticPr fontId="19" type="noConversion"/>
  </si>
  <si>
    <t>BAS16HT1G</t>
  </si>
  <si>
    <t>On Semiconductor</t>
  </si>
  <si>
    <t>D20,D22,D23,D24,D28,D31,D35,D37</t>
  </si>
  <si>
    <t>020</t>
    <phoneticPr fontId="19" type="noConversion"/>
  </si>
  <si>
    <t>肖特基二极管/BAT760/20V/1A/SOD323</t>
    <phoneticPr fontId="19" type="noConversion"/>
  </si>
  <si>
    <t>BAT760</t>
  </si>
  <si>
    <t>NXP</t>
    <phoneticPr fontId="19" type="noConversion"/>
  </si>
  <si>
    <t>发光二极管/LED_红/19-21SURC/S530-A3/TR8/0603/卷</t>
  </si>
  <si>
    <t>D27,D32,D33</t>
    <phoneticPr fontId="19" type="noConversion"/>
  </si>
  <si>
    <t>发光二极管/LED_BLUE/19-21/BHC-AN1P2/3T/0603/卷</t>
  </si>
  <si>
    <t>二极管/uClamp3311P.TCT/0402/卷</t>
  </si>
  <si>
    <t>D808,D809,D810,D811,D812,D813,D815</t>
    <phoneticPr fontId="19" type="noConversion"/>
  </si>
  <si>
    <t>021</t>
    <phoneticPr fontId="19" type="noConversion"/>
  </si>
  <si>
    <t>TVS/PSD12C/SOD323</t>
    <phoneticPr fontId="19" type="noConversion"/>
  </si>
  <si>
    <t>PSD12C</t>
    <phoneticPr fontId="19" type="noConversion"/>
  </si>
  <si>
    <t>Protek Devices</t>
    <phoneticPr fontId="19" type="noConversion"/>
  </si>
  <si>
    <t>D814</t>
    <phoneticPr fontId="19" type="noConversion"/>
  </si>
  <si>
    <t>静电管/ESD9B5.0ST5G/SOT-923/ONSemiconductor</t>
    <phoneticPr fontId="19" type="noConversion"/>
  </si>
  <si>
    <t>TVS1,TVS2,TVS3,TVS4,TVS5</t>
    <phoneticPr fontId="19" type="noConversion"/>
  </si>
  <si>
    <t>IC/RClamp0502N.TCT/TVS-0502N/卷</t>
  </si>
  <si>
    <t>U401,U402</t>
  </si>
  <si>
    <t>022</t>
    <phoneticPr fontId="19" type="noConversion"/>
  </si>
  <si>
    <t>IC/TVS/TPD12S521</t>
    <phoneticPr fontId="19" type="noConversion"/>
  </si>
  <si>
    <t>TPD12S521DBTR</t>
    <phoneticPr fontId="19" type="noConversion"/>
  </si>
  <si>
    <t>TEXAS INSTRUMENTS</t>
  </si>
  <si>
    <t>023</t>
    <phoneticPr fontId="19" type="noConversion"/>
  </si>
  <si>
    <t>保险/3216FF5-R/5A/32V/fuse_3p4x1p8</t>
    <phoneticPr fontId="19" type="noConversion"/>
  </si>
  <si>
    <t>3216FF5-R</t>
    <phoneticPr fontId="19" type="noConversion"/>
  </si>
  <si>
    <t>COOPER BUSSMANN</t>
  </si>
  <si>
    <t>连接器/EARPHONE/PHONEJACK6/卷</t>
  </si>
  <si>
    <t>PJK-614</t>
    <phoneticPr fontId="19" type="noConversion"/>
  </si>
  <si>
    <t>鸿琪</t>
    <phoneticPr fontId="19" type="noConversion"/>
  </si>
  <si>
    <t>024</t>
    <phoneticPr fontId="19" type="noConversion"/>
  </si>
  <si>
    <t>电池连接器/CI1407M1HR0</t>
    <phoneticPr fontId="19" type="noConversion"/>
  </si>
  <si>
    <t>CI1407M1HR0</t>
    <phoneticPr fontId="19" type="noConversion"/>
  </si>
  <si>
    <t>宝福新成</t>
    <phoneticPr fontId="19" type="noConversion"/>
  </si>
  <si>
    <t>025</t>
    <phoneticPr fontId="19" type="noConversion"/>
  </si>
  <si>
    <t>SIM卡座/SF11V006S4C</t>
    <phoneticPr fontId="19" type="noConversion"/>
  </si>
  <si>
    <t>SF11V006S4C</t>
    <phoneticPr fontId="19" type="noConversion"/>
  </si>
  <si>
    <t>JAE</t>
    <phoneticPr fontId="19" type="noConversion"/>
  </si>
  <si>
    <t>J3</t>
    <phoneticPr fontId="19" type="noConversion"/>
  </si>
  <si>
    <t>026</t>
    <phoneticPr fontId="19" type="noConversion"/>
  </si>
  <si>
    <t>HDMI连接器/HDMI_C/HDMItypeC_19P_04m/DC2R019JA7</t>
    <phoneticPr fontId="19" type="noConversion"/>
  </si>
  <si>
    <t>DC2R019JA7</t>
    <phoneticPr fontId="19" type="noConversion"/>
  </si>
  <si>
    <t>连接器/MINI－USB/10P-MINIUSB/卷</t>
  </si>
  <si>
    <t>USBCO-01015-TP05</t>
    <phoneticPr fontId="19" type="noConversion"/>
  </si>
  <si>
    <t>027</t>
    <phoneticPr fontId="19" type="noConversion"/>
  </si>
  <si>
    <t>DC插座/PJK_109</t>
    <phoneticPr fontId="19" type="noConversion"/>
  </si>
  <si>
    <t>PJK-109</t>
    <phoneticPr fontId="19" type="noConversion"/>
  </si>
  <si>
    <t>TD天线座/MM9329-2700B/卷</t>
  </si>
  <si>
    <t>128-0711-201</t>
  </si>
  <si>
    <t>Emerson Network Power Connectivity Solutions, Inc</t>
  </si>
  <si>
    <t>J123,J124</t>
  </si>
  <si>
    <t>8PIN插座/CF25081DORO-05下接触/翻盖/FPC-0.5MM/卷</t>
    <phoneticPr fontId="19" type="noConversion"/>
  </si>
  <si>
    <t>CF25081DORO-05</t>
    <phoneticPr fontId="19" type="noConversion"/>
  </si>
  <si>
    <t>J406</t>
    <phoneticPr fontId="19" type="noConversion"/>
  </si>
  <si>
    <t>028</t>
    <phoneticPr fontId="19" type="noConversion"/>
  </si>
  <si>
    <t>24PIN FPC连接器/CF25241D0R0-05下接触/FPC_24P_05M</t>
    <phoneticPr fontId="19" type="noConversion"/>
  </si>
  <si>
    <t>CF25241D0R0-05</t>
    <phoneticPr fontId="19" type="noConversion"/>
  </si>
  <si>
    <t>J407</t>
    <phoneticPr fontId="19" type="noConversion"/>
  </si>
  <si>
    <t>029</t>
    <phoneticPr fontId="19" type="noConversion"/>
  </si>
  <si>
    <t>LVDS连接器/CON30_LVDS_FI_G30SB/FI-G30SB-VF25-DT</t>
    <phoneticPr fontId="19" type="noConversion"/>
  </si>
  <si>
    <t>FI-G30SB-VF25-DT</t>
    <phoneticPr fontId="19" type="noConversion"/>
  </si>
  <si>
    <t>030</t>
    <phoneticPr fontId="19" type="noConversion"/>
  </si>
  <si>
    <t>板对板连接器插座/CON40_D/WH1S040WA1</t>
    <phoneticPr fontId="19" type="noConversion"/>
  </si>
  <si>
    <t>031</t>
    <phoneticPr fontId="19" type="noConversion"/>
  </si>
  <si>
    <t>Speaker连接器/CI1102M1HR0-LF/SPK_2_10MM</t>
    <phoneticPr fontId="19" type="noConversion"/>
  </si>
  <si>
    <t>CI1102M1HR0-LF</t>
    <phoneticPr fontId="19" type="noConversion"/>
  </si>
  <si>
    <t>SPK800,SPK801</t>
  </si>
  <si>
    <t>032</t>
    <phoneticPr fontId="19" type="noConversion"/>
  </si>
  <si>
    <t>PAGE-UP,PAGE-DN按键/SW PUSHBUTTON/L68W14/PTS-009-A</t>
    <phoneticPr fontId="19" type="noConversion"/>
  </si>
  <si>
    <t>PTS-009-A</t>
    <phoneticPr fontId="19" type="noConversion"/>
  </si>
  <si>
    <t>SW1,SW2</t>
    <phoneticPr fontId="19" type="noConversion"/>
  </si>
  <si>
    <t>033</t>
    <phoneticPr fontId="19" type="noConversion"/>
  </si>
  <si>
    <t>MINI PCIE座/CON 2X26 MINI PCI EXPRESS/MINIPCIE_MOLEX_08mm/483440001</t>
    <phoneticPr fontId="19" type="noConversion"/>
  </si>
  <si>
    <t>Molex</t>
  </si>
  <si>
    <t>3</t>
    <phoneticPr fontId="19" type="noConversion"/>
  </si>
  <si>
    <t>034</t>
    <phoneticPr fontId="19" type="noConversion"/>
  </si>
  <si>
    <t>磁珠/BLM15HB121SN1D/120 OHM@100MHZ/300MA/25%/0402</t>
    <phoneticPr fontId="19" type="noConversion"/>
  </si>
  <si>
    <t>BLM15HB121SN1D</t>
    <phoneticPr fontId="19" type="noConversion"/>
  </si>
  <si>
    <t>muRata</t>
    <phoneticPr fontId="19" type="noConversion"/>
  </si>
  <si>
    <t>L2,L4,L6,L7,L8,L11</t>
  </si>
  <si>
    <t>035</t>
    <phoneticPr fontId="19" type="noConversion"/>
  </si>
  <si>
    <t>磁珠/BLM18AG121SN1J/120 OHM@100MHZ/500MA/25%/0603</t>
    <phoneticPr fontId="19" type="noConversion"/>
  </si>
  <si>
    <t>BLM18AG121SN1J</t>
    <phoneticPr fontId="19" type="noConversion"/>
  </si>
  <si>
    <t>L10,L12,L22,L29,L32</t>
    <phoneticPr fontId="19" type="noConversion"/>
  </si>
  <si>
    <t>036</t>
    <phoneticPr fontId="19" type="noConversion"/>
  </si>
  <si>
    <t>磁珠/BLM18PG121SN1/120 OHM@100MHZ/2A/25%/0603</t>
    <phoneticPr fontId="19" type="noConversion"/>
  </si>
  <si>
    <t>BLM18PG121SN1</t>
    <phoneticPr fontId="19" type="noConversion"/>
  </si>
  <si>
    <t>L26,L400,L401,L402,L403,L27,L33,L34</t>
    <phoneticPr fontId="19" type="noConversion"/>
  </si>
  <si>
    <t>037</t>
    <phoneticPr fontId="19" type="noConversion"/>
  </si>
  <si>
    <t>磁珠/BLM15EG221SN1/220 OHM@100MHZ/700MA/25%/0402</t>
    <phoneticPr fontId="19" type="noConversion"/>
  </si>
  <si>
    <t>BLM15EG221SN1</t>
    <phoneticPr fontId="19" type="noConversion"/>
  </si>
  <si>
    <t>038</t>
    <phoneticPr fontId="19" type="noConversion"/>
  </si>
  <si>
    <t>磁珠/BLM18EG471SN1D/470 OHM@100MHZ/500MA/25%/0603</t>
    <phoneticPr fontId="19" type="noConversion"/>
  </si>
  <si>
    <t>BLM18EG471SN1D</t>
    <phoneticPr fontId="19" type="noConversion"/>
  </si>
  <si>
    <t>L20,L23</t>
  </si>
  <si>
    <t>039</t>
    <phoneticPr fontId="19" type="noConversion"/>
  </si>
  <si>
    <t>磁珠/BLM15AG102SN1D/1000 OHM@100MHZ/200MA/25%/0402</t>
    <phoneticPr fontId="19" type="noConversion"/>
  </si>
  <si>
    <t>BLM15AG102SN1D</t>
    <phoneticPr fontId="19" type="noConversion"/>
  </si>
  <si>
    <t>040</t>
    <phoneticPr fontId="19" type="noConversion"/>
  </si>
  <si>
    <t>共模电感/DLW21HN900SQ2/90 OHM/IND_4P_0805</t>
    <phoneticPr fontId="19" type="noConversion"/>
  </si>
  <si>
    <t>DLW21HN900SQ2</t>
    <phoneticPr fontId="19" type="noConversion"/>
  </si>
  <si>
    <t>L407,L408,L409</t>
    <phoneticPr fontId="19" type="noConversion"/>
  </si>
  <si>
    <t>041</t>
    <phoneticPr fontId="19" type="noConversion"/>
  </si>
  <si>
    <t>电感/VLS3012ET-2R2M/2.2UH/20%/IND_VLS3012_SM</t>
    <phoneticPr fontId="19" type="noConversion"/>
  </si>
  <si>
    <t>VLS3012ET-2R2M</t>
    <phoneticPr fontId="19" type="noConversion"/>
  </si>
  <si>
    <t>TDK</t>
    <phoneticPr fontId="19" type="noConversion"/>
  </si>
  <si>
    <t>L14,L15,L17,L18,L46</t>
    <phoneticPr fontId="19" type="noConversion"/>
  </si>
  <si>
    <t>042</t>
    <phoneticPr fontId="19" type="noConversion"/>
  </si>
  <si>
    <t>电感/7440700033/3.3UH/2.55A/Lnd_8020</t>
    <phoneticPr fontId="19" type="noConversion"/>
  </si>
  <si>
    <t>WE</t>
    <phoneticPr fontId="19" type="noConversion"/>
  </si>
  <si>
    <t>L38,L39,L43</t>
  </si>
  <si>
    <t>043</t>
    <phoneticPr fontId="19" type="noConversion"/>
  </si>
  <si>
    <t>电感/VLC5020T-4R7N1R4/4.7UH/CDRH5D16-31</t>
    <phoneticPr fontId="19" type="noConversion"/>
  </si>
  <si>
    <t>VLC5020T-4R7N1R4</t>
    <phoneticPr fontId="19" type="noConversion"/>
  </si>
  <si>
    <t>044</t>
    <phoneticPr fontId="19" type="noConversion"/>
  </si>
  <si>
    <t>电感/LQH3NPN3R3MM0L/3.3UH/1.45A/20%/MURATA_L3030</t>
    <phoneticPr fontId="19" type="noConversion"/>
  </si>
  <si>
    <t>LQH3NPN3R3MM0L</t>
    <phoneticPr fontId="19" type="noConversion"/>
  </si>
  <si>
    <t>045</t>
    <phoneticPr fontId="19" type="noConversion"/>
  </si>
  <si>
    <t>MOSFET/30V D-S/NTTFS4930NTAG/POWERPAK_1212</t>
    <phoneticPr fontId="19" type="noConversion"/>
  </si>
  <si>
    <t>NTTFS4930NTAG</t>
  </si>
  <si>
    <t>Q10,Q11,Q12,Q14,Q15,Q22,Q24,Q25</t>
  </si>
  <si>
    <t>046</t>
    <phoneticPr fontId="19" type="noConversion"/>
  </si>
  <si>
    <t>MOSFET/30V D-S/FDMC6679AZ/POWERPAK_1212</t>
    <phoneticPr fontId="19" type="noConversion"/>
  </si>
  <si>
    <t>FDMC6679AZ</t>
    <phoneticPr fontId="19" type="noConversion"/>
  </si>
  <si>
    <t>FAIRCHILD</t>
    <phoneticPr fontId="19" type="noConversion"/>
  </si>
  <si>
    <t>047</t>
    <phoneticPr fontId="19" type="noConversion"/>
  </si>
  <si>
    <t>MOSFET/12V(D-S)/NTR2101PT1G/SOT-23</t>
    <phoneticPr fontId="19" type="noConversion"/>
  </si>
  <si>
    <t>NTR2101PT1G</t>
    <phoneticPr fontId="19" type="noConversion"/>
  </si>
  <si>
    <t>048</t>
    <phoneticPr fontId="19" type="noConversion"/>
  </si>
  <si>
    <t>MOSFET/RJU003N03/SOT-323</t>
    <phoneticPr fontId="19" type="noConversion"/>
  </si>
  <si>
    <t>RJU003N03</t>
  </si>
  <si>
    <t>Q23,Q27,Q404,Q407,Q409,Q416,Q417</t>
    <phoneticPr fontId="19" type="noConversion"/>
  </si>
  <si>
    <t>049</t>
    <phoneticPr fontId="19" type="noConversion"/>
  </si>
  <si>
    <t>MOSFET/RZR040P01TL/SOT-23</t>
    <phoneticPr fontId="19" type="noConversion"/>
  </si>
  <si>
    <t>RZR040P01TL</t>
  </si>
  <si>
    <t>ROHM</t>
  </si>
  <si>
    <t>Q405,Q406,Q410,Q415,Q418</t>
    <phoneticPr fontId="19" type="noConversion"/>
  </si>
  <si>
    <t>050</t>
    <phoneticPr fontId="19" type="noConversion"/>
  </si>
  <si>
    <t>MOSFET/RUU002N05/SOT-323</t>
    <phoneticPr fontId="19" type="noConversion"/>
  </si>
  <si>
    <t>RUU002N05</t>
    <phoneticPr fontId="19" type="noConversion"/>
  </si>
  <si>
    <t>NPN三极管/MMBT3904LT1/SOT-23-3/ Fairchild</t>
  </si>
  <si>
    <t>MMBT3904</t>
  </si>
  <si>
    <t>FAIRCHILD</t>
  </si>
  <si>
    <t>Q16,Q17,Q18,Q19,Q20,Q21</t>
    <phoneticPr fontId="19" type="noConversion"/>
  </si>
  <si>
    <t>051</t>
    <phoneticPr fontId="19" type="noConversion"/>
  </si>
  <si>
    <t>采样电阻/UCR18EVHFSR020/0.02 OHM/1/4W/1%/1206</t>
    <phoneticPr fontId="19" type="noConversion"/>
  </si>
  <si>
    <t>UCR18EVHFSR020</t>
    <phoneticPr fontId="19" type="noConversion"/>
  </si>
  <si>
    <t>R907,R36</t>
    <phoneticPr fontId="19" type="noConversion"/>
  </si>
  <si>
    <t>052</t>
    <phoneticPr fontId="19" type="noConversion"/>
  </si>
  <si>
    <t>排阻/MNR15E0RPJ103/10K/1/32W/5%/RCA_8_10</t>
    <phoneticPr fontId="19" type="noConversion"/>
  </si>
  <si>
    <t>MNR15E0RPJ103</t>
    <phoneticPr fontId="19" type="noConversion"/>
  </si>
  <si>
    <t>RN4,RN5</t>
    <phoneticPr fontId="19" type="noConversion"/>
  </si>
  <si>
    <t>053</t>
    <phoneticPr fontId="19" type="noConversion"/>
  </si>
  <si>
    <t>贴片电阻/0 OHM/1/20W/5%/0201</t>
    <phoneticPr fontId="19" type="noConversion"/>
  </si>
  <si>
    <t>R294,R295</t>
  </si>
  <si>
    <t>贴片电阻/0Ω/±5%/0402/卷</t>
  </si>
  <si>
    <t>R23,R24,R30,R31,R32,R33,R114,R167,R170,R173,R174,R175,R177,R178,R179,R181,R182,R183,R184,R185,R803,R804,R805,R806,R807,R808,R810,R813,R814,R815,R268,R344,R348,R373,R374,R381,R382,R383,R384,R385,R386,R387,R388,R389,R425,R426,R436,R438,R439,R440,R572,R926,R929,R930,R931</t>
    <phoneticPr fontId="19" type="noConversion"/>
  </si>
  <si>
    <t>电阻/0Ω/±5%/0603/卷</t>
    <phoneticPr fontId="19" type="noConversion"/>
  </si>
  <si>
    <t>R12,R273,R281,R397,R398,R399,R402,R403,R408,R413,R423,R453,R566,R567,R924,R74,R556,R557,R944,R417,R275</t>
    <phoneticPr fontId="19" type="noConversion"/>
  </si>
  <si>
    <t>电阻/1Ω±5%/0603</t>
    <phoneticPr fontId="19" type="noConversion"/>
  </si>
  <si>
    <t>R68,R69,R72,R73</t>
    <phoneticPr fontId="19" type="noConversion"/>
  </si>
  <si>
    <t>贴片电阻/4.7Ω/±5%/RC0603JR-074R7/0603/YAGEO</t>
    <phoneticPr fontId="19" type="noConversion"/>
  </si>
  <si>
    <t>R893,R899</t>
  </si>
  <si>
    <t>054</t>
    <phoneticPr fontId="19" type="noConversion"/>
  </si>
  <si>
    <t>贴片电阻/5.1 OHM/1/10W/1%/0603</t>
    <phoneticPr fontId="19" type="noConversion"/>
  </si>
  <si>
    <t>电阻/10Ω/±1%/0603/卷</t>
  </si>
  <si>
    <t>R901,R902</t>
  </si>
  <si>
    <t>贴片电阻/22Ω/±5%/0402/卷</t>
    <phoneticPr fontId="19" type="noConversion"/>
  </si>
  <si>
    <t>R271,R347,R409</t>
    <phoneticPr fontId="19" type="noConversion"/>
  </si>
  <si>
    <t>贴片电阻/22Ω/±5%/0603/卷</t>
    <phoneticPr fontId="19" type="noConversion"/>
  </si>
  <si>
    <t>R146,R282,R396,R415,R418</t>
    <phoneticPr fontId="19" type="noConversion"/>
  </si>
  <si>
    <t>电阻/33Ω±1%/0402/Panasonic</t>
  </si>
  <si>
    <t>贴片电阻/33Ω/±5%/0603/卷</t>
    <phoneticPr fontId="19" type="noConversion"/>
  </si>
  <si>
    <t>贴片电阻/0603/47Ω±5%</t>
    <phoneticPr fontId="19" type="noConversion"/>
  </si>
  <si>
    <t>电阻/49.9Ω/±1%/0603/panasonic</t>
  </si>
  <si>
    <t>R121,R569,R570</t>
    <phoneticPr fontId="19" type="noConversion"/>
  </si>
  <si>
    <t>贴片电阻/100Ω/±5%/0603/卷</t>
    <phoneticPr fontId="19" type="noConversion"/>
  </si>
  <si>
    <t>R915</t>
    <phoneticPr fontId="19" type="noConversion"/>
  </si>
  <si>
    <t>055</t>
    <phoneticPr fontId="19" type="noConversion"/>
  </si>
  <si>
    <t>贴片电阻/120 OHM/1/16W/5%/0402</t>
    <phoneticPr fontId="19" type="noConversion"/>
  </si>
  <si>
    <t>R819,R820,R821,R822</t>
  </si>
  <si>
    <t>056</t>
    <phoneticPr fontId="19" type="noConversion"/>
  </si>
  <si>
    <t>贴片电阻/191 OHM/1/10W/1%/0603</t>
    <phoneticPr fontId="19" type="noConversion"/>
  </si>
  <si>
    <t>R112</t>
    <phoneticPr fontId="19" type="noConversion"/>
  </si>
  <si>
    <t>贴片电阻/200Ω/±1%/0402</t>
  </si>
  <si>
    <t>R28,R29</t>
  </si>
  <si>
    <t>057</t>
    <phoneticPr fontId="19" type="noConversion"/>
  </si>
  <si>
    <t>贴片电阻/240 OHM/1/16W/1%/0402</t>
    <phoneticPr fontId="19" type="noConversion"/>
  </si>
  <si>
    <t>R190,R191,R192,R193,R194</t>
  </si>
  <si>
    <t>贴片电阻/330Ω/±5%/0402/卷</t>
    <phoneticPr fontId="19" type="noConversion"/>
  </si>
  <si>
    <t>058</t>
    <phoneticPr fontId="19" type="noConversion"/>
  </si>
  <si>
    <t>贴片电阻/470Ω/±1%/0402</t>
    <phoneticPr fontId="19" type="noConversion"/>
  </si>
  <si>
    <t>R26,R27</t>
  </si>
  <si>
    <t>059</t>
    <phoneticPr fontId="19" type="noConversion"/>
  </si>
  <si>
    <t>贴片电阻/470Ω/±1%/0603</t>
    <phoneticPr fontId="19" type="noConversion"/>
  </si>
  <si>
    <t>R858</t>
    <phoneticPr fontId="19" type="noConversion"/>
  </si>
  <si>
    <t>贴片电阻/1KΩ/±5%/0402/卷</t>
    <phoneticPr fontId="19" type="noConversion"/>
  </si>
  <si>
    <t>R143,R160,R161,R165,R516,R518</t>
    <phoneticPr fontId="19" type="noConversion"/>
  </si>
  <si>
    <t>贴片电阻/1KΩ/±5%/0603/卷</t>
    <phoneticPr fontId="19" type="noConversion"/>
  </si>
  <si>
    <t>R431,R432,R433,R859,R861,R862,R914,R928</t>
    <phoneticPr fontId="19" type="noConversion"/>
  </si>
  <si>
    <t>060</t>
    <phoneticPr fontId="19" type="noConversion"/>
  </si>
  <si>
    <t>贴片电阻/1.05K/1%/0603</t>
    <phoneticPr fontId="19" type="noConversion"/>
  </si>
  <si>
    <t>贴片电阻/2.2KΩ/±5%/0603/卷</t>
    <phoneticPr fontId="19" type="noConversion"/>
  </si>
  <si>
    <t>R852,R920,R921</t>
  </si>
  <si>
    <t>贴片电阻/4.3KΩ/±5%/0603/卷</t>
    <phoneticPr fontId="19" type="noConversion"/>
  </si>
  <si>
    <t>R539,R276</t>
    <phoneticPr fontId="19" type="noConversion"/>
  </si>
  <si>
    <t>贴片电阻/4.7KΩ/±5%/0402/卷</t>
  </si>
  <si>
    <t>R495,R496,R498,R499,R500,R501,R502,R503,R504,R505,R512,R514</t>
    <phoneticPr fontId="19" type="noConversion"/>
  </si>
  <si>
    <t>贴片电阻/4.7kΩ/±5%/0603/卷</t>
    <phoneticPr fontId="19" type="noConversion"/>
  </si>
  <si>
    <t>R85,R86,R93,R94,R95,R96,R138,R139,R540,R553,R554,R918,R919,R152</t>
    <phoneticPr fontId="19" type="noConversion"/>
  </si>
  <si>
    <t>061</t>
    <phoneticPr fontId="19" type="noConversion"/>
  </si>
  <si>
    <t>贴片电阻/6.04K/1%/0603</t>
    <phoneticPr fontId="19" type="noConversion"/>
  </si>
  <si>
    <t>R70,R71</t>
    <phoneticPr fontId="19" type="noConversion"/>
  </si>
  <si>
    <t>062</t>
    <phoneticPr fontId="19" type="noConversion"/>
  </si>
  <si>
    <t>贴片电阻/8.2K/1%/0603</t>
    <phoneticPr fontId="19" type="noConversion"/>
  </si>
  <si>
    <t>R909</t>
    <phoneticPr fontId="19" type="noConversion"/>
  </si>
  <si>
    <t>贴片电阻/10kΩ/±1%/0402/卷</t>
  </si>
  <si>
    <t>R130,R131,R506,R528,R529,R530,R531,R410,R416,R113,R444,R448</t>
    <phoneticPr fontId="19" type="noConversion"/>
  </si>
  <si>
    <t>贴片电阻/10KΩ/±1%/0603/卷</t>
  </si>
  <si>
    <t>R37,R38,R90,R141,R142,R144,R150,R168,R171,R172,R176,R214,R215,R216,R217,R218,R220,R229,R405,R419,R420,R421,R429,R543,R544,R545,R546,R549,R550,R552,R560,R561,R562,R905,R922,R522,R188,R189,R564,R270,R527,R296</t>
    <phoneticPr fontId="19" type="noConversion"/>
  </si>
  <si>
    <t>063</t>
    <phoneticPr fontId="19" type="noConversion"/>
  </si>
  <si>
    <t>贴片电阻/12KΩ/±1%/0603/卷</t>
    <phoneticPr fontId="19" type="noConversion"/>
  </si>
  <si>
    <t>R209,R286,R287,R289,R291</t>
    <phoneticPr fontId="19" type="noConversion"/>
  </si>
  <si>
    <t>064</t>
    <phoneticPr fontId="19" type="noConversion"/>
  </si>
  <si>
    <t>贴片电阻/20KΩ/±1%/0603/卷</t>
    <phoneticPr fontId="19" type="noConversion"/>
  </si>
  <si>
    <t>R952,R962</t>
    <phoneticPr fontId="19" type="noConversion"/>
  </si>
  <si>
    <t>贴片电阻/28KΩ/±1%/0603/卷</t>
  </si>
  <si>
    <t>065</t>
    <phoneticPr fontId="19" type="noConversion"/>
  </si>
  <si>
    <t>贴片电阻/30KΩ/±1%/0603/卷</t>
    <phoneticPr fontId="19" type="noConversion"/>
  </si>
  <si>
    <t>贴片电阻/47KΩ/±5%/0603/卷</t>
    <phoneticPr fontId="19" type="noConversion"/>
  </si>
  <si>
    <t>R846,R847</t>
  </si>
  <si>
    <t>066</t>
    <phoneticPr fontId="19" type="noConversion"/>
  </si>
  <si>
    <t>贴片电阻/51.1KΩ/±1%/0603/卷</t>
    <phoneticPr fontId="19" type="noConversion"/>
  </si>
  <si>
    <t>R906,R904</t>
    <phoneticPr fontId="19" type="noConversion"/>
  </si>
  <si>
    <t>贴片电阻/66.5KΩ/±1%/0603/卷</t>
  </si>
  <si>
    <t>R895,R896</t>
  </si>
  <si>
    <t>贴片电阻/82.5KΩ/±1%/0603/卷</t>
  </si>
  <si>
    <t>R897,R898,R923</t>
    <phoneticPr fontId="19" type="noConversion"/>
  </si>
  <si>
    <t>贴片电阻/100kΩ/±1%/0402/卷</t>
  </si>
  <si>
    <t>R443,R445,R447,R452,R454,R811,R812,R446,R451,R458,R817,R818</t>
    <phoneticPr fontId="19" type="noConversion"/>
  </si>
  <si>
    <t>贴片电阻/100KΩ/±1%/0603/卷</t>
  </si>
  <si>
    <t>R34,R35,R563,R848,R849,R916,R934</t>
    <phoneticPr fontId="19" type="noConversion"/>
  </si>
  <si>
    <t>067</t>
    <phoneticPr fontId="19" type="noConversion"/>
  </si>
  <si>
    <t>贴片电阻/147KΩ/±1%/0603/卷</t>
    <phoneticPr fontId="19" type="noConversion"/>
  </si>
  <si>
    <t>R850,R851,R854,R857</t>
  </si>
  <si>
    <t>贴片电阻/150KΩ/±1%/0603/卷</t>
  </si>
  <si>
    <t>068</t>
    <phoneticPr fontId="19" type="noConversion"/>
  </si>
  <si>
    <t>贴片电阻/200KΩ/±1%/0402/卷</t>
    <phoneticPr fontId="19" type="noConversion"/>
  </si>
  <si>
    <t>R809,R910</t>
    <phoneticPr fontId="19" type="noConversion"/>
  </si>
  <si>
    <t>069</t>
    <phoneticPr fontId="19" type="noConversion"/>
  </si>
  <si>
    <t>贴片电阻/200KΩ/±1%/0603/卷</t>
    <phoneticPr fontId="19" type="noConversion"/>
  </si>
  <si>
    <t>R917,R927</t>
    <phoneticPr fontId="19" type="noConversion"/>
  </si>
  <si>
    <t>070</t>
    <phoneticPr fontId="19" type="noConversion"/>
  </si>
  <si>
    <t>贴片电阻/220KΩ/±1%/0603/卷</t>
    <phoneticPr fontId="19" type="noConversion"/>
  </si>
  <si>
    <t>071</t>
    <phoneticPr fontId="19" type="noConversion"/>
  </si>
  <si>
    <t>贴片电阻/249KΩ/±1%/0603/卷</t>
    <phoneticPr fontId="19" type="noConversion"/>
  </si>
  <si>
    <t>072</t>
    <phoneticPr fontId="19" type="noConversion"/>
  </si>
  <si>
    <t>贴片电阻/300KΩ/±1%/0603/卷</t>
    <phoneticPr fontId="19" type="noConversion"/>
  </si>
  <si>
    <t>R196,R284,R285,R290,R292,R297,R900</t>
    <phoneticPr fontId="19" type="noConversion"/>
  </si>
  <si>
    <t>贴片电阻/1MΩ/±1%/0603/卷</t>
  </si>
  <si>
    <t>R187</t>
    <phoneticPr fontId="19" type="noConversion"/>
  </si>
  <si>
    <t>073</t>
    <phoneticPr fontId="19" type="noConversion"/>
  </si>
  <si>
    <t>贴片电阻/2MΩ/±5%/0402/卷</t>
    <phoneticPr fontId="19" type="noConversion"/>
  </si>
  <si>
    <t>贴片电阻/10MΩ/±5%/0603/卷</t>
    <phoneticPr fontId="19" type="noConversion"/>
  </si>
  <si>
    <t>074</t>
    <phoneticPr fontId="19" type="noConversion"/>
  </si>
  <si>
    <t>IC/MCIMX535/PCIMX535DVV1C/PBGA529_0P8MM</t>
    <phoneticPr fontId="19" type="noConversion"/>
  </si>
  <si>
    <t>PCIMX535DVV1C</t>
    <phoneticPr fontId="19" type="noConversion"/>
  </si>
  <si>
    <t>Freescale Semiconductor</t>
  </si>
  <si>
    <t>075</t>
    <phoneticPr fontId="19" type="noConversion"/>
  </si>
  <si>
    <t>IC/MT41J128M16HA-15E:D/DDR3/BGA96_0P8_9P15X4P15</t>
    <phoneticPr fontId="19" type="noConversion"/>
  </si>
  <si>
    <t>MT41J128M16HA-15E:D</t>
    <phoneticPr fontId="19" type="noConversion"/>
  </si>
  <si>
    <t>MICRON</t>
    <phoneticPr fontId="19" type="noConversion"/>
  </si>
  <si>
    <t>U3,U4,U5,U6</t>
  </si>
  <si>
    <t>076</t>
    <phoneticPr fontId="19" type="noConversion"/>
  </si>
  <si>
    <t>IC/USB2514B-AEZC/QFN36</t>
    <phoneticPr fontId="19" type="noConversion"/>
  </si>
  <si>
    <t>USB2514B-AEZC</t>
    <phoneticPr fontId="19" type="noConversion"/>
  </si>
  <si>
    <t>SMSC</t>
  </si>
  <si>
    <t>077</t>
    <phoneticPr fontId="19" type="noConversion"/>
  </si>
  <si>
    <t>IC/SDIN5C2-8G/INAND/FBGA169_0P5_14X18</t>
    <phoneticPr fontId="19" type="noConversion"/>
  </si>
  <si>
    <t>SDIN5C2-8G</t>
  </si>
  <si>
    <t>SANDISK</t>
  </si>
  <si>
    <t xml:space="preserve">N </t>
    <phoneticPr fontId="19" type="noConversion"/>
  </si>
  <si>
    <t>078</t>
    <phoneticPr fontId="19" type="noConversion"/>
  </si>
  <si>
    <t>IC/DA9053/BGA169_0P5_7X7</t>
    <phoneticPr fontId="19" type="noConversion"/>
  </si>
  <si>
    <t>DA9053</t>
    <phoneticPr fontId="19" type="noConversion"/>
  </si>
  <si>
    <t>Dialog Semiconductor</t>
  </si>
  <si>
    <t>079</t>
    <phoneticPr fontId="19" type="noConversion"/>
  </si>
  <si>
    <t>IC/TXS0102DCUR/PSOP8</t>
    <phoneticPr fontId="19" type="noConversion"/>
  </si>
  <si>
    <t>TXS0102DCUR</t>
    <phoneticPr fontId="19" type="noConversion"/>
  </si>
  <si>
    <t>TEXAS INSTRUMENTS</t>
    <phoneticPr fontId="19" type="noConversion"/>
  </si>
  <si>
    <t>U21,U29,U31</t>
    <phoneticPr fontId="19" type="noConversion"/>
  </si>
  <si>
    <t>080</t>
    <phoneticPr fontId="19" type="noConversion"/>
  </si>
  <si>
    <t>IC/MIC2026-1YM/SO8</t>
    <phoneticPr fontId="19" type="noConversion"/>
  </si>
  <si>
    <t>MIC2026-1YM</t>
  </si>
  <si>
    <t>MICREL</t>
  </si>
  <si>
    <t>U22,U24</t>
  </si>
  <si>
    <t>IC/NC7SV125L6X/MicroPAK-6</t>
    <phoneticPr fontId="19" type="noConversion"/>
  </si>
  <si>
    <t>NC7SV125L6X</t>
    <phoneticPr fontId="19" type="noConversion"/>
  </si>
  <si>
    <t>U23,U28,U36,U38,U43</t>
    <phoneticPr fontId="19" type="noConversion"/>
  </si>
  <si>
    <t>081</t>
  </si>
  <si>
    <t>IC/FDC6331L/SS0T6_1P7X3</t>
    <phoneticPr fontId="19" type="noConversion"/>
  </si>
  <si>
    <t>FDC6331L</t>
  </si>
  <si>
    <t>Fairchild</t>
  </si>
  <si>
    <t>U30,U42,U48,U50,U54,U55</t>
    <phoneticPr fontId="19" type="noConversion"/>
  </si>
  <si>
    <t>082</t>
  </si>
  <si>
    <t>IC 双反向器/NLX2G14AMX1TCG/ULLGA6_1P45X1_0P5MM</t>
    <phoneticPr fontId="19" type="noConversion"/>
  </si>
  <si>
    <t>NLX2G14AMX1TCG</t>
    <phoneticPr fontId="19" type="noConversion"/>
  </si>
  <si>
    <t>U34,U51,U52,U53</t>
  </si>
  <si>
    <t>083</t>
  </si>
  <si>
    <t>IC 反相器/NL17SZ06XV5T2G/SOT-553-5P</t>
    <phoneticPr fontId="19" type="noConversion"/>
  </si>
  <si>
    <t>NL17SZ06XV5T2G</t>
    <phoneticPr fontId="19" type="noConversion"/>
  </si>
  <si>
    <t>084</t>
  </si>
  <si>
    <t>IC电平转换器/NLSV1T34AMX1TCG/ullga6_1p45x1_0p5mm</t>
    <phoneticPr fontId="19" type="noConversion"/>
  </si>
  <si>
    <t>NLSV1T34AMX1TCG</t>
    <phoneticPr fontId="19" type="noConversion"/>
  </si>
  <si>
    <t>U37,U40,U41,U44,U45</t>
    <phoneticPr fontId="19" type="noConversion"/>
  </si>
  <si>
    <t>085</t>
  </si>
  <si>
    <t>IC Charger+DCDC/MAX17085BETL/qfn40_0p4_5p1x5p1</t>
    <phoneticPr fontId="19" type="noConversion"/>
  </si>
  <si>
    <t>MAX17085BETL</t>
    <phoneticPr fontId="19" type="noConversion"/>
  </si>
  <si>
    <t>Maxim</t>
  </si>
  <si>
    <t>086</t>
  </si>
  <si>
    <t>芯片/AK8975C/BGA_014</t>
    <phoneticPr fontId="19" type="noConversion"/>
  </si>
  <si>
    <t>AK8975C</t>
    <phoneticPr fontId="19" type="noConversion"/>
  </si>
  <si>
    <t>AKM</t>
    <phoneticPr fontId="19" type="noConversion"/>
  </si>
  <si>
    <t>087</t>
  </si>
  <si>
    <t>IC HDMI接口/SiI9022ACNU/qfn72_0p5_10x10_4p85sq</t>
    <phoneticPr fontId="19" type="noConversion"/>
  </si>
  <si>
    <t>SiI9022ACNU</t>
    <phoneticPr fontId="19" type="noConversion"/>
  </si>
  <si>
    <t>SILICON IMAGE</t>
  </si>
  <si>
    <t>088</t>
  </si>
  <si>
    <t>IC DCDC/RT8010GQW/WDFN6_2X2MM</t>
    <phoneticPr fontId="19" type="noConversion"/>
  </si>
  <si>
    <t>RT8010GQW</t>
    <phoneticPr fontId="19" type="noConversion"/>
  </si>
  <si>
    <t>RICHTEK</t>
  </si>
  <si>
    <t>089</t>
  </si>
  <si>
    <t>IC 加速度传感/MMA8451Q/qfn16_0p5_3p03x3p03</t>
    <phoneticPr fontId="19" type="noConversion"/>
  </si>
  <si>
    <t>MMA8451Q</t>
  </si>
  <si>
    <t>090</t>
  </si>
  <si>
    <t>IC WIFI+BT/LBEE18XQFC-TEMP/BT_WIFI_LBEE18XQFC</t>
    <phoneticPr fontId="19" type="noConversion"/>
  </si>
  <si>
    <t>LBEE18XQFC-TEMP</t>
    <phoneticPr fontId="19" type="noConversion"/>
  </si>
  <si>
    <t>091</t>
  </si>
  <si>
    <t>IC Codec/TLV320AIC3106IRGZ/TI_QFN48-7X7</t>
    <phoneticPr fontId="19" type="noConversion"/>
  </si>
  <si>
    <t>TLV320AIC3106IRGZ</t>
  </si>
  <si>
    <t>092</t>
  </si>
  <si>
    <t>IC OMP/TPA2012D2RTJ/TI_QFN20-4X4</t>
    <phoneticPr fontId="19" type="noConversion"/>
  </si>
  <si>
    <t>TPA2012D2RTJ</t>
  </si>
  <si>
    <t>093</t>
  </si>
  <si>
    <t>IC Monitor/INA208AIDGST/MSOP10</t>
    <phoneticPr fontId="19" type="noConversion"/>
  </si>
  <si>
    <t>INA208AIDGST</t>
    <phoneticPr fontId="19" type="noConversion"/>
  </si>
  <si>
    <t>U803</t>
    <phoneticPr fontId="19" type="noConversion"/>
  </si>
  <si>
    <t>094</t>
  </si>
  <si>
    <t>芯片/CT-8020/LGA26</t>
    <phoneticPr fontId="19" type="noConversion"/>
  </si>
  <si>
    <t>CT-8020</t>
    <phoneticPr fontId="19" type="noConversion"/>
  </si>
  <si>
    <t>CC&amp;C</t>
    <phoneticPr fontId="19" type="noConversion"/>
  </si>
  <si>
    <t>095</t>
    <phoneticPr fontId="19" type="noConversion"/>
  </si>
  <si>
    <t>SAW Filter/B39162-B9444-M410/QCS51</t>
    <phoneticPr fontId="19" type="noConversion"/>
  </si>
  <si>
    <t>B39162-B9444-M410</t>
    <phoneticPr fontId="19" type="noConversion"/>
  </si>
  <si>
    <t>EPCOS</t>
    <phoneticPr fontId="19" type="noConversion"/>
  </si>
  <si>
    <t>096</t>
    <phoneticPr fontId="19" type="noConversion"/>
  </si>
  <si>
    <t>晶体/24MHz/xtal4_sx_3225</t>
    <phoneticPr fontId="19" type="noConversion"/>
  </si>
  <si>
    <t>XXBBBCNANF-24MHZ</t>
    <phoneticPr fontId="19" type="noConversion"/>
  </si>
  <si>
    <t>太义 TAITIEN</t>
    <phoneticPr fontId="19" type="noConversion"/>
  </si>
  <si>
    <t>Y1,Y5</t>
    <phoneticPr fontId="19" type="noConversion"/>
  </si>
  <si>
    <t>097</t>
    <phoneticPr fontId="19" type="noConversion"/>
  </si>
  <si>
    <t>晶体/26MHz/XTAL_3225</t>
    <phoneticPr fontId="19" type="noConversion"/>
  </si>
  <si>
    <t>X32F-C09OOA-26MHZ</t>
    <phoneticPr fontId="19" type="noConversion"/>
  </si>
  <si>
    <t>晶宇兴</t>
    <phoneticPr fontId="19" type="noConversion"/>
  </si>
  <si>
    <t>098</t>
    <phoneticPr fontId="19" type="noConversion"/>
  </si>
  <si>
    <t>晶体/32.768KHz/±10PPM/FC-135/卷</t>
    <phoneticPr fontId="19" type="noConversion"/>
  </si>
  <si>
    <t>XDMCHCNDDF-0.032768 MHz</t>
    <phoneticPr fontId="19" type="noConversion"/>
  </si>
  <si>
    <t>QZ3,QZ4</t>
  </si>
  <si>
    <t>晶振32.768/OSC——5032</t>
    <phoneticPr fontId="19" type="noConversion"/>
  </si>
  <si>
    <t>OVETDI(C)J-NF-0.032768 MHz，厂家更改为OVETDIJANF-0.032768MHz</t>
    <phoneticPr fontId="19" type="noConversion"/>
  </si>
  <si>
    <t>太义 TAITIEN</t>
  </si>
  <si>
    <t>099</t>
    <phoneticPr fontId="19" type="noConversion"/>
  </si>
  <si>
    <t>晶振/22.5792MHZ/xtal4_sx_3225</t>
    <phoneticPr fontId="19" type="noConversion"/>
  </si>
  <si>
    <t>SiT8003AC-28-18S-22.57920</t>
    <phoneticPr fontId="19" type="noConversion"/>
  </si>
  <si>
    <t>Sitime</t>
    <phoneticPr fontId="19" type="noConversion"/>
  </si>
  <si>
    <t>Y3</t>
    <phoneticPr fontId="19" type="noConversion"/>
  </si>
  <si>
    <t>要求：
1、按A列的内容，分别从工作表“BOM”中H列找着对应项，并将对应项的相应A列的SAP编码返回到当前表的F列上
2、工作表“BOM”中如果有空行的，可以做删除处理</t>
    <phoneticPr fontId="19" type="noConversion"/>
  </si>
  <si>
    <t>蓝色区域为修正后公式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</si>
</sst>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000_);[Red]\(&quot;￥&quot;#,##0.0000\)"/>
  </numFmts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49" fontId="18" fillId="0" borderId="0" xfId="0" applyNumberFormat="1" applyFont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0" fillId="0" borderId="11" xfId="0" applyFont="1" applyFill="1" applyBorder="1">
      <alignment vertical="center"/>
    </xf>
    <xf numFmtId="0" fontId="20" fillId="0" borderId="0" xfId="0" applyFont="1">
      <alignment vertical="center"/>
    </xf>
    <xf numFmtId="0" fontId="20" fillId="33" borderId="10" xfId="0" applyFont="1" applyFill="1" applyBorder="1" applyAlignment="1">
      <alignment horizontal="left" vertical="center"/>
    </xf>
    <xf numFmtId="0" fontId="20" fillId="33" borderId="12" xfId="0" applyFont="1" applyFill="1" applyBorder="1">
      <alignment vertical="center"/>
    </xf>
    <xf numFmtId="0" fontId="20" fillId="0" borderId="10" xfId="0" applyNumberFormat="1" applyFont="1" applyBorder="1" applyAlignment="1">
      <alignment vertical="center" wrapText="1"/>
    </xf>
    <xf numFmtId="0" fontId="20" fillId="0" borderId="10" xfId="0" applyFont="1" applyBorder="1">
      <alignment vertical="center"/>
    </xf>
    <xf numFmtId="49" fontId="20" fillId="34" borderId="10" xfId="0" applyNumberFormat="1" applyFont="1" applyFill="1" applyBorder="1" applyAlignment="1">
      <alignment horizontal="left" vertical="center"/>
    </xf>
    <xf numFmtId="0" fontId="20" fillId="34" borderId="10" xfId="0" applyFont="1" applyFill="1" applyBorder="1" applyAlignment="1">
      <alignment horizontal="left" vertical="center"/>
    </xf>
    <xf numFmtId="0" fontId="20" fillId="34" borderId="0" xfId="0" applyFont="1" applyFill="1">
      <alignment vertical="center"/>
    </xf>
    <xf numFmtId="0" fontId="20" fillId="34" borderId="12" xfId="0" applyFont="1" applyFill="1" applyBorder="1">
      <alignment vertical="center"/>
    </xf>
    <xf numFmtId="0" fontId="20" fillId="33" borderId="12" xfId="0" applyFont="1" applyFill="1" applyBorder="1" applyAlignment="1">
      <alignment vertical="center" wrapText="1"/>
    </xf>
    <xf numFmtId="0" fontId="20" fillId="0" borderId="10" xfId="0" applyNumberFormat="1" applyFont="1" applyBorder="1" applyAlignment="1">
      <alignment horizontal="left" vertical="top" wrapText="1"/>
    </xf>
    <xf numFmtId="49" fontId="20" fillId="34" borderId="13" xfId="0" applyNumberFormat="1" applyFont="1" applyFill="1" applyBorder="1" applyAlignment="1">
      <alignment horizontal="left" vertical="center"/>
    </xf>
    <xf numFmtId="0" fontId="20" fillId="34" borderId="13" xfId="0" applyFont="1" applyFill="1" applyBorder="1" applyAlignment="1">
      <alignment horizontal="left" vertical="center"/>
    </xf>
    <xf numFmtId="0" fontId="20" fillId="34" borderId="13" xfId="0" applyFont="1" applyFill="1" applyBorder="1">
      <alignment vertical="center"/>
    </xf>
    <xf numFmtId="0" fontId="20" fillId="34" borderId="10" xfId="0" applyFont="1" applyFill="1" applyBorder="1">
      <alignment vertical="center"/>
    </xf>
    <xf numFmtId="49" fontId="20" fillId="35" borderId="10" xfId="0" applyNumberFormat="1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left" vertical="center"/>
    </xf>
    <xf numFmtId="0" fontId="20" fillId="35" borderId="12" xfId="0" applyFont="1" applyFill="1" applyBorder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35" borderId="10" xfId="0" applyNumberFormat="1" applyFont="1" applyFill="1" applyBorder="1" applyAlignment="1">
      <alignment vertical="center" wrapText="1"/>
    </xf>
    <xf numFmtId="0" fontId="20" fillId="35" borderId="10" xfId="0" applyFont="1" applyFill="1" applyBorder="1">
      <alignment vertical="center"/>
    </xf>
    <xf numFmtId="0" fontId="20" fillId="35" borderId="0" xfId="0" applyFont="1" applyFill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vertical="center" wrapText="1"/>
    </xf>
    <xf numFmtId="0" fontId="20" fillId="0" borderId="10" xfId="0" applyFont="1" applyFill="1" applyBorder="1">
      <alignment vertical="center"/>
    </xf>
    <xf numFmtId="0" fontId="20" fillId="36" borderId="0" xfId="0" applyFont="1" applyFill="1">
      <alignment vertical="center"/>
    </xf>
    <xf numFmtId="0" fontId="20" fillId="34" borderId="12" xfId="0" applyFont="1" applyFill="1" applyBorder="1" applyAlignment="1">
      <alignment vertical="center"/>
    </xf>
    <xf numFmtId="49" fontId="20" fillId="33" borderId="10" xfId="0" applyNumberFormat="1" applyFont="1" applyFill="1" applyBorder="1" applyAlignment="1">
      <alignment horizontal="left" vertical="center"/>
    </xf>
    <xf numFmtId="0" fontId="20" fillId="37" borderId="0" xfId="0" applyFont="1" applyFill="1">
      <alignment vertical="center"/>
    </xf>
    <xf numFmtId="0" fontId="20" fillId="33" borderId="10" xfId="0" applyFont="1" applyFill="1" applyBorder="1" applyAlignment="1">
      <alignment vertical="center"/>
    </xf>
    <xf numFmtId="49" fontId="20" fillId="34" borderId="14" xfId="0" applyNumberFormat="1" applyFont="1" applyFill="1" applyBorder="1" applyAlignment="1">
      <alignment horizontal="left" vertical="center"/>
    </xf>
    <xf numFmtId="0" fontId="20" fillId="34" borderId="14" xfId="0" applyFont="1" applyFill="1" applyBorder="1" applyAlignment="1">
      <alignment horizontal="left" vertical="center"/>
    </xf>
    <xf numFmtId="0" fontId="20" fillId="34" borderId="14" xfId="0" applyFont="1" applyFill="1" applyBorder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38" borderId="0" xfId="0" applyFont="1" applyFill="1">
      <alignment vertical="center"/>
    </xf>
    <xf numFmtId="0" fontId="20" fillId="39" borderId="0" xfId="0" applyFont="1" applyFill="1">
      <alignment vertical="center"/>
    </xf>
    <xf numFmtId="0" fontId="20" fillId="34" borderId="15" xfId="0" applyFont="1" applyFill="1" applyBorder="1">
      <alignment vertical="center"/>
    </xf>
    <xf numFmtId="0" fontId="20" fillId="0" borderId="14" xfId="0" applyNumberFormat="1" applyFont="1" applyFill="1" applyBorder="1" applyAlignment="1">
      <alignment vertical="center" wrapText="1"/>
    </xf>
    <xf numFmtId="0" fontId="20" fillId="0" borderId="14" xfId="0" applyFont="1" applyFill="1" applyBorder="1">
      <alignment vertical="center"/>
    </xf>
    <xf numFmtId="49" fontId="20" fillId="0" borderId="10" xfId="0" applyNumberFormat="1" applyFont="1" applyFill="1" applyBorder="1">
      <alignment vertical="center"/>
    </xf>
    <xf numFmtId="0" fontId="20" fillId="0" borderId="0" xfId="0" applyFont="1" applyFill="1">
      <alignment vertical="center"/>
    </xf>
    <xf numFmtId="0" fontId="20" fillId="40" borderId="0" xfId="0" applyFont="1" applyFill="1">
      <alignment vertical="center"/>
    </xf>
    <xf numFmtId="0" fontId="20" fillId="34" borderId="13" xfId="0" applyFont="1" applyFill="1" applyBorder="1" applyAlignment="1">
      <alignment vertical="center"/>
    </xf>
    <xf numFmtId="49" fontId="20" fillId="34" borderId="11" xfId="0" applyNumberFormat="1" applyFont="1" applyFill="1" applyBorder="1" applyAlignment="1">
      <alignment horizontal="left" vertical="center"/>
    </xf>
    <xf numFmtId="0" fontId="20" fillId="34" borderId="11" xfId="0" applyFont="1" applyFill="1" applyBorder="1" applyAlignment="1">
      <alignment horizontal="left" vertical="center"/>
    </xf>
    <xf numFmtId="0" fontId="20" fillId="34" borderId="11" xfId="0" applyFont="1" applyFill="1" applyBorder="1">
      <alignment vertical="center"/>
    </xf>
    <xf numFmtId="0" fontId="20" fillId="41" borderId="0" xfId="0" applyFont="1" applyFill="1">
      <alignment vertical="center"/>
    </xf>
    <xf numFmtId="49" fontId="20" fillId="33" borderId="12" xfId="0" applyNumberFormat="1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vertical="center"/>
    </xf>
    <xf numFmtId="0" fontId="20" fillId="33" borderId="10" xfId="0" applyFont="1" applyFill="1" applyBorder="1">
      <alignment vertical="center"/>
    </xf>
    <xf numFmtId="0" fontId="20" fillId="35" borderId="14" xfId="0" applyFont="1" applyFill="1" applyBorder="1" applyAlignment="1">
      <alignment horizontal="center" vertical="center"/>
    </xf>
    <xf numFmtId="0" fontId="20" fillId="33" borderId="0" xfId="0" applyFont="1" applyFill="1">
      <alignment vertical="center"/>
    </xf>
    <xf numFmtId="0" fontId="20" fillId="35" borderId="13" xfId="0" applyFont="1" applyFill="1" applyBorder="1" applyAlignment="1">
      <alignment horizontal="center" vertical="center"/>
    </xf>
    <xf numFmtId="0" fontId="20" fillId="34" borderId="15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vertical="center" wrapText="1"/>
    </xf>
    <xf numFmtId="0" fontId="20" fillId="34" borderId="10" xfId="0" applyFont="1" applyFill="1" applyBorder="1" applyAlignment="1">
      <alignment vertical="center" wrapText="1"/>
    </xf>
    <xf numFmtId="0" fontId="20" fillId="34" borderId="12" xfId="0" applyFont="1" applyFill="1" applyBorder="1" applyAlignment="1">
      <alignment vertical="center" wrapText="1"/>
    </xf>
    <xf numFmtId="0" fontId="20" fillId="0" borderId="12" xfId="0" applyFont="1" applyFill="1" applyBorder="1">
      <alignment vertical="center"/>
    </xf>
    <xf numFmtId="58" fontId="20" fillId="34" borderId="10" xfId="0" applyNumberFormat="1" applyFont="1" applyFill="1" applyBorder="1" applyAlignment="1">
      <alignment horizontal="left" vertical="center"/>
    </xf>
    <xf numFmtId="176" fontId="20" fillId="0" borderId="10" xfId="0" applyNumberFormat="1" applyFont="1" applyFill="1" applyBorder="1">
      <alignment vertical="center"/>
    </xf>
    <xf numFmtId="0" fontId="20" fillId="42" borderId="0" xfId="0" applyFont="1" applyFill="1">
      <alignment vertical="center"/>
    </xf>
    <xf numFmtId="49" fontId="20" fillId="33" borderId="13" xfId="0" applyNumberFormat="1" applyFont="1" applyFill="1" applyBorder="1" applyAlignment="1">
      <alignment horizontal="left" vertical="center"/>
    </xf>
    <xf numFmtId="0" fontId="20" fillId="33" borderId="13" xfId="0" applyFont="1" applyFill="1" applyBorder="1" applyAlignment="1">
      <alignment horizontal="left" vertical="center"/>
    </xf>
    <xf numFmtId="0" fontId="20" fillId="33" borderId="16" xfId="0" applyFont="1" applyFill="1" applyBorder="1" applyAlignment="1">
      <alignment vertical="center"/>
    </xf>
    <xf numFmtId="0" fontId="20" fillId="33" borderId="13" xfId="0" applyFont="1" applyFill="1" applyBorder="1">
      <alignment vertical="center"/>
    </xf>
    <xf numFmtId="0" fontId="20" fillId="0" borderId="13" xfId="0" applyNumberFormat="1" applyFont="1" applyFill="1" applyBorder="1" applyAlignment="1">
      <alignment vertical="center" wrapText="1"/>
    </xf>
    <xf numFmtId="49" fontId="20" fillId="34" borderId="16" xfId="0" applyNumberFormat="1" applyFont="1" applyFill="1" applyBorder="1" applyAlignment="1">
      <alignment horizontal="left" vertical="center"/>
    </xf>
    <xf numFmtId="0" fontId="20" fillId="34" borderId="16" xfId="0" applyFont="1" applyFill="1" applyBorder="1" applyAlignment="1">
      <alignment horizontal="left" vertical="center"/>
    </xf>
    <xf numFmtId="0" fontId="20" fillId="34" borderId="16" xfId="0" applyFont="1" applyFill="1" applyBorder="1">
      <alignment vertical="center"/>
    </xf>
    <xf numFmtId="0" fontId="20" fillId="43" borderId="10" xfId="0" applyFont="1" applyFill="1" applyBorder="1">
      <alignment vertical="center"/>
    </xf>
    <xf numFmtId="0" fontId="20" fillId="43" borderId="0" xfId="0" applyFont="1" applyFill="1">
      <alignment vertical="center"/>
    </xf>
    <xf numFmtId="0" fontId="20" fillId="34" borderId="17" xfId="0" applyFont="1" applyFill="1" applyBorder="1">
      <alignment vertical="center"/>
    </xf>
    <xf numFmtId="0" fontId="20" fillId="44" borderId="0" xfId="0" applyFont="1" applyFill="1">
      <alignment vertical="center"/>
    </xf>
    <xf numFmtId="49" fontId="20" fillId="0" borderId="0" xfId="0" applyNumberFormat="1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NumberFormat="1" applyFont="1" applyAlignment="1">
      <alignment vertical="center" wrapText="1"/>
    </xf>
    <xf numFmtId="0" fontId="0" fillId="45" borderId="0" xfId="0" applyFill="1">
      <alignment vertical="center"/>
    </xf>
    <xf numFmtId="0" fontId="0" fillId="45" borderId="0" xfId="0" applyFill="1" applyAlignment="1">
      <alignment horizontal="left" vertical="center" wrapText="1"/>
    </xf>
    <xf numFmtId="0" fontId="0" fillId="45" borderId="0" xfId="0" applyFill="1" applyAlignment="1">
      <alignment horizontal="left" vertical="center"/>
    </xf>
    <xf numFmtId="0" fontId="0" fillId="46" borderId="0" xfId="0" applyFill="1">
      <alignment vertical="center"/>
    </xf>
    <xf numFmtId="0" fontId="21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57"/>
  <sheetViews>
    <sheetView tabSelected="1" workbookViewId="0">
      <selection activeCell="H1" sqref="H1"/>
    </sheetView>
  </sheetViews>
  <sheetFormatPr defaultRowHeight="13.5"/>
  <cols>
    <col min="6" max="6" width="12.875" customWidth="1"/>
    <col min="7" max="7" width="18.375" customWidth="1"/>
    <col min="8" max="8" width="12.75" bestFit="1" customWidth="1"/>
    <col min="9" max="9" width="12.875" customWidth="1"/>
  </cols>
  <sheetData>
    <row r="1" spans="1:13">
      <c r="A1" t="s">
        <v>0</v>
      </c>
      <c r="B1">
        <v>72.391999999999996</v>
      </c>
      <c r="C1">
        <v>3812.2190000000001</v>
      </c>
      <c r="D1">
        <v>90</v>
      </c>
      <c r="E1" t="s">
        <v>1</v>
      </c>
      <c r="F1" s="90" t="str">
        <f>LOOKUP(1,0/FIND(A1,BOM!H$2:H$178),BOM!A$2:A$178)</f>
        <v>032</v>
      </c>
      <c r="G1" t="s">
        <v>2</v>
      </c>
      <c r="H1" s="93" t="str">
        <f>LOOKUP(1,0/FIND(A1&amp;",",BOM!H$2:H$178&amp;","),BOM!A$2:A$178)</f>
        <v>032</v>
      </c>
      <c r="I1" s="94" t="s">
        <v>1540</v>
      </c>
    </row>
    <row r="2" spans="1:13">
      <c r="A2" t="s">
        <v>3</v>
      </c>
      <c r="B2">
        <v>72.873999999999995</v>
      </c>
      <c r="C2">
        <v>2201.0360000000001</v>
      </c>
      <c r="D2">
        <v>270</v>
      </c>
      <c r="E2" t="s">
        <v>1</v>
      </c>
      <c r="F2" s="90" t="str">
        <f>LOOKUP(1,0/FIND(A2,BOM!H$2:H$178),BOM!A$2:A$178)</f>
        <v>032</v>
      </c>
      <c r="G2" t="s">
        <v>2</v>
      </c>
      <c r="H2" s="93" t="str">
        <f>LOOKUP(1,0/FIND(A2&amp;",",BOM!H$2:H$178&amp;","),BOM!A$2:A$178)</f>
        <v>032</v>
      </c>
    </row>
    <row r="3" spans="1:13">
      <c r="A3" t="s">
        <v>4</v>
      </c>
      <c r="B3">
        <v>1541.0329999999999</v>
      </c>
      <c r="C3">
        <v>3547.3580000000002</v>
      </c>
      <c r="D3">
        <v>90</v>
      </c>
      <c r="F3" s="90" t="str">
        <f>LOOKUP(1,0/FIND(A3,BOM!H$2:H$178),BOM!A$2:A$178)</f>
        <v>095</v>
      </c>
      <c r="G3" t="s">
        <v>5</v>
      </c>
      <c r="H3" s="93" t="str">
        <f>LOOKUP(1,0/FIND(A3&amp;",",BOM!H$2:H$178&amp;","),BOM!A$2:A$178)</f>
        <v>095</v>
      </c>
    </row>
    <row r="4" spans="1:13">
      <c r="A4" t="s">
        <v>6</v>
      </c>
      <c r="B4">
        <v>2566.5990000000002</v>
      </c>
      <c r="C4">
        <v>-270.69799999999998</v>
      </c>
      <c r="D4">
        <v>270</v>
      </c>
      <c r="F4" s="90" t="str">
        <f>LOOKUP(1,0/FIND(A4,BOM!H$2:H$178),BOM!A$2:A$178)</f>
        <v>015</v>
      </c>
      <c r="G4" t="s">
        <v>7</v>
      </c>
      <c r="H4" s="93" t="str">
        <f>LOOKUP(1,0/FIND(A4&amp;",",BOM!H$2:H$178&amp;","),BOM!A$2:A$178)</f>
        <v>015</v>
      </c>
    </row>
    <row r="5" spans="1:13">
      <c r="A5" t="s">
        <v>8</v>
      </c>
      <c r="B5">
        <v>4374.3019999999997</v>
      </c>
      <c r="C5">
        <v>1588.8979999999999</v>
      </c>
      <c r="D5">
        <v>90</v>
      </c>
      <c r="F5" s="90" t="str">
        <f>LOOKUP(1,0/FIND(A5,BOM!H$2:H$178),BOM!A$2:A$178)</f>
        <v>017</v>
      </c>
      <c r="G5" t="s">
        <v>7</v>
      </c>
      <c r="H5" s="93" t="str">
        <f>LOOKUP(1,0/FIND(A5&amp;",",BOM!H$2:H$178&amp;","),BOM!A$2:A$178)</f>
        <v>017</v>
      </c>
      <c r="J5" s="91" t="s">
        <v>1539</v>
      </c>
      <c r="K5" s="92"/>
      <c r="L5" s="92"/>
      <c r="M5" s="92"/>
    </row>
    <row r="6" spans="1:13">
      <c r="A6" t="s">
        <v>9</v>
      </c>
      <c r="B6">
        <v>6821.1580000000004</v>
      </c>
      <c r="C6">
        <v>4382.71</v>
      </c>
      <c r="D6">
        <v>0</v>
      </c>
      <c r="E6" t="s">
        <v>1</v>
      </c>
      <c r="F6" s="90" t="str">
        <f>LOOKUP(1,0/FIND(A6,BOM!H$2:H$178),BOM!A$2:A$178)</f>
        <v>030</v>
      </c>
      <c r="G6" t="s">
        <v>10</v>
      </c>
      <c r="H6" s="93" t="str">
        <f>LOOKUP(1,0/FIND(A6&amp;",",BOM!H$2:H$178&amp;","),BOM!A$2:A$178)</f>
        <v>030</v>
      </c>
      <c r="J6" s="92"/>
      <c r="K6" s="92"/>
      <c r="L6" s="92"/>
      <c r="M6" s="92"/>
    </row>
    <row r="7" spans="1:13">
      <c r="A7" t="s">
        <v>11</v>
      </c>
      <c r="B7">
        <v>4568.0060000000003</v>
      </c>
      <c r="C7">
        <v>1965.415</v>
      </c>
      <c r="D7">
        <v>180</v>
      </c>
      <c r="F7" s="90">
        <f>LOOKUP(1,0/FIND(A7,BOM!H$2:H$178),BOM!A$2:A$178)</f>
        <v>10003100474</v>
      </c>
      <c r="G7" t="s">
        <v>12</v>
      </c>
      <c r="H7" s="93">
        <f>LOOKUP(1,0/FIND(A7&amp;",",BOM!H$2:H$178&amp;","),BOM!A$2:A$178)</f>
        <v>10003100474</v>
      </c>
      <c r="J7" s="92"/>
      <c r="K7" s="92"/>
      <c r="L7" s="92"/>
      <c r="M7" s="92"/>
    </row>
    <row r="8" spans="1:13">
      <c r="A8" t="s">
        <v>13</v>
      </c>
      <c r="B8">
        <v>4554.3590000000004</v>
      </c>
      <c r="C8">
        <v>2095.7420000000002</v>
      </c>
      <c r="D8">
        <v>270</v>
      </c>
      <c r="F8" s="90" t="str">
        <f>LOOKUP(1,0/FIND(A8,BOM!H$2:H$178),BOM!A$2:A$178)</f>
        <v>099</v>
      </c>
      <c r="G8" t="s">
        <v>14</v>
      </c>
      <c r="H8" s="93" t="str">
        <f>LOOKUP(1,0/FIND(A8&amp;",",BOM!H$2:H$178&amp;","),BOM!A$2:A$178)</f>
        <v>099</v>
      </c>
      <c r="J8" s="92"/>
      <c r="K8" s="92"/>
      <c r="L8" s="92"/>
      <c r="M8" s="92"/>
    </row>
    <row r="9" spans="1:13">
      <c r="A9" t="s">
        <v>15</v>
      </c>
      <c r="B9">
        <v>3486.8760000000002</v>
      </c>
      <c r="C9">
        <v>1052.51</v>
      </c>
      <c r="D9">
        <v>270</v>
      </c>
      <c r="F9" s="90" t="str">
        <f>LOOKUP(1,0/FIND(A9,BOM!H$2:H$178),BOM!A$2:A$178)</f>
        <v>041</v>
      </c>
      <c r="G9" t="s">
        <v>16</v>
      </c>
      <c r="H9" s="93" t="str">
        <f>LOOKUP(1,0/FIND(A9&amp;",",BOM!H$2:H$178&amp;","),BOM!A$2:A$178)</f>
        <v>041</v>
      </c>
      <c r="J9" s="92"/>
      <c r="K9" s="92"/>
      <c r="L9" s="92"/>
      <c r="M9" s="92"/>
    </row>
    <row r="10" spans="1:13">
      <c r="A10" t="s">
        <v>17</v>
      </c>
      <c r="B10">
        <v>3489.8760000000002</v>
      </c>
      <c r="C10">
        <v>1254.51</v>
      </c>
      <c r="D10">
        <v>180</v>
      </c>
      <c r="F10" s="90" t="str">
        <f>LOOKUP(1,0/FIND(A10,BOM!H$2:H$178),BOM!A$2:A$178)</f>
        <v>044</v>
      </c>
      <c r="G10" t="s">
        <v>16</v>
      </c>
      <c r="H10" s="93" t="str">
        <f>LOOKUP(1,0/FIND(A10&amp;",",BOM!H$2:H$178&amp;","),BOM!A$2:A$178)</f>
        <v>041</v>
      </c>
      <c r="J10" s="92"/>
      <c r="K10" s="92"/>
      <c r="L10" s="92"/>
      <c r="M10" s="92"/>
    </row>
    <row r="11" spans="1:13">
      <c r="A11" t="s">
        <v>18</v>
      </c>
      <c r="B11">
        <v>3846.8760000000002</v>
      </c>
      <c r="C11">
        <v>1052.51</v>
      </c>
      <c r="D11">
        <v>0</v>
      </c>
      <c r="F11" s="90" t="str">
        <f>LOOKUP(1,0/FIND(A11,BOM!H$2:H$178),BOM!A$2:A$178)</f>
        <v>041</v>
      </c>
      <c r="G11" t="s">
        <v>16</v>
      </c>
      <c r="H11" s="93" t="str">
        <f>LOOKUP(1,0/FIND(A11&amp;",",BOM!H$2:H$178&amp;","),BOM!A$2:A$178)</f>
        <v>041</v>
      </c>
      <c r="J11" s="92"/>
      <c r="K11" s="92"/>
      <c r="L11" s="92"/>
      <c r="M11" s="92"/>
    </row>
    <row r="12" spans="1:13">
      <c r="A12" t="s">
        <v>19</v>
      </c>
      <c r="B12">
        <v>3682.8760000000002</v>
      </c>
      <c r="C12">
        <v>1053.51</v>
      </c>
      <c r="D12">
        <v>270</v>
      </c>
      <c r="F12" s="90" t="str">
        <f>LOOKUP(1,0/FIND(A12,BOM!H$2:H$178),BOM!A$2:A$178)</f>
        <v>041</v>
      </c>
      <c r="G12" t="s">
        <v>16</v>
      </c>
      <c r="H12" s="93" t="str">
        <f>LOOKUP(1,0/FIND(A12&amp;",",BOM!H$2:H$178&amp;","),BOM!A$2:A$178)</f>
        <v>041</v>
      </c>
      <c r="J12" s="92"/>
      <c r="K12" s="92"/>
      <c r="L12" s="92"/>
      <c r="M12" s="92"/>
    </row>
    <row r="13" spans="1:13">
      <c r="A13" t="s">
        <v>20</v>
      </c>
      <c r="B13">
        <v>4083.8760000000002</v>
      </c>
      <c r="C13">
        <v>1295.51</v>
      </c>
      <c r="D13">
        <v>270</v>
      </c>
      <c r="F13" s="90" t="str">
        <f>LOOKUP(1,0/FIND(A13,BOM!H$2:H$178),BOM!A$2:A$178)</f>
        <v>041</v>
      </c>
      <c r="G13" t="s">
        <v>16</v>
      </c>
      <c r="H13" s="93" t="str">
        <f>LOOKUP(1,0/FIND(A13&amp;",",BOM!H$2:H$178&amp;","),BOM!A$2:A$178)</f>
        <v>041</v>
      </c>
      <c r="J13" s="92"/>
      <c r="K13" s="92"/>
      <c r="L13" s="92"/>
      <c r="M13" s="92"/>
    </row>
    <row r="14" spans="1:13">
      <c r="A14" t="s">
        <v>21</v>
      </c>
      <c r="B14">
        <v>3492.8760000000002</v>
      </c>
      <c r="C14">
        <v>1463.51</v>
      </c>
      <c r="D14">
        <v>180</v>
      </c>
      <c r="F14" s="90" t="e">
        <f>LOOKUP(1,0/FIND(A14,BOM!H$2:H$178),BOM!A$2:A$178)</f>
        <v>#N/A</v>
      </c>
      <c r="G14" t="s">
        <v>16</v>
      </c>
      <c r="H14" s="93" t="e">
        <f>LOOKUP(1,0/FIND(A14&amp;",",BOM!H$2:H$178&amp;","),BOM!A$2:A$178)</f>
        <v>#N/A</v>
      </c>
      <c r="J14" s="92"/>
      <c r="K14" s="92"/>
      <c r="L14" s="92"/>
      <c r="M14" s="92"/>
    </row>
    <row r="15" spans="1:13">
      <c r="A15" t="s">
        <v>22</v>
      </c>
      <c r="B15">
        <v>2165</v>
      </c>
      <c r="C15">
        <v>-549</v>
      </c>
      <c r="D15">
        <v>0</v>
      </c>
      <c r="F15" s="90" t="e">
        <f>LOOKUP(1,0/FIND(A15,BOM!H$2:H$178),BOM!A$2:A$178)</f>
        <v>#N/A</v>
      </c>
      <c r="G15" t="s">
        <v>23</v>
      </c>
      <c r="H15" s="93" t="e">
        <f>LOOKUP(1,0/FIND(A15&amp;",",BOM!H$2:H$178&amp;","),BOM!A$2:A$178)</f>
        <v>#N/A</v>
      </c>
    </row>
    <row r="16" spans="1:13">
      <c r="A16" t="s">
        <v>24</v>
      </c>
      <c r="B16">
        <v>3110</v>
      </c>
      <c r="C16">
        <v>-627</v>
      </c>
      <c r="D16">
        <v>0</v>
      </c>
      <c r="F16" s="90" t="e">
        <f>LOOKUP(1,0/FIND(A16,BOM!H$2:H$178),BOM!A$2:A$178)</f>
        <v>#N/A</v>
      </c>
      <c r="G16" t="s">
        <v>23</v>
      </c>
      <c r="H16" s="93" t="e">
        <f>LOOKUP(1,0/FIND(A16&amp;",",BOM!H$2:H$178&amp;","),BOM!A$2:A$178)</f>
        <v>#N/A</v>
      </c>
    </row>
    <row r="17" spans="1:8">
      <c r="A17" t="s">
        <v>25</v>
      </c>
      <c r="B17">
        <v>2336</v>
      </c>
      <c r="C17">
        <v>74</v>
      </c>
      <c r="D17">
        <v>0</v>
      </c>
      <c r="F17" s="90" t="e">
        <f>LOOKUP(1,0/FIND(A17,BOM!H$2:H$178),BOM!A$2:A$178)</f>
        <v>#N/A</v>
      </c>
      <c r="G17" t="s">
        <v>23</v>
      </c>
      <c r="H17" s="93" t="e">
        <f>LOOKUP(1,0/FIND(A17&amp;",",BOM!H$2:H$178&amp;","),BOM!A$2:A$178)</f>
        <v>#N/A</v>
      </c>
    </row>
    <row r="18" spans="1:8">
      <c r="A18" t="s">
        <v>26</v>
      </c>
      <c r="B18">
        <v>4685</v>
      </c>
      <c r="C18">
        <v>-706</v>
      </c>
      <c r="D18">
        <v>0</v>
      </c>
      <c r="F18" s="90" t="e">
        <f>LOOKUP(1,0/FIND(A18,BOM!H$2:H$178),BOM!A$2:A$178)</f>
        <v>#N/A</v>
      </c>
      <c r="G18" t="s">
        <v>23</v>
      </c>
      <c r="H18" s="93" t="e">
        <f>LOOKUP(1,0/FIND(A18&amp;",",BOM!H$2:H$178&amp;","),BOM!A$2:A$178)</f>
        <v>#N/A</v>
      </c>
    </row>
    <row r="19" spans="1:8">
      <c r="A19" t="s">
        <v>27</v>
      </c>
      <c r="B19">
        <v>5630</v>
      </c>
      <c r="C19">
        <v>-696</v>
      </c>
      <c r="D19">
        <v>0</v>
      </c>
      <c r="F19" s="90" t="e">
        <f>LOOKUP(1,0/FIND(A19,BOM!H$2:H$178),BOM!A$2:A$178)</f>
        <v>#N/A</v>
      </c>
      <c r="G19" t="s">
        <v>23</v>
      </c>
      <c r="H19" s="93" t="e">
        <f>LOOKUP(1,0/FIND(A19&amp;",",BOM!H$2:H$178&amp;","),BOM!A$2:A$178)</f>
        <v>#N/A</v>
      </c>
    </row>
    <row r="20" spans="1:8">
      <c r="A20" t="s">
        <v>28</v>
      </c>
      <c r="B20">
        <v>7504</v>
      </c>
      <c r="C20">
        <v>519</v>
      </c>
      <c r="D20">
        <v>0</v>
      </c>
      <c r="F20" s="90" t="e">
        <f>LOOKUP(1,0/FIND(A20,BOM!H$2:H$178),BOM!A$2:A$178)</f>
        <v>#N/A</v>
      </c>
      <c r="G20" t="s">
        <v>23</v>
      </c>
      <c r="H20" s="93" t="e">
        <f>LOOKUP(1,0/FIND(A20&amp;",",BOM!H$2:H$178&amp;","),BOM!A$2:A$178)</f>
        <v>#N/A</v>
      </c>
    </row>
    <row r="21" spans="1:8">
      <c r="A21" t="s">
        <v>29</v>
      </c>
      <c r="B21">
        <v>5945</v>
      </c>
      <c r="C21">
        <v>2513</v>
      </c>
      <c r="D21">
        <v>0</v>
      </c>
      <c r="F21" s="90" t="e">
        <f>LOOKUP(1,0/FIND(A21,BOM!H$2:H$178),BOM!A$2:A$178)</f>
        <v>#N/A</v>
      </c>
      <c r="G21" t="s">
        <v>23</v>
      </c>
      <c r="H21" s="93" t="e">
        <f>LOOKUP(1,0/FIND(A21&amp;",",BOM!H$2:H$178&amp;","),BOM!A$2:A$178)</f>
        <v>#N/A</v>
      </c>
    </row>
    <row r="22" spans="1:8">
      <c r="A22" t="s">
        <v>30</v>
      </c>
      <c r="B22">
        <v>5669.2920000000004</v>
      </c>
      <c r="C22">
        <v>4127.165</v>
      </c>
      <c r="D22">
        <v>0</v>
      </c>
      <c r="F22" s="90" t="e">
        <f>LOOKUP(1,0/FIND(A22,BOM!H$2:H$178),BOM!A$2:A$178)</f>
        <v>#N/A</v>
      </c>
      <c r="G22" t="s">
        <v>23</v>
      </c>
      <c r="H22" s="93" t="e">
        <f>LOOKUP(1,0/FIND(A22&amp;",",BOM!H$2:H$178&amp;","),BOM!A$2:A$178)</f>
        <v>#N/A</v>
      </c>
    </row>
    <row r="23" spans="1:8">
      <c r="A23" t="s">
        <v>31</v>
      </c>
      <c r="B23">
        <v>92.415999999999997</v>
      </c>
      <c r="C23">
        <v>3024.9810000000002</v>
      </c>
      <c r="D23">
        <v>0</v>
      </c>
      <c r="F23" s="90" t="e">
        <f>LOOKUP(1,0/FIND(A23,BOM!H$2:H$178),BOM!A$2:A$178)</f>
        <v>#N/A</v>
      </c>
      <c r="G23" t="s">
        <v>23</v>
      </c>
      <c r="H23" s="93" t="e">
        <f>LOOKUP(1,0/FIND(A23&amp;",",BOM!H$2:H$178&amp;","),BOM!A$2:A$178)</f>
        <v>#N/A</v>
      </c>
    </row>
    <row r="24" spans="1:8">
      <c r="A24" t="s">
        <v>32</v>
      </c>
      <c r="B24">
        <v>2756</v>
      </c>
      <c r="C24">
        <v>3655</v>
      </c>
      <c r="D24">
        <v>0</v>
      </c>
      <c r="F24" s="90" t="e">
        <f>LOOKUP(1,0/FIND(A24,BOM!H$2:H$178),BOM!A$2:A$178)</f>
        <v>#N/A</v>
      </c>
      <c r="G24" t="s">
        <v>23</v>
      </c>
      <c r="H24" s="93" t="e">
        <f>LOOKUP(1,0/FIND(A24&amp;",",BOM!H$2:H$178&amp;","),BOM!A$2:A$178)</f>
        <v>#N/A</v>
      </c>
    </row>
    <row r="25" spans="1:8">
      <c r="A25" t="s">
        <v>33</v>
      </c>
      <c r="B25">
        <v>328</v>
      </c>
      <c r="C25">
        <v>1228</v>
      </c>
      <c r="D25">
        <v>0</v>
      </c>
      <c r="F25" s="90" t="e">
        <f>LOOKUP(1,0/FIND(A25,BOM!H$2:H$178),BOM!A$2:A$178)</f>
        <v>#N/A</v>
      </c>
      <c r="G25" t="s">
        <v>23</v>
      </c>
      <c r="H25" s="93" t="e">
        <f>LOOKUP(1,0/FIND(A25&amp;",",BOM!H$2:H$178&amp;","),BOM!A$2:A$178)</f>
        <v>#N/A</v>
      </c>
    </row>
    <row r="26" spans="1:8">
      <c r="A26" t="s">
        <v>34</v>
      </c>
      <c r="B26">
        <v>1348.3620000000001</v>
      </c>
      <c r="C26">
        <v>3590.598</v>
      </c>
      <c r="D26">
        <v>180</v>
      </c>
      <c r="F26" s="90" t="e">
        <f>LOOKUP(1,0/FIND(A26,BOM!H$2:H$178),BOM!A$2:A$178)</f>
        <v>#N/A</v>
      </c>
      <c r="G26" t="s">
        <v>35</v>
      </c>
      <c r="H26" s="93" t="e">
        <f>LOOKUP(1,0/FIND(A26&amp;",",BOM!H$2:H$178&amp;","),BOM!A$2:A$178)</f>
        <v>#N/A</v>
      </c>
    </row>
    <row r="27" spans="1:8">
      <c r="A27" t="s">
        <v>36</v>
      </c>
      <c r="B27">
        <v>1426.3620000000001</v>
      </c>
      <c r="C27">
        <v>3588.598</v>
      </c>
      <c r="D27">
        <v>0</v>
      </c>
      <c r="F27" s="90" t="e">
        <f>LOOKUP(1,0/FIND(A27,BOM!H$2:H$178),BOM!A$2:A$178)</f>
        <v>#N/A</v>
      </c>
      <c r="G27" t="s">
        <v>37</v>
      </c>
      <c r="H27" s="93" t="e">
        <f>LOOKUP(1,0/FIND(A27&amp;",",BOM!H$2:H$178&amp;","),BOM!A$2:A$178)</f>
        <v>#N/A</v>
      </c>
    </row>
    <row r="28" spans="1:8">
      <c r="A28" t="s">
        <v>38</v>
      </c>
      <c r="B28">
        <v>5412.3620000000001</v>
      </c>
      <c r="C28">
        <v>-653.40200000000004</v>
      </c>
      <c r="D28">
        <v>0</v>
      </c>
      <c r="E28" t="s">
        <v>1</v>
      </c>
      <c r="F28" s="90" t="str">
        <f>LOOKUP(1,0/FIND(A28,BOM!H$2:H$178),BOM!A$2:A$178)</f>
        <v>021</v>
      </c>
      <c r="G28" t="s">
        <v>39</v>
      </c>
      <c r="H28" s="93" t="str">
        <f>LOOKUP(1,0/FIND(A28&amp;",",BOM!H$2:H$178&amp;","),BOM!A$2:A$178)</f>
        <v>021</v>
      </c>
    </row>
    <row r="29" spans="1:8">
      <c r="A29" t="s">
        <v>40</v>
      </c>
      <c r="B29">
        <v>5573.7610000000004</v>
      </c>
      <c r="C29">
        <v>1487.979</v>
      </c>
      <c r="D29">
        <v>180</v>
      </c>
      <c r="F29" s="90">
        <f>LOOKUP(1,0/FIND(A29,BOM!H$2:H$178),BOM!A$2:A$178)</f>
        <v>10010100095</v>
      </c>
      <c r="G29" t="s">
        <v>41</v>
      </c>
      <c r="H29" s="93">
        <f>LOOKUP(1,0/FIND(A29&amp;",",BOM!H$2:H$178&amp;","),BOM!A$2:A$178)</f>
        <v>10010100095</v>
      </c>
    </row>
    <row r="30" spans="1:8">
      <c r="A30" t="s">
        <v>42</v>
      </c>
      <c r="B30">
        <v>4402.5780000000004</v>
      </c>
      <c r="C30">
        <v>-691.95899999999995</v>
      </c>
      <c r="D30">
        <v>0</v>
      </c>
      <c r="F30" s="90">
        <f>LOOKUP(1,0/FIND(A30,BOM!H$2:H$178),BOM!A$2:A$178)</f>
        <v>10010100095</v>
      </c>
      <c r="G30" t="s">
        <v>41</v>
      </c>
      <c r="H30" s="93">
        <f>LOOKUP(1,0/FIND(A30&amp;",",BOM!H$2:H$178&amp;","),BOM!A$2:A$178)</f>
        <v>10010100095</v>
      </c>
    </row>
    <row r="31" spans="1:8">
      <c r="A31" t="s">
        <v>43</v>
      </c>
      <c r="B31">
        <v>5547.473</v>
      </c>
      <c r="C31">
        <v>1570.806</v>
      </c>
      <c r="D31">
        <v>270</v>
      </c>
      <c r="F31" s="90" t="str">
        <f>LOOKUP(1,0/FIND(A31,BOM!H$2:H$178),BOM!A$2:A$178)</f>
        <v>059</v>
      </c>
      <c r="G31" t="s">
        <v>44</v>
      </c>
      <c r="H31" s="93" t="str">
        <f>LOOKUP(1,0/FIND(A31&amp;",",BOM!H$2:H$178&amp;","),BOM!A$2:A$178)</f>
        <v>059</v>
      </c>
    </row>
    <row r="32" spans="1:8">
      <c r="A32" t="s">
        <v>45</v>
      </c>
      <c r="B32">
        <v>5157.5190000000002</v>
      </c>
      <c r="C32">
        <v>-540.197</v>
      </c>
      <c r="D32">
        <v>0</v>
      </c>
      <c r="E32" t="s">
        <v>1</v>
      </c>
      <c r="F32" s="90" t="str">
        <f>LOOKUP(1,0/FIND(A32,BOM!H$2:H$178),BOM!A$2:A$178)</f>
        <v>027</v>
      </c>
      <c r="G32" t="s">
        <v>46</v>
      </c>
      <c r="H32" s="93" t="str">
        <f>LOOKUP(1,0/FIND(A32&amp;",",BOM!H$2:H$178&amp;","),BOM!A$2:A$178)</f>
        <v>027</v>
      </c>
    </row>
    <row r="33" spans="1:8">
      <c r="A33" t="s">
        <v>47</v>
      </c>
      <c r="B33">
        <v>1752.991</v>
      </c>
      <c r="C33">
        <v>2414.527</v>
      </c>
      <c r="D33">
        <v>0</v>
      </c>
      <c r="E33" t="s">
        <v>1</v>
      </c>
      <c r="F33" s="90" t="str">
        <f>LOOKUP(1,0/FIND(A33,BOM!H$2:H$178),BOM!A$2:A$178)</f>
        <v>033</v>
      </c>
      <c r="G33" t="s">
        <v>48</v>
      </c>
      <c r="H33" s="93" t="str">
        <f>LOOKUP(1,0/FIND(A33&amp;",",BOM!H$2:H$178&amp;","),BOM!A$2:A$178)</f>
        <v>033</v>
      </c>
    </row>
    <row r="34" spans="1:8">
      <c r="A34" t="s">
        <v>49</v>
      </c>
      <c r="B34">
        <v>6042.0940000000001</v>
      </c>
      <c r="C34">
        <v>4393.5339999999997</v>
      </c>
      <c r="D34">
        <v>270</v>
      </c>
      <c r="F34" s="90" t="str">
        <f>LOOKUP(1,0/FIND(A34,BOM!H$2:H$178),BOM!A$2:A$178)</f>
        <v>026</v>
      </c>
      <c r="G34" t="s">
        <v>50</v>
      </c>
      <c r="H34" s="93" t="str">
        <f>LOOKUP(1,0/FIND(A34&amp;",",BOM!H$2:H$178&amp;","),BOM!A$2:A$178)</f>
        <v>024</v>
      </c>
    </row>
    <row r="35" spans="1:8">
      <c r="A35" t="s">
        <v>51</v>
      </c>
      <c r="B35">
        <v>4287.9939999999997</v>
      </c>
      <c r="C35">
        <v>-61.402000000000001</v>
      </c>
      <c r="D35">
        <v>90</v>
      </c>
      <c r="F35" s="90" t="str">
        <f>LOOKUP(1,0/FIND(A35,BOM!H$2:H$178),BOM!A$2:A$178)</f>
        <v>042</v>
      </c>
      <c r="G35" t="s">
        <v>52</v>
      </c>
      <c r="H35" s="93" t="str">
        <f>LOOKUP(1,0/FIND(A35&amp;",",BOM!H$2:H$178&amp;","),BOM!A$2:A$178)</f>
        <v>042</v>
      </c>
    </row>
    <row r="36" spans="1:8">
      <c r="A36" t="s">
        <v>53</v>
      </c>
      <c r="B36">
        <v>5037.2839999999997</v>
      </c>
      <c r="C36">
        <v>601.04999999999995</v>
      </c>
      <c r="D36">
        <v>90</v>
      </c>
      <c r="F36" s="90" t="str">
        <f>LOOKUP(1,0/FIND(A36,BOM!H$2:H$178),BOM!A$2:A$178)</f>
        <v>042</v>
      </c>
      <c r="G36" t="s">
        <v>52</v>
      </c>
      <c r="H36" s="93" t="str">
        <f>LOOKUP(1,0/FIND(A36&amp;",",BOM!H$2:H$178&amp;","),BOM!A$2:A$178)</f>
        <v>042</v>
      </c>
    </row>
    <row r="37" spans="1:8">
      <c r="A37" t="s">
        <v>54</v>
      </c>
      <c r="B37">
        <v>5480.1180000000004</v>
      </c>
      <c r="C37">
        <v>-355.95699999999999</v>
      </c>
      <c r="D37">
        <v>90</v>
      </c>
      <c r="F37" s="90" t="str">
        <f>LOOKUP(1,0/FIND(A37,BOM!H$2:H$178),BOM!A$2:A$178)</f>
        <v>042</v>
      </c>
      <c r="G37" t="s">
        <v>52</v>
      </c>
      <c r="H37" s="93" t="str">
        <f>LOOKUP(1,0/FIND(A37&amp;",",BOM!H$2:H$178&amp;","),BOM!A$2:A$178)</f>
        <v>042</v>
      </c>
    </row>
    <row r="38" spans="1:8">
      <c r="A38" t="s">
        <v>55</v>
      </c>
      <c r="B38">
        <v>7538.9930000000004</v>
      </c>
      <c r="C38">
        <v>341.36599999999999</v>
      </c>
      <c r="D38">
        <v>0</v>
      </c>
      <c r="E38" t="s">
        <v>1</v>
      </c>
      <c r="F38" s="90" t="str">
        <f>LOOKUP(1,0/FIND(A38,BOM!H$2:H$178),BOM!A$2:A$178)</f>
        <v>031</v>
      </c>
      <c r="G38" t="s">
        <v>56</v>
      </c>
      <c r="H38" s="93" t="str">
        <f>LOOKUP(1,0/FIND(A38&amp;",",BOM!H$2:H$178&amp;","),BOM!A$2:A$178)</f>
        <v>031</v>
      </c>
    </row>
    <row r="39" spans="1:8">
      <c r="A39" t="s">
        <v>57</v>
      </c>
      <c r="B39">
        <v>256.69099999999997</v>
      </c>
      <c r="C39">
        <v>347.351</v>
      </c>
      <c r="D39">
        <v>0</v>
      </c>
      <c r="E39" t="s">
        <v>1</v>
      </c>
      <c r="F39" s="90" t="str">
        <f>LOOKUP(1,0/FIND(A39,BOM!H$2:H$178),BOM!A$2:A$178)</f>
        <v>031</v>
      </c>
      <c r="G39" t="s">
        <v>56</v>
      </c>
      <c r="H39" s="93" t="str">
        <f>LOOKUP(1,0/FIND(A39&amp;",",BOM!H$2:H$178&amp;","),BOM!A$2:A$178)</f>
        <v>031</v>
      </c>
    </row>
    <row r="40" spans="1:8">
      <c r="A40" t="s">
        <v>58</v>
      </c>
      <c r="B40">
        <v>4667.5780000000004</v>
      </c>
      <c r="C40">
        <v>974.49699999999996</v>
      </c>
      <c r="D40">
        <v>180</v>
      </c>
      <c r="F40" s="90">
        <f>LOOKUP(1,0/FIND(A40,BOM!H$2:H$178),BOM!A$2:A$178)</f>
        <v>10002100343</v>
      </c>
      <c r="G40" t="s">
        <v>59</v>
      </c>
      <c r="H40" s="93">
        <f>LOOKUP(1,0/FIND(A40&amp;",",BOM!H$2:H$178&amp;","),BOM!A$2:A$178)</f>
        <v>10002100343</v>
      </c>
    </row>
    <row r="41" spans="1:8">
      <c r="A41" t="s">
        <v>60</v>
      </c>
      <c r="B41">
        <v>4069.5059999999999</v>
      </c>
      <c r="C41">
        <v>968.43899999999996</v>
      </c>
      <c r="D41">
        <v>90</v>
      </c>
      <c r="F41" s="90">
        <f>LOOKUP(1,0/FIND(A41,BOM!H$2:H$178),BOM!A$2:A$178)</f>
        <v>10002100343</v>
      </c>
      <c r="G41" t="s">
        <v>59</v>
      </c>
      <c r="H41" s="93">
        <f>LOOKUP(1,0/FIND(A41&amp;",",BOM!H$2:H$178&amp;","),BOM!A$2:A$178)</f>
        <v>10002100343</v>
      </c>
    </row>
    <row r="42" spans="1:8">
      <c r="A42" t="s">
        <v>61</v>
      </c>
      <c r="B42">
        <v>4622.0479999999998</v>
      </c>
      <c r="C42">
        <v>1400.894</v>
      </c>
      <c r="D42">
        <v>270</v>
      </c>
      <c r="F42" s="90">
        <f>LOOKUP(1,0/FIND(A42,BOM!H$2:H$178),BOM!A$2:A$178)</f>
        <v>10002100343</v>
      </c>
      <c r="G42" t="s">
        <v>59</v>
      </c>
      <c r="H42" s="93">
        <f>LOOKUP(1,0/FIND(A42&amp;",",BOM!H$2:H$178&amp;","),BOM!A$2:A$178)</f>
        <v>10002100343</v>
      </c>
    </row>
    <row r="43" spans="1:8">
      <c r="A43" t="s">
        <v>62</v>
      </c>
      <c r="B43">
        <v>4624.6549999999997</v>
      </c>
      <c r="C43">
        <v>1328.0540000000001</v>
      </c>
      <c r="D43">
        <v>270</v>
      </c>
      <c r="F43" s="90">
        <f>LOOKUP(1,0/FIND(A43,BOM!H$2:H$178),BOM!A$2:A$178)</f>
        <v>10002100343</v>
      </c>
      <c r="G43" t="s">
        <v>59</v>
      </c>
      <c r="H43" s="93">
        <f>LOOKUP(1,0/FIND(A43&amp;",",BOM!H$2:H$178&amp;","),BOM!A$2:A$178)</f>
        <v>10002100343</v>
      </c>
    </row>
    <row r="44" spans="1:8">
      <c r="A44" t="s">
        <v>63</v>
      </c>
      <c r="B44">
        <v>4329.3090000000002</v>
      </c>
      <c r="C44">
        <v>863.62599999999998</v>
      </c>
      <c r="D44">
        <v>270</v>
      </c>
      <c r="F44" s="90">
        <f>LOOKUP(1,0/FIND(A44,BOM!H$2:H$178),BOM!A$2:A$178)</f>
        <v>10002100343</v>
      </c>
      <c r="G44" t="s">
        <v>59</v>
      </c>
      <c r="H44" s="93">
        <f>LOOKUP(1,0/FIND(A44&amp;",",BOM!H$2:H$178&amp;","),BOM!A$2:A$178)</f>
        <v>10002100343</v>
      </c>
    </row>
    <row r="45" spans="1:8">
      <c r="A45" t="s">
        <v>64</v>
      </c>
      <c r="B45">
        <v>840.87599999999998</v>
      </c>
      <c r="C45">
        <v>3599.51</v>
      </c>
      <c r="D45">
        <v>90</v>
      </c>
      <c r="E45" t="s">
        <v>1</v>
      </c>
      <c r="F45" s="90" t="str">
        <f>LOOKUP(1,0/FIND(A45,BOM!H$2:H$178),BOM!A$2:A$178)</f>
        <v>097</v>
      </c>
      <c r="G45" t="s">
        <v>65</v>
      </c>
      <c r="H45" s="93" t="str">
        <f>LOOKUP(1,0/FIND(A45&amp;",",BOM!H$2:H$178&amp;","),BOM!A$2:A$178)</f>
        <v>097</v>
      </c>
    </row>
    <row r="46" spans="1:8">
      <c r="A46" t="s">
        <v>66</v>
      </c>
      <c r="B46">
        <v>1577.6420000000001</v>
      </c>
      <c r="C46">
        <v>-666.46199999999999</v>
      </c>
      <c r="D46">
        <v>0</v>
      </c>
      <c r="E46" t="s">
        <v>1</v>
      </c>
      <c r="F46" s="90" t="str">
        <f>LOOKUP(1,0/FIND(A46,BOM!H$2:H$178),BOM!A$2:A$178)</f>
        <v>027</v>
      </c>
      <c r="G46" t="s">
        <v>67</v>
      </c>
      <c r="H46" s="93" t="str">
        <f>LOOKUP(1,0/FIND(A46&amp;",",BOM!H$2:H$178&amp;","),BOM!A$2:A$178)</f>
        <v>025</v>
      </c>
    </row>
    <row r="47" spans="1:8">
      <c r="A47" t="s">
        <v>68</v>
      </c>
      <c r="B47">
        <v>4424.3620000000001</v>
      </c>
      <c r="C47">
        <v>-380.59800000000001</v>
      </c>
      <c r="D47">
        <v>0</v>
      </c>
      <c r="F47" s="90" t="str">
        <f>LOOKUP(1,0/FIND(A47,BOM!H$2:H$178),BOM!A$2:A$178)</f>
        <v>014</v>
      </c>
      <c r="G47" t="s">
        <v>69</v>
      </c>
      <c r="H47" s="93" t="str">
        <f>LOOKUP(1,0/FIND(A47&amp;",",BOM!H$2:H$178&amp;","),BOM!A$2:A$178)</f>
        <v>014</v>
      </c>
    </row>
    <row r="48" spans="1:8">
      <c r="A48" t="s">
        <v>70</v>
      </c>
      <c r="B48">
        <v>5571.7479999999996</v>
      </c>
      <c r="C48">
        <v>625.55999999999995</v>
      </c>
      <c r="D48">
        <v>0</v>
      </c>
      <c r="F48" s="90" t="str">
        <f>LOOKUP(1,0/FIND(A48,BOM!H$2:H$178),BOM!A$2:A$178)</f>
        <v>014</v>
      </c>
      <c r="G48" t="s">
        <v>69</v>
      </c>
      <c r="H48" s="93" t="str">
        <f>LOOKUP(1,0/FIND(A48&amp;",",BOM!H$2:H$178&amp;","),BOM!A$2:A$178)</f>
        <v>014</v>
      </c>
    </row>
    <row r="49" spans="1:8">
      <c r="A49" t="s">
        <v>71</v>
      </c>
      <c r="B49">
        <v>5571.7479999999996</v>
      </c>
      <c r="C49">
        <v>412.56</v>
      </c>
      <c r="D49">
        <v>0</v>
      </c>
      <c r="F49" s="90" t="str">
        <f>LOOKUP(1,0/FIND(A49,BOM!H$2:H$178),BOM!A$2:A$178)</f>
        <v>014</v>
      </c>
      <c r="G49" t="s">
        <v>69</v>
      </c>
      <c r="H49" s="93" t="str">
        <f>LOOKUP(1,0/FIND(A49&amp;",",BOM!H$2:H$178&amp;","),BOM!A$2:A$178)</f>
        <v>014</v>
      </c>
    </row>
    <row r="50" spans="1:8">
      <c r="A50" t="s">
        <v>72</v>
      </c>
      <c r="B50">
        <v>4429.3760000000002</v>
      </c>
      <c r="C50">
        <v>-382.49</v>
      </c>
      <c r="D50">
        <v>180</v>
      </c>
      <c r="E50" t="s">
        <v>1</v>
      </c>
      <c r="F50" s="90" t="str">
        <f>LOOKUP(1,0/FIND(A50,BOM!H$2:H$178),BOM!A$2:A$178)</f>
        <v>014</v>
      </c>
      <c r="G50" t="s">
        <v>69</v>
      </c>
      <c r="H50" s="93" t="str">
        <f>LOOKUP(1,0/FIND(A50&amp;",",BOM!H$2:H$178&amp;","),BOM!A$2:A$178)</f>
        <v>014</v>
      </c>
    </row>
    <row r="51" spans="1:8">
      <c r="A51" t="s">
        <v>73</v>
      </c>
      <c r="B51">
        <v>2727.6379999999999</v>
      </c>
      <c r="C51">
        <v>-778.34699999999998</v>
      </c>
      <c r="D51">
        <v>270</v>
      </c>
      <c r="E51" t="s">
        <v>1</v>
      </c>
      <c r="F51" s="90">
        <f>LOOKUP(1,0/FIND(A51,BOM!H$2:H$178),BOM!A$2:A$178)</f>
        <v>11007100204</v>
      </c>
      <c r="G51" t="s">
        <v>74</v>
      </c>
      <c r="H51" s="93">
        <f>LOOKUP(1,0/FIND(A51&amp;",",BOM!H$2:H$178&amp;","),BOM!A$2:A$178)</f>
        <v>11007100204</v>
      </c>
    </row>
    <row r="52" spans="1:8">
      <c r="A52" t="s">
        <v>75</v>
      </c>
      <c r="B52">
        <v>2428.5729999999999</v>
      </c>
      <c r="C52">
        <v>3535.7510000000002</v>
      </c>
      <c r="D52">
        <v>0</v>
      </c>
      <c r="F52" s="90" t="str">
        <f>LOOKUP(1,0/FIND(A52,BOM!H$2:H$178),BOM!A$2:A$178)</f>
        <v>063</v>
      </c>
      <c r="G52" t="s">
        <v>44</v>
      </c>
      <c r="H52" s="93" t="str">
        <f>LOOKUP(1,0/FIND(A52&amp;",",BOM!H$2:H$178&amp;","),BOM!A$2:A$178)</f>
        <v>063</v>
      </c>
    </row>
    <row r="53" spans="1:8">
      <c r="A53" t="s">
        <v>76</v>
      </c>
      <c r="B53">
        <v>2076.5160000000001</v>
      </c>
      <c r="C53">
        <v>3434.64</v>
      </c>
      <c r="D53">
        <v>90</v>
      </c>
      <c r="F53" s="90" t="str">
        <f>LOOKUP(1,0/FIND(A53,BOM!H$2:H$178),BOM!A$2:A$178)</f>
        <v>063</v>
      </c>
      <c r="G53" t="s">
        <v>44</v>
      </c>
      <c r="H53" s="93" t="str">
        <f>LOOKUP(1,0/FIND(A53&amp;",",BOM!H$2:H$178&amp;","),BOM!A$2:A$178)</f>
        <v>063</v>
      </c>
    </row>
    <row r="54" spans="1:8">
      <c r="A54" t="s">
        <v>77</v>
      </c>
      <c r="B54">
        <v>5148.6120000000001</v>
      </c>
      <c r="C54">
        <v>827.42600000000004</v>
      </c>
      <c r="D54">
        <v>180</v>
      </c>
      <c r="F54" s="90" t="str">
        <f>LOOKUP(1,0/FIND(A54,BOM!H$2:H$178),BOM!A$2:A$178)</f>
        <v>063</v>
      </c>
      <c r="G54" t="s">
        <v>44</v>
      </c>
      <c r="H54" s="93" t="str">
        <f>LOOKUP(1,0/FIND(A54&amp;",",BOM!H$2:H$178&amp;","),BOM!A$2:A$178)</f>
        <v>063</v>
      </c>
    </row>
    <row r="55" spans="1:8">
      <c r="A55" t="s">
        <v>78</v>
      </c>
      <c r="B55">
        <v>4154.3620000000001</v>
      </c>
      <c r="C55">
        <v>416.59800000000001</v>
      </c>
      <c r="D55">
        <v>0</v>
      </c>
      <c r="E55" t="s">
        <v>1</v>
      </c>
      <c r="F55" s="90" t="str">
        <f>LOOKUP(1,0/FIND(A55,BOM!H$2:H$178),BOM!A$2:A$178)</f>
        <v>063</v>
      </c>
      <c r="G55" t="s">
        <v>44</v>
      </c>
      <c r="H55" s="93" t="str">
        <f>LOOKUP(1,0/FIND(A55&amp;",",BOM!H$2:H$178&amp;","),BOM!A$2:A$178)</f>
        <v>063</v>
      </c>
    </row>
    <row r="56" spans="1:8">
      <c r="A56" t="s">
        <v>79</v>
      </c>
      <c r="B56">
        <v>2087.8820000000001</v>
      </c>
      <c r="C56">
        <v>3157.35</v>
      </c>
      <c r="D56">
        <v>90</v>
      </c>
      <c r="F56" s="90" t="str">
        <f>LOOKUP(1,0/FIND(A56,BOM!H$2:H$178),BOM!A$2:A$178)</f>
        <v>072</v>
      </c>
      <c r="G56" t="s">
        <v>44</v>
      </c>
      <c r="H56" s="93" t="str">
        <f>LOOKUP(1,0/FIND(A56&amp;",",BOM!H$2:H$178&amp;","),BOM!A$2:A$178)</f>
        <v>072</v>
      </c>
    </row>
    <row r="57" spans="1:8">
      <c r="A57" t="s">
        <v>80</v>
      </c>
      <c r="B57">
        <v>2166.9189999999999</v>
      </c>
      <c r="C57">
        <v>3537.6109999999999</v>
      </c>
      <c r="D57">
        <v>0</v>
      </c>
      <c r="F57" s="90" t="str">
        <f>LOOKUP(1,0/FIND(A57,BOM!H$2:H$178),BOM!A$2:A$178)</f>
        <v>072</v>
      </c>
      <c r="G57" t="s">
        <v>44</v>
      </c>
      <c r="H57" s="93" t="str">
        <f>LOOKUP(1,0/FIND(A57&amp;",",BOM!H$2:H$178&amp;","),BOM!A$2:A$178)</f>
        <v>072</v>
      </c>
    </row>
    <row r="58" spans="1:8">
      <c r="A58" t="s">
        <v>81</v>
      </c>
      <c r="B58">
        <v>5286.3620000000001</v>
      </c>
      <c r="C58">
        <v>1022.598</v>
      </c>
      <c r="D58">
        <v>180</v>
      </c>
      <c r="F58" s="90" t="str">
        <f>LOOKUP(1,0/FIND(A58,BOM!H$2:H$178),BOM!A$2:A$178)</f>
        <v>072</v>
      </c>
      <c r="G58" t="s">
        <v>44</v>
      </c>
      <c r="H58" s="93" t="str">
        <f>LOOKUP(1,0/FIND(A58&amp;",",BOM!H$2:H$178&amp;","),BOM!A$2:A$178)</f>
        <v>072</v>
      </c>
    </row>
    <row r="59" spans="1:8">
      <c r="A59" t="s">
        <v>82</v>
      </c>
      <c r="B59">
        <v>4170.3620000000001</v>
      </c>
      <c r="C59">
        <v>284.59800000000001</v>
      </c>
      <c r="D59">
        <v>270</v>
      </c>
      <c r="E59" t="s">
        <v>1</v>
      </c>
      <c r="F59" s="90" t="str">
        <f>LOOKUP(1,0/FIND(A59,BOM!H$2:H$178),BOM!A$2:A$178)</f>
        <v>072</v>
      </c>
      <c r="G59" t="s">
        <v>44</v>
      </c>
      <c r="H59" s="93" t="str">
        <f>LOOKUP(1,0/FIND(A59&amp;",",BOM!H$2:H$178&amp;","),BOM!A$2:A$178)</f>
        <v>072</v>
      </c>
    </row>
    <row r="60" spans="1:8">
      <c r="A60" t="s">
        <v>83</v>
      </c>
      <c r="B60">
        <v>2527.3330000000001</v>
      </c>
      <c r="C60">
        <v>3216.732</v>
      </c>
      <c r="D60">
        <v>270</v>
      </c>
      <c r="E60" t="s">
        <v>1</v>
      </c>
      <c r="F60" s="90" t="str">
        <f>LOOKUP(1,0/FIND(A60,BOM!H$2:H$178),BOM!A$2:A$178)</f>
        <v>072</v>
      </c>
      <c r="G60" t="s">
        <v>44</v>
      </c>
      <c r="H60" s="93" t="str">
        <f>LOOKUP(1,0/FIND(A60&amp;",",BOM!H$2:H$178&amp;","),BOM!A$2:A$178)</f>
        <v>072</v>
      </c>
    </row>
    <row r="61" spans="1:8">
      <c r="A61" t="s">
        <v>84</v>
      </c>
      <c r="B61">
        <v>5430.7479999999996</v>
      </c>
      <c r="C61">
        <v>255.899</v>
      </c>
      <c r="D61">
        <v>270</v>
      </c>
      <c r="F61" s="90" t="str">
        <f>LOOKUP(1,0/FIND(A61,BOM!H$2:H$178),BOM!A$2:A$178)</f>
        <v>066</v>
      </c>
      <c r="G61" t="s">
        <v>44</v>
      </c>
      <c r="H61" s="93" t="str">
        <f>LOOKUP(1,0/FIND(A61&amp;",",BOM!H$2:H$178&amp;","),BOM!A$2:A$178)</f>
        <v>066</v>
      </c>
    </row>
    <row r="62" spans="1:8">
      <c r="A62" t="s">
        <v>85</v>
      </c>
      <c r="B62">
        <v>5423.7190000000001</v>
      </c>
      <c r="C62">
        <v>330.46899999999999</v>
      </c>
      <c r="D62">
        <v>180</v>
      </c>
      <c r="E62" t="s">
        <v>1</v>
      </c>
      <c r="F62" s="90" t="str">
        <f>LOOKUP(1,0/FIND(A62,BOM!H$2:H$178),BOM!A$2:A$178)</f>
        <v>065</v>
      </c>
      <c r="G62" t="s">
        <v>44</v>
      </c>
      <c r="H62" s="93" t="str">
        <f>LOOKUP(1,0/FIND(A62&amp;",",BOM!H$2:H$178&amp;","),BOM!A$2:A$178)</f>
        <v>065</v>
      </c>
    </row>
    <row r="63" spans="1:8">
      <c r="A63" t="s">
        <v>86</v>
      </c>
      <c r="B63">
        <v>3270.6410000000001</v>
      </c>
      <c r="C63">
        <v>-791.54300000000001</v>
      </c>
      <c r="D63">
        <v>180</v>
      </c>
      <c r="F63" s="90" t="str">
        <f>LOOKUP(1,0/FIND(A63,BOM!H$2:H$178),BOM!A$2:A$178)</f>
        <v>086</v>
      </c>
      <c r="G63" t="s">
        <v>87</v>
      </c>
      <c r="H63" s="93" t="str">
        <f>LOOKUP(1,0/FIND(A63&amp;",",BOM!H$2:H$178&amp;","),BOM!A$2:A$178)</f>
        <v>086</v>
      </c>
    </row>
    <row r="64" spans="1:8">
      <c r="A64" t="s">
        <v>88</v>
      </c>
      <c r="B64">
        <v>6182.6390000000001</v>
      </c>
      <c r="C64">
        <v>-106.044</v>
      </c>
      <c r="D64">
        <v>0</v>
      </c>
      <c r="E64" t="s">
        <v>1</v>
      </c>
      <c r="F64" s="90" t="str">
        <f>LOOKUP(1,0/FIND(A64,BOM!H$2:H$178),BOM!A$2:A$178)</f>
        <v>093</v>
      </c>
      <c r="G64" t="s">
        <v>89</v>
      </c>
      <c r="H64" s="93" t="str">
        <f>LOOKUP(1,0/FIND(A64&amp;",",BOM!H$2:H$178&amp;","),BOM!A$2:A$178)</f>
        <v>093</v>
      </c>
    </row>
    <row r="65" spans="1:8">
      <c r="A65" t="s">
        <v>90</v>
      </c>
      <c r="B65">
        <v>5016.5190000000002</v>
      </c>
      <c r="C65">
        <v>2084.0039999999999</v>
      </c>
      <c r="D65">
        <v>90</v>
      </c>
      <c r="F65" s="90" t="str">
        <f>LOOKUP(1,0/FIND(A65,BOM!H$2:H$178),BOM!A$2:A$178)</f>
        <v>029</v>
      </c>
      <c r="G65" t="s">
        <v>91</v>
      </c>
      <c r="H65" s="93" t="str">
        <f>LOOKUP(1,0/FIND(A65&amp;",",BOM!H$2:H$178&amp;","),BOM!A$2:A$178)</f>
        <v>029</v>
      </c>
    </row>
    <row r="66" spans="1:8">
      <c r="A66" t="s">
        <v>92</v>
      </c>
      <c r="B66">
        <v>3857.2060000000001</v>
      </c>
      <c r="C66">
        <v>409.98500000000001</v>
      </c>
      <c r="D66">
        <v>90</v>
      </c>
      <c r="E66" t="s">
        <v>1</v>
      </c>
      <c r="F66" s="90">
        <f>LOOKUP(1,0/FIND(A66,BOM!H$2:H$178),BOM!A$2:A$178)</f>
        <v>10003100346</v>
      </c>
      <c r="G66" t="s">
        <v>12</v>
      </c>
      <c r="H66" s="93">
        <f>LOOKUP(1,0/FIND(A66&amp;",",BOM!H$2:H$178&amp;","),BOM!A$2:A$178)</f>
        <v>10003100346</v>
      </c>
    </row>
    <row r="67" spans="1:8">
      <c r="A67" t="s">
        <v>93</v>
      </c>
      <c r="B67">
        <v>3401.2550000000001</v>
      </c>
      <c r="C67">
        <v>-837.94100000000003</v>
      </c>
      <c r="D67">
        <v>0</v>
      </c>
      <c r="F67" s="90">
        <f>LOOKUP(1,0/FIND(A67,BOM!H$2:H$178),BOM!A$2:A$178)</f>
        <v>10003100346</v>
      </c>
      <c r="G67" t="s">
        <v>12</v>
      </c>
      <c r="H67" s="93">
        <f>LOOKUP(1,0/FIND(A67&amp;",",BOM!H$2:H$178&amp;","),BOM!A$2:A$178)</f>
        <v>10003100346</v>
      </c>
    </row>
    <row r="68" spans="1:8">
      <c r="A68" t="s">
        <v>94</v>
      </c>
      <c r="B68">
        <v>4916.2089999999998</v>
      </c>
      <c r="C68">
        <v>1816.136</v>
      </c>
      <c r="D68">
        <v>0</v>
      </c>
      <c r="F68" s="90">
        <f>LOOKUP(1,0/FIND(A68,BOM!H$2:H$178),BOM!A$2:A$178)</f>
        <v>10003100346</v>
      </c>
      <c r="G68" t="s">
        <v>12</v>
      </c>
      <c r="H68" s="93">
        <f>LOOKUP(1,0/FIND(A68&amp;",",BOM!H$2:H$178&amp;","),BOM!A$2:A$178)</f>
        <v>10003100346</v>
      </c>
    </row>
    <row r="69" spans="1:8">
      <c r="A69" t="s">
        <v>95</v>
      </c>
      <c r="B69">
        <v>936.87599999999998</v>
      </c>
      <c r="C69">
        <v>3561.51</v>
      </c>
      <c r="D69">
        <v>90</v>
      </c>
      <c r="F69" s="90">
        <f>LOOKUP(1,0/FIND(A69,BOM!H$2:H$178),BOM!A$2:A$178)</f>
        <v>10004100247</v>
      </c>
      <c r="G69" t="s">
        <v>35</v>
      </c>
      <c r="H69" s="93">
        <f>LOOKUP(1,0/FIND(A69&amp;",",BOM!H$2:H$178&amp;","),BOM!A$2:A$178)</f>
        <v>10004100247</v>
      </c>
    </row>
    <row r="70" spans="1:8">
      <c r="A70" t="s">
        <v>96</v>
      </c>
      <c r="B70">
        <v>6397.8620000000001</v>
      </c>
      <c r="C70">
        <v>2721.098</v>
      </c>
      <c r="D70">
        <v>180</v>
      </c>
      <c r="E70" t="s">
        <v>1</v>
      </c>
      <c r="F70" s="90">
        <f>LOOKUP(1,0/FIND(A70,BOM!H$2:H$178),BOM!A$2:A$178)</f>
        <v>10003100349</v>
      </c>
      <c r="G70" t="s">
        <v>12</v>
      </c>
      <c r="H70" s="93">
        <f>LOOKUP(1,0/FIND(A70&amp;",",BOM!H$2:H$178&amp;","),BOM!A$2:A$178)</f>
        <v>10003100349</v>
      </c>
    </row>
    <row r="71" spans="1:8">
      <c r="A71" t="s">
        <v>97</v>
      </c>
      <c r="B71">
        <v>1674.921</v>
      </c>
      <c r="C71">
        <v>3330.6120000000001</v>
      </c>
      <c r="D71">
        <v>270</v>
      </c>
      <c r="F71" s="90">
        <f>LOOKUP(1,0/FIND(A71,BOM!H$2:H$178),BOM!A$2:A$178)</f>
        <v>10003100349</v>
      </c>
      <c r="G71" t="s">
        <v>12</v>
      </c>
      <c r="H71" s="93">
        <f>LOOKUP(1,0/FIND(A71&amp;",",BOM!H$2:H$178&amp;","),BOM!A$2:A$178)</f>
        <v>10003100349</v>
      </c>
    </row>
    <row r="72" spans="1:8">
      <c r="A72" t="s">
        <v>98</v>
      </c>
      <c r="B72">
        <v>1933.7809999999999</v>
      </c>
      <c r="C72">
        <v>3500.3870000000002</v>
      </c>
      <c r="D72">
        <v>180</v>
      </c>
      <c r="F72" s="90">
        <f>LOOKUP(1,0/FIND(A72,BOM!H$2:H$178),BOM!A$2:A$178)</f>
        <v>10003100349</v>
      </c>
      <c r="G72" t="s">
        <v>12</v>
      </c>
      <c r="H72" s="93">
        <f>LOOKUP(1,0/FIND(A72&amp;",",BOM!H$2:H$178&amp;","),BOM!A$2:A$178)</f>
        <v>10003100349</v>
      </c>
    </row>
    <row r="73" spans="1:8">
      <c r="A73" t="s">
        <v>99</v>
      </c>
      <c r="B73">
        <v>3364.2089999999998</v>
      </c>
      <c r="C73">
        <v>-730.60299999999995</v>
      </c>
      <c r="D73">
        <v>0</v>
      </c>
      <c r="F73" s="90">
        <f>LOOKUP(1,0/FIND(A73,BOM!H$2:H$178),BOM!A$2:A$178)</f>
        <v>10003100349</v>
      </c>
      <c r="G73" t="s">
        <v>12</v>
      </c>
      <c r="H73" s="93">
        <f>LOOKUP(1,0/FIND(A73&amp;",",BOM!H$2:H$178&amp;","),BOM!A$2:A$178)</f>
        <v>10003100349</v>
      </c>
    </row>
    <row r="74" spans="1:8">
      <c r="A74" t="s">
        <v>100</v>
      </c>
      <c r="B74">
        <v>3298.0810000000001</v>
      </c>
      <c r="C74">
        <v>-680.60299999999995</v>
      </c>
      <c r="D74">
        <v>0</v>
      </c>
      <c r="F74" s="90">
        <f>LOOKUP(1,0/FIND(A74,BOM!H$2:H$178),BOM!A$2:A$178)</f>
        <v>10003100349</v>
      </c>
      <c r="G74" t="s">
        <v>12</v>
      </c>
      <c r="H74" s="93">
        <f>LOOKUP(1,0/FIND(A74&amp;",",BOM!H$2:H$178&amp;","),BOM!A$2:A$178)</f>
        <v>10003100349</v>
      </c>
    </row>
    <row r="75" spans="1:8">
      <c r="A75" t="s">
        <v>101</v>
      </c>
      <c r="B75">
        <v>5277.607</v>
      </c>
      <c r="C75">
        <v>2459.7779999999998</v>
      </c>
      <c r="D75">
        <v>180</v>
      </c>
      <c r="F75" s="90" t="e">
        <f>LOOKUP(1,0/FIND(A75,BOM!H$2:H$178),BOM!A$2:A$178)</f>
        <v>#N/A</v>
      </c>
      <c r="G75" t="s">
        <v>12</v>
      </c>
      <c r="H75" s="93" t="e">
        <f>LOOKUP(1,0/FIND(A75&amp;",",BOM!H$2:H$178&amp;","),BOM!A$2:A$178)</f>
        <v>#N/A</v>
      </c>
    </row>
    <row r="76" spans="1:8">
      <c r="A76" t="s">
        <v>102</v>
      </c>
      <c r="B76">
        <v>2167.2890000000002</v>
      </c>
      <c r="C76">
        <v>3587.22</v>
      </c>
      <c r="D76">
        <v>0</v>
      </c>
      <c r="F76" s="90">
        <f>LOOKUP(1,0/FIND(A76,BOM!H$2:H$178),BOM!A$2:A$178)</f>
        <v>10003100349</v>
      </c>
      <c r="G76" t="s">
        <v>12</v>
      </c>
      <c r="H76" s="93">
        <f>LOOKUP(1,0/FIND(A76&amp;",",BOM!H$2:H$178&amp;","),BOM!A$2:A$178)</f>
        <v>10003100349</v>
      </c>
    </row>
    <row r="77" spans="1:8">
      <c r="A77" t="s">
        <v>103</v>
      </c>
      <c r="B77">
        <v>1236.4059999999999</v>
      </c>
      <c r="C77">
        <v>3329.63</v>
      </c>
      <c r="D77">
        <v>180</v>
      </c>
      <c r="F77" s="90">
        <f>LOOKUP(1,0/FIND(A77,BOM!H$2:H$178),BOM!A$2:A$178)</f>
        <v>10003100349</v>
      </c>
      <c r="G77" t="s">
        <v>12</v>
      </c>
      <c r="H77" s="93">
        <f>LOOKUP(1,0/FIND(A77&amp;",",BOM!H$2:H$178&amp;","),BOM!A$2:A$178)</f>
        <v>10003100349</v>
      </c>
    </row>
    <row r="78" spans="1:8">
      <c r="A78" t="s">
        <v>104</v>
      </c>
      <c r="B78">
        <v>1238.846</v>
      </c>
      <c r="C78">
        <v>3439.39</v>
      </c>
      <c r="D78">
        <v>180</v>
      </c>
      <c r="F78" s="90">
        <f>LOOKUP(1,0/FIND(A78,BOM!H$2:H$178),BOM!A$2:A$178)</f>
        <v>10003100349</v>
      </c>
      <c r="G78" t="s">
        <v>12</v>
      </c>
      <c r="H78" s="93">
        <f>LOOKUP(1,0/FIND(A78&amp;",",BOM!H$2:H$178&amp;","),BOM!A$2:A$178)</f>
        <v>10003100349</v>
      </c>
    </row>
    <row r="79" spans="1:8">
      <c r="A79" t="s">
        <v>105</v>
      </c>
      <c r="B79">
        <v>895.19299999999998</v>
      </c>
      <c r="C79">
        <v>3134.3049999999998</v>
      </c>
      <c r="D79">
        <v>90</v>
      </c>
      <c r="E79" t="s">
        <v>1</v>
      </c>
      <c r="F79" s="90">
        <f>LOOKUP(1,0/FIND(A79,BOM!H$2:H$178),BOM!A$2:A$178)</f>
        <v>10003100349</v>
      </c>
      <c r="G79" t="s">
        <v>12</v>
      </c>
      <c r="H79" s="93">
        <f>LOOKUP(1,0/FIND(A79&amp;",",BOM!H$2:H$178&amp;","),BOM!A$2:A$178)</f>
        <v>10003100349</v>
      </c>
    </row>
    <row r="80" spans="1:8">
      <c r="A80" t="s">
        <v>106</v>
      </c>
      <c r="B80">
        <v>4047.8910000000001</v>
      </c>
      <c r="C80">
        <v>2388.5549999999998</v>
      </c>
      <c r="D80">
        <v>0</v>
      </c>
      <c r="E80" t="s">
        <v>1</v>
      </c>
      <c r="F80" s="90" t="str">
        <f>LOOKUP(1,0/FIND(A80,BOM!H$2:H$178),BOM!A$2:A$178)</f>
        <v>053</v>
      </c>
      <c r="G80" t="s">
        <v>107</v>
      </c>
      <c r="H80" s="93" t="str">
        <f>LOOKUP(1,0/FIND(A80&amp;",",BOM!H$2:H$178&amp;","),BOM!A$2:A$178)</f>
        <v>053</v>
      </c>
    </row>
    <row r="81" spans="1:8">
      <c r="A81" t="s">
        <v>108</v>
      </c>
      <c r="B81">
        <v>3783.9839999999999</v>
      </c>
      <c r="C81">
        <v>2472.328</v>
      </c>
      <c r="D81">
        <v>270</v>
      </c>
      <c r="E81" t="s">
        <v>1</v>
      </c>
      <c r="F81" s="90" t="str">
        <f>LOOKUP(1,0/FIND(A81,BOM!H$2:H$178),BOM!A$2:A$178)</f>
        <v>053</v>
      </c>
      <c r="G81" t="s">
        <v>107</v>
      </c>
      <c r="H81" s="93" t="str">
        <f>LOOKUP(1,0/FIND(A81&amp;",",BOM!H$2:H$178&amp;","),BOM!A$2:A$178)</f>
        <v>053</v>
      </c>
    </row>
    <row r="82" spans="1:8">
      <c r="A82" t="s">
        <v>109</v>
      </c>
      <c r="B82">
        <v>6395.8620000000001</v>
      </c>
      <c r="C82">
        <v>2679.098</v>
      </c>
      <c r="D82">
        <v>0</v>
      </c>
      <c r="E82" t="s">
        <v>1</v>
      </c>
      <c r="F82" s="90">
        <f>LOOKUP(1,0/FIND(A82,BOM!H$2:H$178),BOM!A$2:A$178)</f>
        <v>10003100383</v>
      </c>
      <c r="G82" t="s">
        <v>12</v>
      </c>
      <c r="H82" s="93">
        <f>LOOKUP(1,0/FIND(A82&amp;",",BOM!H$2:H$178&amp;","),BOM!A$2:A$178)</f>
        <v>10003100383</v>
      </c>
    </row>
    <row r="83" spans="1:8">
      <c r="A83" t="s">
        <v>110</v>
      </c>
      <c r="B83">
        <v>6307.8620000000001</v>
      </c>
      <c r="C83">
        <v>2272.098</v>
      </c>
      <c r="D83">
        <v>90</v>
      </c>
      <c r="E83" t="s">
        <v>1</v>
      </c>
      <c r="F83" s="90">
        <f>LOOKUP(1,0/FIND(A83,BOM!H$2:H$178),BOM!A$2:A$178)</f>
        <v>10003100383</v>
      </c>
      <c r="G83" t="s">
        <v>12</v>
      </c>
      <c r="H83" s="93">
        <f>LOOKUP(1,0/FIND(A83&amp;",",BOM!H$2:H$178&amp;","),BOM!A$2:A$178)</f>
        <v>10003100383</v>
      </c>
    </row>
    <row r="84" spans="1:8">
      <c r="A84" t="s">
        <v>111</v>
      </c>
      <c r="B84">
        <v>6345.3620000000001</v>
      </c>
      <c r="C84">
        <v>2272.098</v>
      </c>
      <c r="D84">
        <v>90</v>
      </c>
      <c r="E84" t="s">
        <v>1</v>
      </c>
      <c r="F84" s="90">
        <f>LOOKUP(1,0/FIND(A84,BOM!H$2:H$178),BOM!A$2:A$178)</f>
        <v>10003100383</v>
      </c>
      <c r="G84" t="s">
        <v>12</v>
      </c>
      <c r="H84" s="93">
        <f>LOOKUP(1,0/FIND(A84&amp;",",BOM!H$2:H$178&amp;","),BOM!A$2:A$178)</f>
        <v>10003100383</v>
      </c>
    </row>
    <row r="85" spans="1:8">
      <c r="A85" t="s">
        <v>112</v>
      </c>
      <c r="B85">
        <v>6346.3620000000001</v>
      </c>
      <c r="C85">
        <v>2473.598</v>
      </c>
      <c r="D85">
        <v>90</v>
      </c>
      <c r="E85" t="s">
        <v>1</v>
      </c>
      <c r="F85" s="90">
        <f>LOOKUP(1,0/FIND(A85,BOM!H$2:H$178),BOM!A$2:A$178)</f>
        <v>10003100383</v>
      </c>
      <c r="G85" t="s">
        <v>12</v>
      </c>
      <c r="H85" s="93">
        <f>LOOKUP(1,0/FIND(A85&amp;",",BOM!H$2:H$178&amp;","),BOM!A$2:A$178)</f>
        <v>10003100383</v>
      </c>
    </row>
    <row r="86" spans="1:8">
      <c r="A86" t="s">
        <v>113</v>
      </c>
      <c r="B86">
        <v>6316.3620000000001</v>
      </c>
      <c r="C86">
        <v>2846.598</v>
      </c>
      <c r="D86">
        <v>90</v>
      </c>
      <c r="E86" t="s">
        <v>1</v>
      </c>
      <c r="F86" s="90">
        <f>LOOKUP(1,0/FIND(A86,BOM!H$2:H$178),BOM!A$2:A$178)</f>
        <v>10003100383</v>
      </c>
      <c r="G86" t="s">
        <v>12</v>
      </c>
      <c r="H86" s="93">
        <f>LOOKUP(1,0/FIND(A86&amp;",",BOM!H$2:H$178&amp;","),BOM!A$2:A$178)</f>
        <v>10003100383</v>
      </c>
    </row>
    <row r="87" spans="1:8">
      <c r="A87" t="s">
        <v>114</v>
      </c>
      <c r="B87">
        <v>6042.3620000000001</v>
      </c>
      <c r="C87">
        <v>2506.598</v>
      </c>
      <c r="D87">
        <v>90</v>
      </c>
      <c r="E87" t="s">
        <v>1</v>
      </c>
      <c r="F87" s="90">
        <f>LOOKUP(1,0/FIND(A87,BOM!H$2:H$178),BOM!A$2:A$178)</f>
        <v>10003100383</v>
      </c>
      <c r="G87" t="s">
        <v>12</v>
      </c>
      <c r="H87" s="93">
        <f>LOOKUP(1,0/FIND(A87&amp;",",BOM!H$2:H$178&amp;","),BOM!A$2:A$178)</f>
        <v>10003100383</v>
      </c>
    </row>
    <row r="88" spans="1:8">
      <c r="A88" t="s">
        <v>115</v>
      </c>
      <c r="B88">
        <v>6302.3620000000001</v>
      </c>
      <c r="C88">
        <v>2930.598</v>
      </c>
      <c r="D88">
        <v>180</v>
      </c>
      <c r="E88" t="s">
        <v>1</v>
      </c>
      <c r="F88" s="90">
        <f>LOOKUP(1,0/FIND(A88,BOM!H$2:H$178),BOM!A$2:A$178)</f>
        <v>10003100383</v>
      </c>
      <c r="G88" t="s">
        <v>12</v>
      </c>
      <c r="H88" s="93">
        <f>LOOKUP(1,0/FIND(A88&amp;",",BOM!H$2:H$178&amp;","),BOM!A$2:A$178)</f>
        <v>10003100383</v>
      </c>
    </row>
    <row r="89" spans="1:8">
      <c r="A89" t="s">
        <v>116</v>
      </c>
      <c r="B89">
        <v>6081.8620000000001</v>
      </c>
      <c r="C89">
        <v>2507.598</v>
      </c>
      <c r="D89">
        <v>90</v>
      </c>
      <c r="E89" t="s">
        <v>1</v>
      </c>
      <c r="F89" s="90">
        <f>LOOKUP(1,0/FIND(A89,BOM!H$2:H$178),BOM!A$2:A$178)</f>
        <v>10003100383</v>
      </c>
      <c r="G89" t="s">
        <v>12</v>
      </c>
      <c r="H89" s="93">
        <f>LOOKUP(1,0/FIND(A89&amp;",",BOM!H$2:H$178&amp;","),BOM!A$2:A$178)</f>
        <v>10003100383</v>
      </c>
    </row>
    <row r="90" spans="1:8">
      <c r="A90" t="s">
        <v>117</v>
      </c>
      <c r="B90">
        <v>6300.3620000000001</v>
      </c>
      <c r="C90">
        <v>2970.598</v>
      </c>
      <c r="D90">
        <v>180</v>
      </c>
      <c r="E90" t="s">
        <v>1</v>
      </c>
      <c r="F90" s="90">
        <f>LOOKUP(1,0/FIND(A90,BOM!H$2:H$178),BOM!A$2:A$178)</f>
        <v>10003100383</v>
      </c>
      <c r="G90" t="s">
        <v>12</v>
      </c>
      <c r="H90" s="93">
        <f>LOOKUP(1,0/FIND(A90&amp;",",BOM!H$2:H$178&amp;","),BOM!A$2:A$178)</f>
        <v>10003100383</v>
      </c>
    </row>
    <row r="91" spans="1:8">
      <c r="A91" t="s">
        <v>118</v>
      </c>
      <c r="B91">
        <v>6112.3620000000001</v>
      </c>
      <c r="C91">
        <v>2946.598</v>
      </c>
      <c r="D91">
        <v>270</v>
      </c>
      <c r="E91" t="s">
        <v>1</v>
      </c>
      <c r="F91" s="90">
        <f>LOOKUP(1,0/FIND(A91,BOM!H$2:H$178),BOM!A$2:A$178)</f>
        <v>10003100383</v>
      </c>
      <c r="G91" t="s">
        <v>12</v>
      </c>
      <c r="H91" s="93">
        <f>LOOKUP(1,0/FIND(A91&amp;",",BOM!H$2:H$178&amp;","),BOM!A$2:A$178)</f>
        <v>10003100383</v>
      </c>
    </row>
    <row r="92" spans="1:8">
      <c r="A92" t="s">
        <v>119</v>
      </c>
      <c r="B92">
        <v>6195.3620000000001</v>
      </c>
      <c r="C92">
        <v>2272.098</v>
      </c>
      <c r="D92">
        <v>90</v>
      </c>
      <c r="E92" t="s">
        <v>1</v>
      </c>
      <c r="F92" s="90">
        <f>LOOKUP(1,0/FIND(A92,BOM!H$2:H$178),BOM!A$2:A$178)</f>
        <v>10003100383</v>
      </c>
      <c r="G92" t="s">
        <v>12</v>
      </c>
      <c r="H92" s="93">
        <f>LOOKUP(1,0/FIND(A92&amp;",",BOM!H$2:H$178&amp;","),BOM!A$2:A$178)</f>
        <v>10003100383</v>
      </c>
    </row>
    <row r="93" spans="1:8">
      <c r="A93" t="s">
        <v>120</v>
      </c>
      <c r="B93">
        <v>6257.8620000000001</v>
      </c>
      <c r="C93">
        <v>2272.098</v>
      </c>
      <c r="D93">
        <v>90</v>
      </c>
      <c r="E93" t="s">
        <v>1</v>
      </c>
      <c r="F93" s="90">
        <f>LOOKUP(1,0/FIND(A93,BOM!H$2:H$178),BOM!A$2:A$178)</f>
        <v>10003100383</v>
      </c>
      <c r="G93" t="s">
        <v>12</v>
      </c>
      <c r="H93" s="93">
        <f>LOOKUP(1,0/FIND(A93&amp;",",BOM!H$2:H$178&amp;","),BOM!A$2:A$178)</f>
        <v>10003100383</v>
      </c>
    </row>
    <row r="94" spans="1:8">
      <c r="A94" t="s">
        <v>121</v>
      </c>
      <c r="B94">
        <v>6397.902</v>
      </c>
      <c r="C94">
        <v>2777.8620000000001</v>
      </c>
      <c r="D94">
        <v>180</v>
      </c>
      <c r="E94" t="s">
        <v>1</v>
      </c>
      <c r="F94" s="90" t="e">
        <f>LOOKUP(1,0/FIND(A94,BOM!H$2:H$178),BOM!A$2:A$178)</f>
        <v>#N/A</v>
      </c>
      <c r="G94" t="s">
        <v>12</v>
      </c>
      <c r="H94" s="93" t="e">
        <f>LOOKUP(1,0/FIND(A94&amp;",",BOM!H$2:H$178&amp;","),BOM!A$2:A$178)</f>
        <v>#N/A</v>
      </c>
    </row>
    <row r="95" spans="1:8">
      <c r="A95" t="s">
        <v>122</v>
      </c>
      <c r="B95">
        <v>6224.8620000000001</v>
      </c>
      <c r="C95">
        <v>2712.098</v>
      </c>
      <c r="D95">
        <v>90</v>
      </c>
      <c r="E95" t="s">
        <v>1</v>
      </c>
      <c r="F95" s="90">
        <f>LOOKUP(1,0/FIND(A95,BOM!H$2:H$178),BOM!A$2:A$178)</f>
        <v>10003100363</v>
      </c>
      <c r="G95" t="s">
        <v>12</v>
      </c>
      <c r="H95" s="93">
        <f>LOOKUP(1,0/FIND(A95&amp;",",BOM!H$2:H$178&amp;","),BOM!A$2:A$178)</f>
        <v>10003100363</v>
      </c>
    </row>
    <row r="96" spans="1:8">
      <c r="A96" t="s">
        <v>123</v>
      </c>
      <c r="B96">
        <v>6257.3620000000001</v>
      </c>
      <c r="C96">
        <v>2709.098</v>
      </c>
      <c r="D96">
        <v>90</v>
      </c>
      <c r="E96" t="s">
        <v>1</v>
      </c>
      <c r="F96" s="90">
        <f>LOOKUP(1,0/FIND(A96,BOM!H$2:H$178),BOM!A$2:A$178)</f>
        <v>10003100363</v>
      </c>
      <c r="G96" t="s">
        <v>12</v>
      </c>
      <c r="H96" s="93">
        <f>LOOKUP(1,0/FIND(A96&amp;",",BOM!H$2:H$178&amp;","),BOM!A$2:A$178)</f>
        <v>10003100363</v>
      </c>
    </row>
    <row r="97" spans="1:8">
      <c r="A97" t="s">
        <v>124</v>
      </c>
      <c r="B97">
        <v>6146.335</v>
      </c>
      <c r="C97">
        <v>2947.248</v>
      </c>
      <c r="D97">
        <v>90</v>
      </c>
      <c r="E97" t="s">
        <v>1</v>
      </c>
      <c r="F97" s="90">
        <f>LOOKUP(1,0/FIND(A97,BOM!H$2:H$178),BOM!A$2:A$178)</f>
        <v>10003100363</v>
      </c>
      <c r="G97" t="s">
        <v>12</v>
      </c>
      <c r="H97" s="93">
        <f>LOOKUP(1,0/FIND(A97&amp;",",BOM!H$2:H$178&amp;","),BOM!A$2:A$178)</f>
        <v>10003100363</v>
      </c>
    </row>
    <row r="98" spans="1:8">
      <c r="A98" t="s">
        <v>125</v>
      </c>
      <c r="B98">
        <v>6228.3620000000001</v>
      </c>
      <c r="C98">
        <v>2968.598</v>
      </c>
      <c r="D98">
        <v>180</v>
      </c>
      <c r="E98" t="s">
        <v>1</v>
      </c>
      <c r="F98" s="90" t="e">
        <f>LOOKUP(1,0/FIND(A98,BOM!H$2:H$178),BOM!A$2:A$178)</f>
        <v>#N/A</v>
      </c>
      <c r="G98" t="s">
        <v>12</v>
      </c>
      <c r="H98" s="93" t="e">
        <f>LOOKUP(1,0/FIND(A98&amp;",",BOM!H$2:H$178&amp;","),BOM!A$2:A$178)</f>
        <v>#N/A</v>
      </c>
    </row>
    <row r="99" spans="1:8">
      <c r="A99" t="s">
        <v>126</v>
      </c>
      <c r="B99">
        <v>6230.3620000000001</v>
      </c>
      <c r="C99">
        <v>2930.598</v>
      </c>
      <c r="D99">
        <v>180</v>
      </c>
      <c r="E99" t="s">
        <v>1</v>
      </c>
      <c r="F99" s="90" t="e">
        <f>LOOKUP(1,0/FIND(A99,BOM!H$2:H$178),BOM!A$2:A$178)</f>
        <v>#N/A</v>
      </c>
      <c r="G99" t="s">
        <v>12</v>
      </c>
      <c r="H99" s="93" t="e">
        <f>LOOKUP(1,0/FIND(A99&amp;",",BOM!H$2:H$178&amp;","),BOM!A$2:A$178)</f>
        <v>#N/A</v>
      </c>
    </row>
    <row r="100" spans="1:8">
      <c r="A100" t="s">
        <v>127</v>
      </c>
      <c r="B100">
        <v>6274.3620000000001</v>
      </c>
      <c r="C100">
        <v>2846.598</v>
      </c>
      <c r="D100">
        <v>270</v>
      </c>
      <c r="E100" t="s">
        <v>1</v>
      </c>
      <c r="F100" s="90" t="e">
        <f>LOOKUP(1,0/FIND(A100,BOM!H$2:H$178),BOM!A$2:A$178)</f>
        <v>#N/A</v>
      </c>
      <c r="G100" t="s">
        <v>12</v>
      </c>
      <c r="H100" s="93" t="e">
        <f>LOOKUP(1,0/FIND(A100&amp;",",BOM!H$2:H$178&amp;","),BOM!A$2:A$178)</f>
        <v>#N/A</v>
      </c>
    </row>
    <row r="101" spans="1:8">
      <c r="A101" t="s">
        <v>128</v>
      </c>
      <c r="B101">
        <v>6293.3620000000001</v>
      </c>
      <c r="C101">
        <v>2710.598</v>
      </c>
      <c r="D101">
        <v>270</v>
      </c>
      <c r="E101" t="s">
        <v>1</v>
      </c>
      <c r="F101" s="90" t="e">
        <f>LOOKUP(1,0/FIND(A101,BOM!H$2:H$178),BOM!A$2:A$178)</f>
        <v>#N/A</v>
      </c>
      <c r="G101" t="s">
        <v>12</v>
      </c>
      <c r="H101" s="93" t="e">
        <f>LOOKUP(1,0/FIND(A101&amp;",",BOM!H$2:H$178&amp;","),BOM!A$2:A$178)</f>
        <v>#N/A</v>
      </c>
    </row>
    <row r="102" spans="1:8">
      <c r="A102" t="s">
        <v>129</v>
      </c>
      <c r="B102">
        <v>6189.8620000000001</v>
      </c>
      <c r="C102">
        <v>2712.598</v>
      </c>
      <c r="D102">
        <v>270</v>
      </c>
      <c r="E102" t="s">
        <v>1</v>
      </c>
      <c r="F102" s="90" t="e">
        <f>LOOKUP(1,0/FIND(A102,BOM!H$2:H$178),BOM!A$2:A$178)</f>
        <v>#N/A</v>
      </c>
      <c r="G102" t="s">
        <v>12</v>
      </c>
      <c r="H102" s="93" t="e">
        <f>LOOKUP(1,0/FIND(A102&amp;",",BOM!H$2:H$178&amp;","),BOM!A$2:A$178)</f>
        <v>#N/A</v>
      </c>
    </row>
    <row r="103" spans="1:8">
      <c r="A103" t="s">
        <v>130</v>
      </c>
      <c r="B103">
        <v>6152.3620000000001</v>
      </c>
      <c r="C103">
        <v>2712.598</v>
      </c>
      <c r="D103">
        <v>270</v>
      </c>
      <c r="E103" t="s">
        <v>1</v>
      </c>
      <c r="F103" s="90" t="e">
        <f>LOOKUP(1,0/FIND(A103,BOM!H$2:H$178),BOM!A$2:A$178)</f>
        <v>#N/A</v>
      </c>
      <c r="G103" t="s">
        <v>12</v>
      </c>
      <c r="H103" s="93" t="e">
        <f>LOOKUP(1,0/FIND(A103&amp;",",BOM!H$2:H$178&amp;","),BOM!A$2:A$178)</f>
        <v>#N/A</v>
      </c>
    </row>
    <row r="104" spans="1:8">
      <c r="A104" t="s">
        <v>131</v>
      </c>
      <c r="B104">
        <v>6114.8620000000001</v>
      </c>
      <c r="C104">
        <v>2712.598</v>
      </c>
      <c r="D104">
        <v>270</v>
      </c>
      <c r="E104" t="s">
        <v>1</v>
      </c>
      <c r="F104" s="90" t="e">
        <f>LOOKUP(1,0/FIND(A104,BOM!H$2:H$178),BOM!A$2:A$178)</f>
        <v>#N/A</v>
      </c>
      <c r="G104" t="s">
        <v>12</v>
      </c>
      <c r="H104" s="93" t="e">
        <f>LOOKUP(1,0/FIND(A104&amp;",",BOM!H$2:H$178&amp;","),BOM!A$2:A$178)</f>
        <v>#N/A</v>
      </c>
    </row>
    <row r="105" spans="1:8">
      <c r="A105" t="s">
        <v>132</v>
      </c>
      <c r="B105">
        <v>6149.3620000000001</v>
      </c>
      <c r="C105">
        <v>2506.598</v>
      </c>
      <c r="D105">
        <v>90</v>
      </c>
      <c r="E105" t="s">
        <v>1</v>
      </c>
      <c r="F105" s="90" t="e">
        <f>LOOKUP(1,0/FIND(A105,BOM!H$2:H$178),BOM!A$2:A$178)</f>
        <v>#N/A</v>
      </c>
      <c r="G105" t="s">
        <v>12</v>
      </c>
      <c r="H105" s="93" t="e">
        <f>LOOKUP(1,0/FIND(A105&amp;",",BOM!H$2:H$178&amp;","),BOM!A$2:A$178)</f>
        <v>#N/A</v>
      </c>
    </row>
    <row r="106" spans="1:8">
      <c r="A106" t="s">
        <v>133</v>
      </c>
      <c r="B106">
        <v>6116.402</v>
      </c>
      <c r="C106">
        <v>2507.3620000000001</v>
      </c>
      <c r="D106">
        <v>270</v>
      </c>
      <c r="E106" t="s">
        <v>1</v>
      </c>
      <c r="F106" s="90">
        <f>LOOKUP(1,0/FIND(A106,BOM!H$2:H$178),BOM!A$2:A$178)</f>
        <v>10003100363</v>
      </c>
      <c r="G106" t="s">
        <v>12</v>
      </c>
      <c r="H106" s="93">
        <f>LOOKUP(1,0/FIND(A106&amp;",",BOM!H$2:H$178&amp;","),BOM!A$2:A$178)</f>
        <v>10003100363</v>
      </c>
    </row>
    <row r="107" spans="1:8">
      <c r="A107" t="s">
        <v>134</v>
      </c>
      <c r="B107">
        <v>6073.3620000000001</v>
      </c>
      <c r="C107">
        <v>2710.098</v>
      </c>
      <c r="D107">
        <v>90</v>
      </c>
      <c r="E107" t="s">
        <v>1</v>
      </c>
      <c r="F107" s="90">
        <f>LOOKUP(1,0/FIND(A107,BOM!H$2:H$178),BOM!A$2:A$178)</f>
        <v>10003100363</v>
      </c>
      <c r="G107" t="s">
        <v>12</v>
      </c>
      <c r="H107" s="93">
        <f>LOOKUP(1,0/FIND(A107&amp;",",BOM!H$2:H$178&amp;","),BOM!A$2:A$178)</f>
        <v>10003100363</v>
      </c>
    </row>
    <row r="108" spans="1:8">
      <c r="A108" t="s">
        <v>135</v>
      </c>
      <c r="B108">
        <v>6332.3620000000001</v>
      </c>
      <c r="C108">
        <v>2551.598</v>
      </c>
      <c r="D108">
        <v>0</v>
      </c>
      <c r="E108" t="s">
        <v>1</v>
      </c>
      <c r="F108" s="90" t="e">
        <f>LOOKUP(1,0/FIND(A108,BOM!H$2:H$178),BOM!A$2:A$178)</f>
        <v>#N/A</v>
      </c>
      <c r="G108" t="s">
        <v>12</v>
      </c>
      <c r="H108" s="93" t="e">
        <f>LOOKUP(1,0/FIND(A108&amp;",",BOM!H$2:H$178&amp;","),BOM!A$2:A$178)</f>
        <v>#N/A</v>
      </c>
    </row>
    <row r="109" spans="1:8">
      <c r="A109" t="s">
        <v>136</v>
      </c>
      <c r="B109">
        <v>6345.3620000000001</v>
      </c>
      <c r="C109">
        <v>2359.598</v>
      </c>
      <c r="D109">
        <v>270</v>
      </c>
      <c r="E109" t="s">
        <v>1</v>
      </c>
      <c r="F109" s="90" t="e">
        <f>LOOKUP(1,0/FIND(A109,BOM!H$2:H$178),BOM!A$2:A$178)</f>
        <v>#N/A</v>
      </c>
      <c r="G109" t="s">
        <v>12</v>
      </c>
      <c r="H109" s="93" t="e">
        <f>LOOKUP(1,0/FIND(A109&amp;",",BOM!H$2:H$178&amp;","),BOM!A$2:A$178)</f>
        <v>#N/A</v>
      </c>
    </row>
    <row r="110" spans="1:8">
      <c r="A110" t="s">
        <v>137</v>
      </c>
      <c r="B110">
        <v>6282.8620000000001</v>
      </c>
      <c r="C110">
        <v>2359.598</v>
      </c>
      <c r="D110">
        <v>270</v>
      </c>
      <c r="E110" t="s">
        <v>1</v>
      </c>
      <c r="F110" s="90" t="e">
        <f>LOOKUP(1,0/FIND(A110,BOM!H$2:H$178),BOM!A$2:A$178)</f>
        <v>#N/A</v>
      </c>
      <c r="G110" t="s">
        <v>12</v>
      </c>
      <c r="H110" s="93" t="e">
        <f>LOOKUP(1,0/FIND(A110&amp;",",BOM!H$2:H$178&amp;","),BOM!A$2:A$178)</f>
        <v>#N/A</v>
      </c>
    </row>
    <row r="111" spans="1:8">
      <c r="A111" t="s">
        <v>138</v>
      </c>
      <c r="B111">
        <v>6232.8620000000001</v>
      </c>
      <c r="C111">
        <v>2359.598</v>
      </c>
      <c r="D111">
        <v>270</v>
      </c>
      <c r="E111" t="s">
        <v>1</v>
      </c>
      <c r="F111" s="90">
        <f>LOOKUP(1,0/FIND(A111,BOM!H$2:H$178),BOM!A$2:A$178)</f>
        <v>10003100363</v>
      </c>
      <c r="G111" t="s">
        <v>12</v>
      </c>
      <c r="H111" s="93">
        <f>LOOKUP(1,0/FIND(A111&amp;",",BOM!H$2:H$178&amp;","),BOM!A$2:A$178)</f>
        <v>10003100363</v>
      </c>
    </row>
    <row r="112" spans="1:8">
      <c r="A112" t="s">
        <v>139</v>
      </c>
      <c r="B112">
        <v>6182.8620000000001</v>
      </c>
      <c r="C112">
        <v>2359.598</v>
      </c>
      <c r="D112">
        <v>270</v>
      </c>
      <c r="E112" t="s">
        <v>1</v>
      </c>
      <c r="F112" s="90" t="e">
        <f>LOOKUP(1,0/FIND(A112,BOM!H$2:H$178),BOM!A$2:A$178)</f>
        <v>#N/A</v>
      </c>
      <c r="G112" t="s">
        <v>12</v>
      </c>
      <c r="H112" s="93" t="e">
        <f>LOOKUP(1,0/FIND(A112&amp;",",BOM!H$2:H$178&amp;","),BOM!A$2:A$178)</f>
        <v>#N/A</v>
      </c>
    </row>
    <row r="113" spans="1:8">
      <c r="A113" t="s">
        <v>140</v>
      </c>
      <c r="B113">
        <v>3745.2530000000002</v>
      </c>
      <c r="C113">
        <v>1593.8620000000001</v>
      </c>
      <c r="D113">
        <v>90</v>
      </c>
      <c r="F113" s="90">
        <f>LOOKUP(1,0/FIND(A113,BOM!H$2:H$178),BOM!A$2:A$178)</f>
        <v>10003100345</v>
      </c>
      <c r="G113" t="s">
        <v>12</v>
      </c>
      <c r="H113" s="93">
        <f>LOOKUP(1,0/FIND(A113&amp;",",BOM!H$2:H$178&amp;","),BOM!A$2:A$178)</f>
        <v>10003100345</v>
      </c>
    </row>
    <row r="114" spans="1:8">
      <c r="A114" t="s">
        <v>141</v>
      </c>
      <c r="B114">
        <v>3769.3829999999998</v>
      </c>
      <c r="C114">
        <v>1699.0250000000001</v>
      </c>
      <c r="D114">
        <v>90</v>
      </c>
      <c r="F114" s="90">
        <f>LOOKUP(1,0/FIND(A114,BOM!H$2:H$178),BOM!A$2:A$178)</f>
        <v>10003100345</v>
      </c>
      <c r="G114" t="s">
        <v>12</v>
      </c>
      <c r="H114" s="93">
        <f>LOOKUP(1,0/FIND(A114&amp;",",BOM!H$2:H$178&amp;","),BOM!A$2:A$178)</f>
        <v>10003100345</v>
      </c>
    </row>
    <row r="115" spans="1:8">
      <c r="A115" t="s">
        <v>142</v>
      </c>
      <c r="B115">
        <v>3680.7539999999999</v>
      </c>
      <c r="C115">
        <v>1591.2539999999999</v>
      </c>
      <c r="D115">
        <v>90</v>
      </c>
      <c r="F115" s="90">
        <f>LOOKUP(1,0/FIND(A115,BOM!H$2:H$178),BOM!A$2:A$178)</f>
        <v>10003100345</v>
      </c>
      <c r="G115" t="s">
        <v>12</v>
      </c>
      <c r="H115" s="93">
        <f>LOOKUP(1,0/FIND(A115&amp;",",BOM!H$2:H$178&amp;","),BOM!A$2:A$178)</f>
        <v>10003100345</v>
      </c>
    </row>
    <row r="116" spans="1:8">
      <c r="A116" t="s">
        <v>143</v>
      </c>
      <c r="B116">
        <v>3912.54</v>
      </c>
      <c r="C116">
        <v>1550.162</v>
      </c>
      <c r="D116">
        <v>0</v>
      </c>
      <c r="E116" t="s">
        <v>1</v>
      </c>
      <c r="F116" s="90">
        <f>LOOKUP(1,0/FIND(A116,BOM!H$2:H$178),BOM!A$2:A$178)</f>
        <v>10003100345</v>
      </c>
      <c r="G116" t="s">
        <v>12</v>
      </c>
      <c r="H116" s="93">
        <f>LOOKUP(1,0/FIND(A116&amp;",",BOM!H$2:H$178&amp;","),BOM!A$2:A$178)</f>
        <v>10003100345</v>
      </c>
    </row>
    <row r="117" spans="1:8">
      <c r="A117" t="s">
        <v>144</v>
      </c>
      <c r="B117">
        <v>3600.8760000000002</v>
      </c>
      <c r="C117">
        <v>1387.51</v>
      </c>
      <c r="D117">
        <v>180</v>
      </c>
      <c r="E117" t="s">
        <v>1</v>
      </c>
      <c r="F117" s="90" t="e">
        <f>LOOKUP(1,0/FIND(A117,BOM!H$2:H$178),BOM!A$2:A$178)</f>
        <v>#N/A</v>
      </c>
      <c r="G117" t="s">
        <v>12</v>
      </c>
      <c r="H117" s="93" t="e">
        <f>LOOKUP(1,0/FIND(A117&amp;",",BOM!H$2:H$178&amp;","),BOM!A$2:A$178)</f>
        <v>#N/A</v>
      </c>
    </row>
    <row r="118" spans="1:8">
      <c r="A118" t="s">
        <v>145</v>
      </c>
      <c r="B118">
        <v>5282.74</v>
      </c>
      <c r="C118">
        <v>2322.518</v>
      </c>
      <c r="D118">
        <v>0</v>
      </c>
      <c r="F118" s="90">
        <f>LOOKUP(1,0/FIND(A118,BOM!H$2:H$178),BOM!A$2:A$178)</f>
        <v>10004100247</v>
      </c>
      <c r="G118" t="s">
        <v>35</v>
      </c>
      <c r="H118" s="93">
        <f>LOOKUP(1,0/FIND(A118&amp;",",BOM!H$2:H$178&amp;","),BOM!A$2:A$178)</f>
        <v>10004100247</v>
      </c>
    </row>
    <row r="119" spans="1:8">
      <c r="A119" t="s">
        <v>146</v>
      </c>
      <c r="B119">
        <v>3128.2350000000001</v>
      </c>
      <c r="C119">
        <v>-758.24400000000003</v>
      </c>
      <c r="D119">
        <v>90</v>
      </c>
      <c r="F119" s="90">
        <f>LOOKUP(1,0/FIND(A119,BOM!H$2:H$178),BOM!A$2:A$178)</f>
        <v>10004100247</v>
      </c>
      <c r="G119" t="s">
        <v>35</v>
      </c>
      <c r="H119" s="93">
        <f>LOOKUP(1,0/FIND(A119&amp;",",BOM!H$2:H$178&amp;","),BOM!A$2:A$178)</f>
        <v>10004100247</v>
      </c>
    </row>
    <row r="120" spans="1:8">
      <c r="A120" t="s">
        <v>147</v>
      </c>
      <c r="B120">
        <v>5281.723</v>
      </c>
      <c r="C120">
        <v>2362.5369999999998</v>
      </c>
      <c r="D120">
        <v>0</v>
      </c>
      <c r="F120" s="90">
        <f>LOOKUP(1,0/FIND(A120,BOM!H$2:H$178),BOM!A$2:A$178)</f>
        <v>10004100247</v>
      </c>
      <c r="G120" t="s">
        <v>35</v>
      </c>
      <c r="H120" s="93">
        <f>LOOKUP(1,0/FIND(A120&amp;",",BOM!H$2:H$178&amp;","),BOM!A$2:A$178)</f>
        <v>10004100247</v>
      </c>
    </row>
    <row r="121" spans="1:8">
      <c r="A121" t="s">
        <v>148</v>
      </c>
      <c r="B121">
        <v>970.87599999999998</v>
      </c>
      <c r="C121">
        <v>3563.51</v>
      </c>
      <c r="D121">
        <v>90</v>
      </c>
      <c r="F121" s="90">
        <f>LOOKUP(1,0/FIND(A121,BOM!H$2:H$178),BOM!A$2:A$178)</f>
        <v>10004100247</v>
      </c>
      <c r="G121" t="s">
        <v>35</v>
      </c>
      <c r="H121" s="93">
        <f>LOOKUP(1,0/FIND(A121&amp;",",BOM!H$2:H$178&amp;","),BOM!A$2:A$178)</f>
        <v>10004100247</v>
      </c>
    </row>
    <row r="122" spans="1:8">
      <c r="A122" t="s">
        <v>149</v>
      </c>
      <c r="B122">
        <v>1105.452</v>
      </c>
      <c r="C122">
        <v>3248.402</v>
      </c>
      <c r="D122">
        <v>0</v>
      </c>
      <c r="F122" s="90">
        <f>LOOKUP(1,0/FIND(A122,BOM!H$2:H$178),BOM!A$2:A$178)</f>
        <v>10004100247</v>
      </c>
      <c r="G122" t="s">
        <v>35</v>
      </c>
      <c r="H122" s="93">
        <f>LOOKUP(1,0/FIND(A122&amp;",",BOM!H$2:H$178&amp;","),BOM!A$2:A$178)</f>
        <v>10004100247</v>
      </c>
    </row>
    <row r="123" spans="1:8">
      <c r="A123" t="s">
        <v>150</v>
      </c>
      <c r="B123">
        <v>1105.271</v>
      </c>
      <c r="C123">
        <v>3280.8919999999998</v>
      </c>
      <c r="D123">
        <v>0</v>
      </c>
      <c r="F123" s="90">
        <f>LOOKUP(1,0/FIND(A123,BOM!H$2:H$178),BOM!A$2:A$178)</f>
        <v>10004100247</v>
      </c>
      <c r="G123" t="s">
        <v>35</v>
      </c>
      <c r="H123" s="93">
        <f>LOOKUP(1,0/FIND(A123&amp;",",BOM!H$2:H$178&amp;","),BOM!A$2:A$178)</f>
        <v>10004100247</v>
      </c>
    </row>
    <row r="124" spans="1:8">
      <c r="A124" t="s">
        <v>151</v>
      </c>
      <c r="B124">
        <v>2165.5010000000002</v>
      </c>
      <c r="C124">
        <v>3624.3470000000002</v>
      </c>
      <c r="D124">
        <v>180</v>
      </c>
      <c r="F124" s="90">
        <f>LOOKUP(1,0/FIND(A124,BOM!H$2:H$178),BOM!A$2:A$178)</f>
        <v>10004100247</v>
      </c>
      <c r="G124" t="s">
        <v>35</v>
      </c>
      <c r="H124" s="93">
        <f>LOOKUP(1,0/FIND(A124&amp;",",BOM!H$2:H$178&amp;","),BOM!A$2:A$178)</f>
        <v>10004100247</v>
      </c>
    </row>
    <row r="125" spans="1:8">
      <c r="A125" t="s">
        <v>152</v>
      </c>
      <c r="B125">
        <v>2015.13</v>
      </c>
      <c r="C125">
        <v>3431.7840000000001</v>
      </c>
      <c r="D125">
        <v>90</v>
      </c>
      <c r="F125" s="90">
        <f>LOOKUP(1,0/FIND(A125,BOM!H$2:H$178),BOM!A$2:A$178)</f>
        <v>10004100247</v>
      </c>
      <c r="G125" t="s">
        <v>35</v>
      </c>
      <c r="H125" s="93">
        <f>LOOKUP(1,0/FIND(A125&amp;",",BOM!H$2:H$178&amp;","),BOM!A$2:A$178)</f>
        <v>10004100247</v>
      </c>
    </row>
    <row r="126" spans="1:8">
      <c r="A126" t="s">
        <v>153</v>
      </c>
      <c r="B126">
        <v>2413.5390000000002</v>
      </c>
      <c r="C126">
        <v>3596.145</v>
      </c>
      <c r="D126">
        <v>0</v>
      </c>
      <c r="F126" s="90">
        <f>LOOKUP(1,0/FIND(A126,BOM!H$2:H$178),BOM!A$2:A$178)</f>
        <v>10004100247</v>
      </c>
      <c r="G126" t="s">
        <v>35</v>
      </c>
      <c r="H126" s="93">
        <f>LOOKUP(1,0/FIND(A126&amp;",",BOM!H$2:H$178&amp;","),BOM!A$2:A$178)</f>
        <v>10004100247</v>
      </c>
    </row>
    <row r="127" spans="1:8">
      <c r="A127" t="s">
        <v>154</v>
      </c>
      <c r="B127">
        <v>1237.7360000000001</v>
      </c>
      <c r="C127">
        <v>3397.35</v>
      </c>
      <c r="D127">
        <v>180</v>
      </c>
      <c r="F127" s="90">
        <f>LOOKUP(1,0/FIND(A127,BOM!H$2:H$178),BOM!A$2:A$178)</f>
        <v>10004100247</v>
      </c>
      <c r="G127" t="s">
        <v>35</v>
      </c>
      <c r="H127" s="93">
        <f>LOOKUP(1,0/FIND(A127&amp;",",BOM!H$2:H$178&amp;","),BOM!A$2:A$178)</f>
        <v>10004100247</v>
      </c>
    </row>
    <row r="128" spans="1:8">
      <c r="A128" t="s">
        <v>155</v>
      </c>
      <c r="B128">
        <v>1481.2560000000001</v>
      </c>
      <c r="C128">
        <v>3391.04</v>
      </c>
      <c r="D128">
        <v>270</v>
      </c>
      <c r="F128" s="90">
        <f>LOOKUP(1,0/FIND(A128,BOM!H$2:H$178),BOM!A$2:A$178)</f>
        <v>10004100247</v>
      </c>
      <c r="G128" t="s">
        <v>35</v>
      </c>
      <c r="H128" s="93">
        <f>LOOKUP(1,0/FIND(A128&amp;",",BOM!H$2:H$178&amp;","),BOM!A$2:A$178)</f>
        <v>10004100247</v>
      </c>
    </row>
    <row r="129" spans="1:8">
      <c r="A129" t="s">
        <v>156</v>
      </c>
      <c r="B129">
        <v>1239.7360000000001</v>
      </c>
      <c r="C129">
        <v>3293.85</v>
      </c>
      <c r="D129">
        <v>180</v>
      </c>
      <c r="F129" s="90">
        <f>LOOKUP(1,0/FIND(A129,BOM!H$2:H$178),BOM!A$2:A$178)</f>
        <v>10004100247</v>
      </c>
      <c r="G129" t="s">
        <v>35</v>
      </c>
      <c r="H129" s="93">
        <f>LOOKUP(1,0/FIND(A129&amp;",",BOM!H$2:H$178&amp;","),BOM!A$2:A$178)</f>
        <v>10004100247</v>
      </c>
    </row>
    <row r="130" spans="1:8">
      <c r="A130" t="s">
        <v>157</v>
      </c>
      <c r="B130">
        <v>1510.9059999999999</v>
      </c>
      <c r="C130">
        <v>3311.63</v>
      </c>
      <c r="D130">
        <v>0</v>
      </c>
      <c r="F130" s="90">
        <f>LOOKUP(1,0/FIND(A130,BOM!H$2:H$178),BOM!A$2:A$178)</f>
        <v>10004100247</v>
      </c>
      <c r="G130" t="s">
        <v>35</v>
      </c>
      <c r="H130" s="93">
        <f>LOOKUP(1,0/FIND(A130&amp;",",BOM!H$2:H$178&amp;","),BOM!A$2:A$178)</f>
        <v>10004100247</v>
      </c>
    </row>
    <row r="131" spans="1:8">
      <c r="A131" t="s">
        <v>158</v>
      </c>
      <c r="B131">
        <v>4137.8760000000002</v>
      </c>
      <c r="C131">
        <v>1538.51</v>
      </c>
      <c r="D131">
        <v>0</v>
      </c>
      <c r="F131" s="90">
        <f>LOOKUP(1,0/FIND(A131,BOM!H$2:H$178),BOM!A$2:A$178)</f>
        <v>10004100247</v>
      </c>
      <c r="G131" t="s">
        <v>35</v>
      </c>
      <c r="H131" s="93">
        <f>LOOKUP(1,0/FIND(A131&amp;",",BOM!H$2:H$178&amp;","),BOM!A$2:A$178)</f>
        <v>10004100247</v>
      </c>
    </row>
    <row r="132" spans="1:8">
      <c r="A132" t="s">
        <v>159</v>
      </c>
      <c r="B132">
        <v>5340.3620000000001</v>
      </c>
      <c r="C132">
        <v>1036.598</v>
      </c>
      <c r="D132">
        <v>0</v>
      </c>
      <c r="E132" t="s">
        <v>1</v>
      </c>
      <c r="F132" s="90" t="str">
        <f>LOOKUP(1,0/FIND(A132,BOM!H$2:H$178),BOM!A$2:A$178)</f>
        <v>007</v>
      </c>
      <c r="G132" t="s">
        <v>35</v>
      </c>
      <c r="H132" s="93" t="str">
        <f>LOOKUP(1,0/FIND(A132&amp;",",BOM!H$2:H$178&amp;","),BOM!A$2:A$178)</f>
        <v>007</v>
      </c>
    </row>
    <row r="133" spans="1:8">
      <c r="A133" t="s">
        <v>160</v>
      </c>
      <c r="B133">
        <v>4268.3620000000001</v>
      </c>
      <c r="C133">
        <v>226.59800000000001</v>
      </c>
      <c r="D133">
        <v>90</v>
      </c>
      <c r="E133" t="s">
        <v>1</v>
      </c>
      <c r="F133" s="90" t="str">
        <f>LOOKUP(1,0/FIND(A133,BOM!H$2:H$178),BOM!A$2:A$178)</f>
        <v>007</v>
      </c>
      <c r="G133" t="s">
        <v>35</v>
      </c>
      <c r="H133" s="93" t="str">
        <f>LOOKUP(1,0/FIND(A133&amp;",",BOM!H$2:H$178&amp;","),BOM!A$2:A$178)</f>
        <v>007</v>
      </c>
    </row>
    <row r="134" spans="1:8">
      <c r="A134" t="s">
        <v>161</v>
      </c>
      <c r="B134">
        <v>2472.4810000000002</v>
      </c>
      <c r="C134">
        <v>3131.174</v>
      </c>
      <c r="D134">
        <v>90</v>
      </c>
      <c r="E134" t="s">
        <v>1</v>
      </c>
      <c r="F134" s="90" t="str">
        <f>LOOKUP(1,0/FIND(A134,BOM!H$2:H$178),BOM!A$2:A$178)</f>
        <v>007</v>
      </c>
      <c r="G134" t="s">
        <v>35</v>
      </c>
      <c r="H134" s="93" t="str">
        <f>LOOKUP(1,0/FIND(A134&amp;",",BOM!H$2:H$178&amp;","),BOM!A$2:A$178)</f>
        <v>007</v>
      </c>
    </row>
    <row r="135" spans="1:8">
      <c r="A135" t="s">
        <v>162</v>
      </c>
      <c r="B135">
        <v>4038.8760000000002</v>
      </c>
      <c r="C135">
        <v>1523.51</v>
      </c>
      <c r="D135">
        <v>0</v>
      </c>
      <c r="F135" s="90" t="str">
        <f>LOOKUP(1,0/FIND(A135,BOM!H$2:H$178),BOM!A$2:A$178)</f>
        <v>007</v>
      </c>
      <c r="G135" t="s">
        <v>35</v>
      </c>
      <c r="H135" s="93" t="str">
        <f>LOOKUP(1,0/FIND(A135&amp;",",BOM!H$2:H$178&amp;","),BOM!A$2:A$178)</f>
        <v>007</v>
      </c>
    </row>
    <row r="136" spans="1:8">
      <c r="A136" t="s">
        <v>163</v>
      </c>
      <c r="B136">
        <v>4119.49</v>
      </c>
      <c r="C136">
        <v>1601.876</v>
      </c>
      <c r="D136">
        <v>270</v>
      </c>
      <c r="F136" s="90" t="str">
        <f>LOOKUP(1,0/FIND(A136,BOM!H$2:H$178),BOM!A$2:A$178)</f>
        <v>001</v>
      </c>
      <c r="G136" t="s">
        <v>35</v>
      </c>
      <c r="H136" s="93" t="str">
        <f>LOOKUP(1,0/FIND(A136&amp;",",BOM!H$2:H$178&amp;","),BOM!A$2:A$178)</f>
        <v>001</v>
      </c>
    </row>
    <row r="137" spans="1:8">
      <c r="A137" t="s">
        <v>164</v>
      </c>
      <c r="B137">
        <v>4058.8760000000002</v>
      </c>
      <c r="C137">
        <v>1657.51</v>
      </c>
      <c r="D137">
        <v>180</v>
      </c>
      <c r="F137" s="90" t="str">
        <f>LOOKUP(1,0/FIND(A137,BOM!H$2:H$178),BOM!A$2:A$178)</f>
        <v>001</v>
      </c>
      <c r="G137" t="s">
        <v>35</v>
      </c>
      <c r="H137" s="93" t="str">
        <f>LOOKUP(1,0/FIND(A137&amp;",",BOM!H$2:H$178&amp;","),BOM!A$2:A$178)</f>
        <v>001</v>
      </c>
    </row>
    <row r="138" spans="1:8">
      <c r="A138" t="s">
        <v>165</v>
      </c>
      <c r="B138">
        <v>4038.8760000000002</v>
      </c>
      <c r="C138">
        <v>1492.51</v>
      </c>
      <c r="D138">
        <v>0</v>
      </c>
      <c r="F138" s="90" t="str">
        <f>LOOKUP(1,0/FIND(A138,BOM!H$2:H$178),BOM!A$2:A$178)</f>
        <v>068</v>
      </c>
      <c r="G138" t="s">
        <v>12</v>
      </c>
      <c r="H138" s="93" t="str">
        <f>LOOKUP(1,0/FIND(A138&amp;",",BOM!H$2:H$178&amp;","),BOM!A$2:A$178)</f>
        <v>068</v>
      </c>
    </row>
    <row r="139" spans="1:8">
      <c r="A139" t="s">
        <v>166</v>
      </c>
      <c r="B139">
        <v>662.36900000000003</v>
      </c>
      <c r="C139">
        <v>3457.08</v>
      </c>
      <c r="D139">
        <v>270</v>
      </c>
      <c r="F139" s="90">
        <f>LOOKUP(1,0/FIND(A139,BOM!H$2:H$178),BOM!A$2:A$178)</f>
        <v>10004100245</v>
      </c>
      <c r="G139" t="s">
        <v>35</v>
      </c>
      <c r="H139" s="93">
        <f>LOOKUP(1,0/FIND(A139&amp;",",BOM!H$2:H$178&amp;","),BOM!A$2:A$178)</f>
        <v>10004100245</v>
      </c>
    </row>
    <row r="140" spans="1:8">
      <c r="A140" t="s">
        <v>167</v>
      </c>
      <c r="B140">
        <v>940.87599999999998</v>
      </c>
      <c r="C140">
        <v>3639.51</v>
      </c>
      <c r="D140">
        <v>180</v>
      </c>
      <c r="E140" t="s">
        <v>1</v>
      </c>
      <c r="F140" s="90" t="str">
        <f>LOOKUP(1,0/FIND(A140,BOM!H$2:H$178),BOM!A$2:A$178)</f>
        <v>001</v>
      </c>
      <c r="G140" t="s">
        <v>35</v>
      </c>
      <c r="H140" s="93" t="str">
        <f>LOOKUP(1,0/FIND(A140&amp;",",BOM!H$2:H$178&amp;","),BOM!A$2:A$178)</f>
        <v>001</v>
      </c>
    </row>
    <row r="141" spans="1:8">
      <c r="A141" t="s">
        <v>168</v>
      </c>
      <c r="B141">
        <v>730.87599999999998</v>
      </c>
      <c r="C141">
        <v>3557.51</v>
      </c>
      <c r="D141">
        <v>0</v>
      </c>
      <c r="E141" t="s">
        <v>1</v>
      </c>
      <c r="F141" s="90" t="str">
        <f>LOOKUP(1,0/FIND(A141,BOM!H$2:H$178),BOM!A$2:A$178)</f>
        <v>001</v>
      </c>
      <c r="G141" t="s">
        <v>35</v>
      </c>
      <c r="H141" s="93" t="str">
        <f>LOOKUP(1,0/FIND(A141&amp;",",BOM!H$2:H$178&amp;","),BOM!A$2:A$178)</f>
        <v>001</v>
      </c>
    </row>
    <row r="142" spans="1:8">
      <c r="A142" t="s">
        <v>169</v>
      </c>
      <c r="B142">
        <v>1466.3430000000001</v>
      </c>
      <c r="C142">
        <v>3547.6529999999998</v>
      </c>
      <c r="D142">
        <v>0</v>
      </c>
      <c r="F142" s="90" t="str">
        <f>LOOKUP(1,0/FIND(A142,BOM!H$2:H$178),BOM!A$2:A$178)</f>
        <v>003</v>
      </c>
      <c r="G142" t="s">
        <v>35</v>
      </c>
      <c r="H142" s="93" t="str">
        <f>LOOKUP(1,0/FIND(A142&amp;",",BOM!H$2:H$178&amp;","),BOM!A$2:A$178)</f>
        <v>003</v>
      </c>
    </row>
    <row r="143" spans="1:8">
      <c r="A143" t="s">
        <v>170</v>
      </c>
      <c r="B143">
        <v>1552.559</v>
      </c>
      <c r="C143">
        <v>3460.9070000000002</v>
      </c>
      <c r="D143">
        <v>0</v>
      </c>
      <c r="F143" s="90">
        <f>LOOKUP(1,0/FIND(A143,BOM!H$2:H$178),BOM!A$2:A$178)</f>
        <v>10004100249</v>
      </c>
      <c r="G143" t="s">
        <v>35</v>
      </c>
      <c r="H143" s="93">
        <f>LOOKUP(1,0/FIND(A143&amp;",",BOM!H$2:H$178&amp;","),BOM!A$2:A$178)</f>
        <v>10004100249</v>
      </c>
    </row>
    <row r="144" spans="1:8">
      <c r="A144" t="s">
        <v>171</v>
      </c>
      <c r="B144">
        <v>2203.2220000000002</v>
      </c>
      <c r="C144">
        <v>3135.038</v>
      </c>
      <c r="D144">
        <v>180</v>
      </c>
      <c r="F144" s="90">
        <f>LOOKUP(1,0/FIND(A144,BOM!H$2:H$178),BOM!A$2:A$178)</f>
        <v>10004100252</v>
      </c>
      <c r="G144" t="s">
        <v>35</v>
      </c>
      <c r="H144" s="93">
        <f>LOOKUP(1,0/FIND(A144&amp;",",BOM!H$2:H$178&amp;","),BOM!A$2:A$178)</f>
        <v>10004100252</v>
      </c>
    </row>
    <row r="145" spans="1:8">
      <c r="A145" t="s">
        <v>172</v>
      </c>
      <c r="B145">
        <v>5209.9089999999997</v>
      </c>
      <c r="C145">
        <v>3483.915</v>
      </c>
      <c r="D145">
        <v>180</v>
      </c>
      <c r="F145" s="90">
        <f>LOOKUP(1,0/FIND(A145,BOM!H$2:H$178),BOM!A$2:A$178)</f>
        <v>10004100252</v>
      </c>
      <c r="G145" t="s">
        <v>35</v>
      </c>
      <c r="H145" s="93">
        <f>LOOKUP(1,0/FIND(A145&amp;",",BOM!H$2:H$178&amp;","),BOM!A$2:A$178)</f>
        <v>10004100252</v>
      </c>
    </row>
    <row r="146" spans="1:8">
      <c r="A146" t="s">
        <v>173</v>
      </c>
      <c r="B146">
        <v>1444.8389999999999</v>
      </c>
      <c r="C146">
        <v>191.53100000000001</v>
      </c>
      <c r="D146">
        <v>0</v>
      </c>
      <c r="E146" t="s">
        <v>1</v>
      </c>
      <c r="F146" s="90">
        <f>LOOKUP(1,0/FIND(A146,BOM!H$2:H$178),BOM!A$2:A$178)</f>
        <v>10004100247</v>
      </c>
      <c r="G146" t="s">
        <v>35</v>
      </c>
      <c r="H146" s="93">
        <f>LOOKUP(1,0/FIND(A146&amp;",",BOM!H$2:H$178&amp;","),BOM!A$2:A$178)</f>
        <v>10004100247</v>
      </c>
    </row>
    <row r="147" spans="1:8">
      <c r="A147" t="s">
        <v>174</v>
      </c>
      <c r="B147">
        <v>5321.442</v>
      </c>
      <c r="C147">
        <v>2716.3580000000002</v>
      </c>
      <c r="D147">
        <v>90</v>
      </c>
      <c r="F147" s="90" t="e">
        <f>LOOKUP(1,0/FIND(A147,BOM!H$2:H$178),BOM!A$2:A$178)</f>
        <v>#N/A</v>
      </c>
      <c r="G147" t="s">
        <v>35</v>
      </c>
      <c r="H147" s="93" t="e">
        <f>LOOKUP(1,0/FIND(A147&amp;",",BOM!H$2:H$178&amp;","),BOM!A$2:A$178)</f>
        <v>#N/A</v>
      </c>
    </row>
    <row r="148" spans="1:8">
      <c r="A148" t="s">
        <v>175</v>
      </c>
      <c r="B148">
        <v>5352.915</v>
      </c>
      <c r="C148">
        <v>2717.0940000000001</v>
      </c>
      <c r="D148">
        <v>90</v>
      </c>
      <c r="F148" s="90" t="e">
        <f>LOOKUP(1,0/FIND(A148,BOM!H$2:H$178),BOM!A$2:A$178)</f>
        <v>#N/A</v>
      </c>
      <c r="G148" t="s">
        <v>35</v>
      </c>
      <c r="H148" s="93" t="e">
        <f>LOOKUP(1,0/FIND(A148&amp;",",BOM!H$2:H$178&amp;","),BOM!A$2:A$178)</f>
        <v>#N/A</v>
      </c>
    </row>
    <row r="149" spans="1:8">
      <c r="A149" t="s">
        <v>176</v>
      </c>
      <c r="B149">
        <v>5384.9250000000002</v>
      </c>
      <c r="C149">
        <v>2717.5329999999999</v>
      </c>
      <c r="D149">
        <v>90</v>
      </c>
      <c r="F149" s="90" t="e">
        <f>LOOKUP(1,0/FIND(A149,BOM!H$2:H$178),BOM!A$2:A$178)</f>
        <v>#N/A</v>
      </c>
      <c r="G149" t="s">
        <v>35</v>
      </c>
      <c r="H149" s="93" t="e">
        <f>LOOKUP(1,0/FIND(A149&amp;",",BOM!H$2:H$178&amp;","),BOM!A$2:A$178)</f>
        <v>#N/A</v>
      </c>
    </row>
    <row r="150" spans="1:8">
      <c r="A150" t="s">
        <v>177</v>
      </c>
      <c r="B150">
        <v>5416.26</v>
      </c>
      <c r="C150">
        <v>2717.6390000000001</v>
      </c>
      <c r="D150">
        <v>90</v>
      </c>
      <c r="F150" s="90" t="e">
        <f>LOOKUP(1,0/FIND(A150,BOM!H$2:H$178),BOM!A$2:A$178)</f>
        <v>#N/A</v>
      </c>
      <c r="G150" t="s">
        <v>35</v>
      </c>
      <c r="H150" s="93" t="e">
        <f>LOOKUP(1,0/FIND(A150&amp;",",BOM!H$2:H$178&amp;","),BOM!A$2:A$178)</f>
        <v>#N/A</v>
      </c>
    </row>
    <row r="151" spans="1:8">
      <c r="A151" t="s">
        <v>178</v>
      </c>
      <c r="B151">
        <v>5447.768</v>
      </c>
      <c r="C151">
        <v>2717.07</v>
      </c>
      <c r="D151">
        <v>90</v>
      </c>
      <c r="F151" s="90" t="e">
        <f>LOOKUP(1,0/FIND(A151,BOM!H$2:H$178),BOM!A$2:A$178)</f>
        <v>#N/A</v>
      </c>
      <c r="G151" t="s">
        <v>35</v>
      </c>
      <c r="H151" s="93" t="e">
        <f>LOOKUP(1,0/FIND(A151&amp;",",BOM!H$2:H$178&amp;","),BOM!A$2:A$178)</f>
        <v>#N/A</v>
      </c>
    </row>
    <row r="152" spans="1:8">
      <c r="A152" t="s">
        <v>179</v>
      </c>
      <c r="B152">
        <v>5478.94</v>
      </c>
      <c r="C152">
        <v>2717.2130000000002</v>
      </c>
      <c r="D152">
        <v>90</v>
      </c>
      <c r="F152" s="90" t="e">
        <f>LOOKUP(1,0/FIND(A152,BOM!H$2:H$178),BOM!A$2:A$178)</f>
        <v>#N/A</v>
      </c>
      <c r="G152" t="s">
        <v>35</v>
      </c>
      <c r="H152" s="93" t="e">
        <f>LOOKUP(1,0/FIND(A152&amp;",",BOM!H$2:H$178&amp;","),BOM!A$2:A$178)</f>
        <v>#N/A</v>
      </c>
    </row>
    <row r="153" spans="1:8">
      <c r="A153" t="s">
        <v>180</v>
      </c>
      <c r="B153">
        <v>5510.1769999999997</v>
      </c>
      <c r="C153">
        <v>2717.047</v>
      </c>
      <c r="D153">
        <v>90</v>
      </c>
      <c r="F153" s="90" t="e">
        <f>LOOKUP(1,0/FIND(A153,BOM!H$2:H$178),BOM!A$2:A$178)</f>
        <v>#N/A</v>
      </c>
      <c r="G153" t="s">
        <v>35</v>
      </c>
      <c r="H153" s="93" t="e">
        <f>LOOKUP(1,0/FIND(A153&amp;",",BOM!H$2:H$178&amp;","),BOM!A$2:A$178)</f>
        <v>#N/A</v>
      </c>
    </row>
    <row r="154" spans="1:8">
      <c r="A154" t="s">
        <v>181</v>
      </c>
      <c r="B154">
        <v>5542.0910000000003</v>
      </c>
      <c r="C154">
        <v>2716.7109999999998</v>
      </c>
      <c r="D154">
        <v>90</v>
      </c>
      <c r="F154" s="90" t="e">
        <f>LOOKUP(1,0/FIND(A154,BOM!H$2:H$178),BOM!A$2:A$178)</f>
        <v>#N/A</v>
      </c>
      <c r="G154" t="s">
        <v>35</v>
      </c>
      <c r="H154" s="93" t="e">
        <f>LOOKUP(1,0/FIND(A154&amp;",",BOM!H$2:H$178&amp;","),BOM!A$2:A$178)</f>
        <v>#N/A</v>
      </c>
    </row>
    <row r="155" spans="1:8">
      <c r="A155" t="s">
        <v>182</v>
      </c>
      <c r="B155">
        <v>5574.49</v>
      </c>
      <c r="C155">
        <v>2716.5450000000001</v>
      </c>
      <c r="D155">
        <v>90</v>
      </c>
      <c r="F155" s="90" t="e">
        <f>LOOKUP(1,0/FIND(A155,BOM!H$2:H$178),BOM!A$2:A$178)</f>
        <v>#N/A</v>
      </c>
      <c r="G155" t="s">
        <v>35</v>
      </c>
      <c r="H155" s="93" t="e">
        <f>LOOKUP(1,0/FIND(A155&amp;",",BOM!H$2:H$178&amp;","),BOM!A$2:A$178)</f>
        <v>#N/A</v>
      </c>
    </row>
    <row r="156" spans="1:8">
      <c r="A156" t="s">
        <v>183</v>
      </c>
      <c r="B156">
        <v>5632.8649999999998</v>
      </c>
      <c r="C156">
        <v>2861.241</v>
      </c>
      <c r="D156">
        <v>180</v>
      </c>
      <c r="F156" s="90" t="e">
        <f>LOOKUP(1,0/FIND(A156,BOM!H$2:H$178),BOM!A$2:A$178)</f>
        <v>#N/A</v>
      </c>
      <c r="G156" t="s">
        <v>35</v>
      </c>
      <c r="H156" s="93" t="e">
        <f>LOOKUP(1,0/FIND(A156&amp;",",BOM!H$2:H$178&amp;","),BOM!A$2:A$178)</f>
        <v>#N/A</v>
      </c>
    </row>
    <row r="157" spans="1:8">
      <c r="A157" t="s">
        <v>184</v>
      </c>
      <c r="B157">
        <v>5802.3620000000001</v>
      </c>
      <c r="C157">
        <v>2200.598</v>
      </c>
      <c r="D157">
        <v>0</v>
      </c>
      <c r="E157" t="s">
        <v>1</v>
      </c>
      <c r="F157" s="90">
        <f>LOOKUP(1,0/FIND(A157,BOM!H$2:H$178),BOM!A$2:A$178)</f>
        <v>10004100247</v>
      </c>
      <c r="G157" t="s">
        <v>35</v>
      </c>
      <c r="H157" s="93">
        <f>LOOKUP(1,0/FIND(A157&amp;",",BOM!H$2:H$178&amp;","),BOM!A$2:A$178)</f>
        <v>10004100247</v>
      </c>
    </row>
    <row r="158" spans="1:8">
      <c r="A158" t="s">
        <v>185</v>
      </c>
      <c r="B158">
        <v>5740.3620000000001</v>
      </c>
      <c r="C158">
        <v>2112.598</v>
      </c>
      <c r="D158">
        <v>270</v>
      </c>
      <c r="E158" t="s">
        <v>1</v>
      </c>
      <c r="F158" s="90">
        <f>LOOKUP(1,0/FIND(A158,BOM!H$2:H$178),BOM!A$2:A$178)</f>
        <v>10004100247</v>
      </c>
      <c r="G158" t="s">
        <v>35</v>
      </c>
      <c r="H158" s="93">
        <f>LOOKUP(1,0/FIND(A158&amp;",",BOM!H$2:H$178&amp;","),BOM!A$2:A$178)</f>
        <v>10004100247</v>
      </c>
    </row>
    <row r="159" spans="1:8">
      <c r="A159" t="s">
        <v>186</v>
      </c>
      <c r="B159">
        <v>5514.759</v>
      </c>
      <c r="C159">
        <v>2402.3780000000002</v>
      </c>
      <c r="D159">
        <v>90</v>
      </c>
      <c r="F159" s="90">
        <f>LOOKUP(1,0/FIND(A159,BOM!H$2:H$178),BOM!A$2:A$178)</f>
        <v>10004100247</v>
      </c>
      <c r="G159" t="s">
        <v>35</v>
      </c>
      <c r="H159" s="93">
        <f>LOOKUP(1,0/FIND(A159&amp;",",BOM!H$2:H$178&amp;","),BOM!A$2:A$178)</f>
        <v>10004100247</v>
      </c>
    </row>
    <row r="160" spans="1:8">
      <c r="A160" t="s">
        <v>187</v>
      </c>
      <c r="B160">
        <v>2195.0740000000001</v>
      </c>
      <c r="C160">
        <v>3414.0309999999999</v>
      </c>
      <c r="D160">
        <v>90</v>
      </c>
      <c r="F160" s="90">
        <f>LOOKUP(1,0/FIND(A160,BOM!H$2:H$178),BOM!A$2:A$178)</f>
        <v>10004100247</v>
      </c>
      <c r="G160" t="s">
        <v>35</v>
      </c>
      <c r="H160" s="93">
        <f>LOOKUP(1,0/FIND(A160&amp;",",BOM!H$2:H$178&amp;","),BOM!A$2:A$178)</f>
        <v>10004100247</v>
      </c>
    </row>
    <row r="161" spans="1:8">
      <c r="A161" t="s">
        <v>188</v>
      </c>
      <c r="B161">
        <v>2203.11</v>
      </c>
      <c r="C161">
        <v>3184.152</v>
      </c>
      <c r="D161">
        <v>180</v>
      </c>
      <c r="F161" s="90">
        <f>LOOKUP(1,0/FIND(A161,BOM!H$2:H$178),BOM!A$2:A$178)</f>
        <v>10004100247</v>
      </c>
      <c r="G161" t="s">
        <v>35</v>
      </c>
      <c r="H161" s="93">
        <f>LOOKUP(1,0/FIND(A161&amp;",",BOM!H$2:H$178&amp;","),BOM!A$2:A$178)</f>
        <v>10004100247</v>
      </c>
    </row>
    <row r="162" spans="1:8">
      <c r="A162" t="s">
        <v>189</v>
      </c>
      <c r="B162">
        <v>5631.692</v>
      </c>
      <c r="C162">
        <v>2900.7550000000001</v>
      </c>
      <c r="D162">
        <v>0</v>
      </c>
      <c r="F162" s="90">
        <f>LOOKUP(1,0/FIND(A162,BOM!H$2:H$178),BOM!A$2:A$178)</f>
        <v>10004100247</v>
      </c>
      <c r="G162" t="s">
        <v>35</v>
      </c>
      <c r="H162" s="93">
        <f>LOOKUP(1,0/FIND(A162&amp;",",BOM!H$2:H$178&amp;","),BOM!A$2:A$178)</f>
        <v>10004100247</v>
      </c>
    </row>
    <row r="163" spans="1:8">
      <c r="A163" t="s">
        <v>190</v>
      </c>
      <c r="B163">
        <v>5518.1719999999996</v>
      </c>
      <c r="C163">
        <v>3175.127</v>
      </c>
      <c r="D163">
        <v>90</v>
      </c>
      <c r="F163" s="90">
        <f>LOOKUP(1,0/FIND(A163,BOM!H$2:H$178),BOM!A$2:A$178)</f>
        <v>10004100247</v>
      </c>
      <c r="G163" t="s">
        <v>35</v>
      </c>
      <c r="H163" s="93">
        <f>LOOKUP(1,0/FIND(A163&amp;",",BOM!H$2:H$178&amp;","),BOM!A$2:A$178)</f>
        <v>10004100247</v>
      </c>
    </row>
    <row r="164" spans="1:8">
      <c r="A164" t="s">
        <v>191</v>
      </c>
      <c r="B164">
        <v>5228.5050000000001</v>
      </c>
      <c r="C164">
        <v>3175.4250000000002</v>
      </c>
      <c r="D164">
        <v>90</v>
      </c>
      <c r="F164" s="90">
        <f>LOOKUP(1,0/FIND(A164,BOM!H$2:H$178),BOM!A$2:A$178)</f>
        <v>10004100247</v>
      </c>
      <c r="G164" t="s">
        <v>35</v>
      </c>
      <c r="H164" s="93">
        <f>LOOKUP(1,0/FIND(A164&amp;",",BOM!H$2:H$178&amp;","),BOM!A$2:A$178)</f>
        <v>10004100247</v>
      </c>
    </row>
    <row r="165" spans="1:8">
      <c r="A165" t="s">
        <v>192</v>
      </c>
      <c r="B165">
        <v>5165.308</v>
      </c>
      <c r="C165">
        <v>2947.3989999999999</v>
      </c>
      <c r="D165">
        <v>180</v>
      </c>
      <c r="F165" s="90">
        <f>LOOKUP(1,0/FIND(A165,BOM!H$2:H$178),BOM!A$2:A$178)</f>
        <v>10004100247</v>
      </c>
      <c r="G165" t="s">
        <v>35</v>
      </c>
      <c r="H165" s="93">
        <f>LOOKUP(1,0/FIND(A165&amp;",",BOM!H$2:H$178&amp;","),BOM!A$2:A$178)</f>
        <v>10004100247</v>
      </c>
    </row>
    <row r="166" spans="1:8">
      <c r="A166" t="s">
        <v>193</v>
      </c>
      <c r="B166">
        <v>5629.6480000000001</v>
      </c>
      <c r="C166">
        <v>2824.3139999999999</v>
      </c>
      <c r="D166">
        <v>0</v>
      </c>
      <c r="F166" s="90">
        <f>LOOKUP(1,0/FIND(A166,BOM!H$2:H$178),BOM!A$2:A$178)</f>
        <v>10004100247</v>
      </c>
      <c r="G166" t="s">
        <v>35</v>
      </c>
      <c r="H166" s="93">
        <f>LOOKUP(1,0/FIND(A166&amp;",",BOM!H$2:H$178&amp;","),BOM!A$2:A$178)</f>
        <v>10004100247</v>
      </c>
    </row>
    <row r="167" spans="1:8">
      <c r="A167" t="s">
        <v>194</v>
      </c>
      <c r="B167">
        <v>5478.0919999999996</v>
      </c>
      <c r="C167">
        <v>3177.3009999999999</v>
      </c>
      <c r="D167">
        <v>90</v>
      </c>
      <c r="F167" s="90">
        <f>LOOKUP(1,0/FIND(A167,BOM!H$2:H$178),BOM!A$2:A$178)</f>
        <v>10004100247</v>
      </c>
      <c r="G167" t="s">
        <v>35</v>
      </c>
      <c r="H167" s="93">
        <f>LOOKUP(1,0/FIND(A167&amp;",",BOM!H$2:H$178&amp;","),BOM!A$2:A$178)</f>
        <v>10004100247</v>
      </c>
    </row>
    <row r="168" spans="1:8">
      <c r="A168" t="s">
        <v>195</v>
      </c>
      <c r="B168">
        <v>5445.1220000000003</v>
      </c>
      <c r="C168">
        <v>3177.5320000000002</v>
      </c>
      <c r="D168">
        <v>90</v>
      </c>
      <c r="F168" s="90">
        <f>LOOKUP(1,0/FIND(A168,BOM!H$2:H$178),BOM!A$2:A$178)</f>
        <v>10004100247</v>
      </c>
      <c r="G168" t="s">
        <v>35</v>
      </c>
      <c r="H168" s="93">
        <f>LOOKUP(1,0/FIND(A168&amp;",",BOM!H$2:H$178&amp;","),BOM!A$2:A$178)</f>
        <v>10004100247</v>
      </c>
    </row>
    <row r="169" spans="1:8">
      <c r="A169" t="s">
        <v>196</v>
      </c>
      <c r="B169">
        <v>5377.5959999999995</v>
      </c>
      <c r="C169">
        <v>3180.509</v>
      </c>
      <c r="D169">
        <v>90</v>
      </c>
      <c r="F169" s="90">
        <f>LOOKUP(1,0/FIND(A169,BOM!H$2:H$178),BOM!A$2:A$178)</f>
        <v>10004100247</v>
      </c>
      <c r="G169" t="s">
        <v>35</v>
      </c>
      <c r="H169" s="93">
        <f>LOOKUP(1,0/FIND(A169&amp;",",BOM!H$2:H$178&amp;","),BOM!A$2:A$178)</f>
        <v>10004100247</v>
      </c>
    </row>
    <row r="170" spans="1:8">
      <c r="A170" t="s">
        <v>197</v>
      </c>
      <c r="B170">
        <v>5410.8959999999997</v>
      </c>
      <c r="C170">
        <v>3179.482</v>
      </c>
      <c r="D170">
        <v>90</v>
      </c>
      <c r="F170" s="90">
        <f>LOOKUP(1,0/FIND(A170,BOM!H$2:H$178),BOM!A$2:A$178)</f>
        <v>10004100247</v>
      </c>
      <c r="G170" t="s">
        <v>35</v>
      </c>
      <c r="H170" s="93">
        <f>LOOKUP(1,0/FIND(A170&amp;",",BOM!H$2:H$178&amp;","),BOM!A$2:A$178)</f>
        <v>10004100247</v>
      </c>
    </row>
    <row r="171" spans="1:8">
      <c r="A171" t="s">
        <v>198</v>
      </c>
      <c r="B171">
        <v>5285.4309999999996</v>
      </c>
      <c r="C171">
        <v>3557.0610000000001</v>
      </c>
      <c r="D171">
        <v>180</v>
      </c>
      <c r="F171" s="90">
        <f>LOOKUP(1,0/FIND(A171,BOM!H$2:H$178),BOM!A$2:A$178)</f>
        <v>10004100247</v>
      </c>
      <c r="G171" t="s">
        <v>35</v>
      </c>
      <c r="H171" s="93">
        <f>LOOKUP(1,0/FIND(A171&amp;",",BOM!H$2:H$178&amp;","),BOM!A$2:A$178)</f>
        <v>10004100247</v>
      </c>
    </row>
    <row r="172" spans="1:8">
      <c r="A172" t="s">
        <v>199</v>
      </c>
      <c r="B172">
        <v>5284.3429999999998</v>
      </c>
      <c r="C172">
        <v>3593.8670000000002</v>
      </c>
      <c r="D172">
        <v>0</v>
      </c>
      <c r="F172" s="90">
        <f>LOOKUP(1,0/FIND(A172,BOM!H$2:H$178),BOM!A$2:A$178)</f>
        <v>10004100247</v>
      </c>
      <c r="G172" t="s">
        <v>35</v>
      </c>
      <c r="H172" s="93">
        <f>LOOKUP(1,0/FIND(A172&amp;",",BOM!H$2:H$178&amp;","),BOM!A$2:A$178)</f>
        <v>10004100247</v>
      </c>
    </row>
    <row r="173" spans="1:8">
      <c r="A173" t="s">
        <v>200</v>
      </c>
      <c r="B173">
        <v>5641.43</v>
      </c>
      <c r="C173">
        <v>2981.346</v>
      </c>
      <c r="D173">
        <v>0</v>
      </c>
      <c r="F173" s="90">
        <f>LOOKUP(1,0/FIND(A173,BOM!H$2:H$178),BOM!A$2:A$178)</f>
        <v>10004100185</v>
      </c>
      <c r="G173" t="s">
        <v>201</v>
      </c>
      <c r="H173" s="93">
        <f>LOOKUP(1,0/FIND(A173&amp;",",BOM!H$2:H$178&amp;","),BOM!A$2:A$178)</f>
        <v>10004100185</v>
      </c>
    </row>
    <row r="174" spans="1:8">
      <c r="A174" t="s">
        <v>202</v>
      </c>
      <c r="B174">
        <v>5642.3450000000003</v>
      </c>
      <c r="C174">
        <v>3049.83</v>
      </c>
      <c r="D174">
        <v>0</v>
      </c>
      <c r="F174" s="90">
        <f>LOOKUP(1,0/FIND(A174,BOM!H$2:H$178),BOM!A$2:A$178)</f>
        <v>10004100185</v>
      </c>
      <c r="G174" t="s">
        <v>201</v>
      </c>
      <c r="H174" s="93">
        <f>LOOKUP(1,0/FIND(A174&amp;",",BOM!H$2:H$178&amp;","),BOM!A$2:A$178)</f>
        <v>10004100185</v>
      </c>
    </row>
    <row r="175" spans="1:8">
      <c r="A175" t="s">
        <v>203</v>
      </c>
      <c r="B175">
        <v>5290.8710000000001</v>
      </c>
      <c r="C175">
        <v>3184.6010000000001</v>
      </c>
      <c r="D175">
        <v>90</v>
      </c>
      <c r="F175" s="90">
        <f>LOOKUP(1,0/FIND(A175,BOM!H$2:H$178),BOM!A$2:A$178)</f>
        <v>10004100185</v>
      </c>
      <c r="G175" t="s">
        <v>201</v>
      </c>
      <c r="H175" s="93">
        <f>LOOKUP(1,0/FIND(A175&amp;",",BOM!H$2:H$178&amp;","),BOM!A$2:A$178)</f>
        <v>10004100185</v>
      </c>
    </row>
    <row r="176" spans="1:8">
      <c r="A176" t="s">
        <v>204</v>
      </c>
      <c r="B176">
        <v>5161.55</v>
      </c>
      <c r="C176">
        <v>2907.1559999999999</v>
      </c>
      <c r="D176">
        <v>180</v>
      </c>
      <c r="F176" s="90">
        <f>LOOKUP(1,0/FIND(A176,BOM!H$2:H$178),BOM!A$2:A$178)</f>
        <v>10004100185</v>
      </c>
      <c r="G176" t="s">
        <v>201</v>
      </c>
      <c r="H176" s="93">
        <f>LOOKUP(1,0/FIND(A176&amp;",",BOM!H$2:H$178&amp;","),BOM!A$2:A$178)</f>
        <v>10004100185</v>
      </c>
    </row>
    <row r="177" spans="1:8">
      <c r="A177" t="s">
        <v>205</v>
      </c>
      <c r="B177">
        <v>5191.0190000000002</v>
      </c>
      <c r="C177">
        <v>3431.6210000000001</v>
      </c>
      <c r="D177">
        <v>180</v>
      </c>
      <c r="F177" s="90">
        <f>LOOKUP(1,0/FIND(A177,BOM!H$2:H$178),BOM!A$2:A$178)</f>
        <v>10004100059</v>
      </c>
      <c r="G177" t="s">
        <v>206</v>
      </c>
      <c r="H177" s="93">
        <f>LOOKUP(1,0/FIND(A177&amp;",",BOM!H$2:H$178&amp;","),BOM!A$2:A$178)</f>
        <v>10004100059</v>
      </c>
    </row>
    <row r="178" spans="1:8">
      <c r="A178" t="s">
        <v>207</v>
      </c>
      <c r="B178">
        <v>5463.2169999999996</v>
      </c>
      <c r="C178">
        <v>3344.1439999999998</v>
      </c>
      <c r="D178">
        <v>180</v>
      </c>
      <c r="F178" s="90">
        <f>LOOKUP(1,0/FIND(A178,BOM!H$2:H$178),BOM!A$2:A$178)</f>
        <v>10004100312</v>
      </c>
      <c r="G178" t="s">
        <v>35</v>
      </c>
      <c r="H178" s="93">
        <f>LOOKUP(1,0/FIND(A178&amp;",",BOM!H$2:H$178&amp;","),BOM!A$2:A$178)</f>
        <v>10004100312</v>
      </c>
    </row>
    <row r="179" spans="1:8">
      <c r="A179" t="s">
        <v>208</v>
      </c>
      <c r="B179">
        <v>5390.335</v>
      </c>
      <c r="C179">
        <v>3345.6559999999999</v>
      </c>
      <c r="D179">
        <v>0</v>
      </c>
      <c r="F179" s="90">
        <f>LOOKUP(1,0/FIND(A179,BOM!H$2:H$178),BOM!A$2:A$178)</f>
        <v>10004100312</v>
      </c>
      <c r="G179" t="s">
        <v>35</v>
      </c>
      <c r="H179" s="93">
        <f>LOOKUP(1,0/FIND(A179&amp;",",BOM!H$2:H$178&amp;","),BOM!A$2:A$178)</f>
        <v>10004100312</v>
      </c>
    </row>
    <row r="180" spans="1:8">
      <c r="A180" t="s">
        <v>209</v>
      </c>
      <c r="B180">
        <v>5185.6850000000004</v>
      </c>
      <c r="C180">
        <v>3559.3009999999999</v>
      </c>
      <c r="D180">
        <v>0</v>
      </c>
      <c r="F180" s="90">
        <f>LOOKUP(1,0/FIND(A180,BOM!H$2:H$178),BOM!A$2:A$178)</f>
        <v>10004100249</v>
      </c>
      <c r="G180" t="s">
        <v>35</v>
      </c>
      <c r="H180" s="93">
        <f>LOOKUP(1,0/FIND(A180&amp;",",BOM!H$2:H$178&amp;","),BOM!A$2:A$178)</f>
        <v>10004100249</v>
      </c>
    </row>
    <row r="181" spans="1:8">
      <c r="A181" t="s">
        <v>210</v>
      </c>
      <c r="B181">
        <v>5192.1869999999999</v>
      </c>
      <c r="C181">
        <v>3277.1030000000001</v>
      </c>
      <c r="D181">
        <v>0</v>
      </c>
      <c r="F181" s="90">
        <f>LOOKUP(1,0/FIND(A181,BOM!H$2:H$178),BOM!A$2:A$178)</f>
        <v>10004100249</v>
      </c>
      <c r="G181" t="s">
        <v>35</v>
      </c>
      <c r="H181" s="93">
        <f>LOOKUP(1,0/FIND(A181&amp;",",BOM!H$2:H$178&amp;","),BOM!A$2:A$178)</f>
        <v>10004100249</v>
      </c>
    </row>
    <row r="182" spans="1:8">
      <c r="A182" t="s">
        <v>211</v>
      </c>
      <c r="B182">
        <v>5662.92</v>
      </c>
      <c r="C182">
        <v>3545.4920000000002</v>
      </c>
      <c r="D182">
        <v>90</v>
      </c>
      <c r="F182" s="90">
        <f>LOOKUP(1,0/FIND(A182,BOM!H$2:H$178),BOM!A$2:A$178)</f>
        <v>10004100249</v>
      </c>
      <c r="G182" t="s">
        <v>35</v>
      </c>
      <c r="H182" s="93">
        <f>LOOKUP(1,0/FIND(A182&amp;",",BOM!H$2:H$178&amp;","),BOM!A$2:A$178)</f>
        <v>10004100249</v>
      </c>
    </row>
    <row r="183" spans="1:8">
      <c r="A183" t="s">
        <v>212</v>
      </c>
      <c r="B183">
        <v>5666.9780000000001</v>
      </c>
      <c r="C183">
        <v>3429.2649999999999</v>
      </c>
      <c r="D183">
        <v>270</v>
      </c>
      <c r="F183" s="90">
        <f>LOOKUP(1,0/FIND(A183,BOM!H$2:H$178),BOM!A$2:A$178)</f>
        <v>10004100249</v>
      </c>
      <c r="G183" t="s">
        <v>35</v>
      </c>
      <c r="H183" s="93">
        <f>LOOKUP(1,0/FIND(A183&amp;",",BOM!H$2:H$178&amp;","),BOM!A$2:A$178)</f>
        <v>10004100249</v>
      </c>
    </row>
    <row r="184" spans="1:8">
      <c r="A184" t="s">
        <v>213</v>
      </c>
      <c r="B184">
        <v>1639.4559999999999</v>
      </c>
      <c r="C184">
        <v>3185.8150000000001</v>
      </c>
      <c r="D184">
        <v>90</v>
      </c>
      <c r="F184" s="90">
        <f>LOOKUP(1,0/FIND(A184,BOM!H$2:H$178),BOM!A$2:A$178)</f>
        <v>10003100349</v>
      </c>
      <c r="G184" t="s">
        <v>12</v>
      </c>
      <c r="H184" s="93">
        <f>LOOKUP(1,0/FIND(A184&amp;",",BOM!H$2:H$178&amp;","),BOM!A$2:A$178)</f>
        <v>10003100349</v>
      </c>
    </row>
    <row r="185" spans="1:8">
      <c r="A185" t="s">
        <v>214</v>
      </c>
      <c r="B185">
        <v>602.303</v>
      </c>
      <c r="C185">
        <v>3347.6120000000001</v>
      </c>
      <c r="D185">
        <v>0</v>
      </c>
      <c r="E185" t="s">
        <v>1</v>
      </c>
      <c r="F185" s="90">
        <f>LOOKUP(1,0/FIND(A185,BOM!H$2:H$178),BOM!A$2:A$178)</f>
        <v>10003100345</v>
      </c>
      <c r="G185" t="s">
        <v>12</v>
      </c>
      <c r="H185" s="93">
        <f>LOOKUP(1,0/FIND(A185&amp;",",BOM!H$2:H$178&amp;","),BOM!A$2:A$178)</f>
        <v>10003100345</v>
      </c>
    </row>
    <row r="186" spans="1:8">
      <c r="A186" t="s">
        <v>215</v>
      </c>
      <c r="B186">
        <v>693.80899999999997</v>
      </c>
      <c r="C186">
        <v>3133.5279999999998</v>
      </c>
      <c r="D186">
        <v>270</v>
      </c>
      <c r="F186" s="90">
        <f>LOOKUP(1,0/FIND(A186,BOM!H$2:H$178),BOM!A$2:A$178)</f>
        <v>10003100345</v>
      </c>
      <c r="G186" t="s">
        <v>12</v>
      </c>
      <c r="H186" s="93">
        <f>LOOKUP(1,0/FIND(A186&amp;",",BOM!H$2:H$178&amp;","),BOM!A$2:A$178)</f>
        <v>10003100345</v>
      </c>
    </row>
    <row r="187" spans="1:8">
      <c r="A187" t="s">
        <v>216</v>
      </c>
      <c r="B187">
        <v>606.59400000000005</v>
      </c>
      <c r="C187">
        <v>3215.11</v>
      </c>
      <c r="D187">
        <v>0</v>
      </c>
      <c r="E187" t="s">
        <v>1</v>
      </c>
      <c r="F187" s="90">
        <f>LOOKUP(1,0/FIND(A187,BOM!H$2:H$178),BOM!A$2:A$178)</f>
        <v>10003100345</v>
      </c>
      <c r="G187" t="s">
        <v>12</v>
      </c>
      <c r="H187" s="93">
        <f>LOOKUP(1,0/FIND(A187&amp;",",BOM!H$2:H$178&amp;","),BOM!A$2:A$178)</f>
        <v>10003100345</v>
      </c>
    </row>
    <row r="188" spans="1:8">
      <c r="A188" t="s">
        <v>217</v>
      </c>
      <c r="B188">
        <v>757.90499999999997</v>
      </c>
      <c r="C188">
        <v>3136.3580000000002</v>
      </c>
      <c r="D188">
        <v>270</v>
      </c>
      <c r="F188" s="90">
        <f>LOOKUP(1,0/FIND(A188,BOM!H$2:H$178),BOM!A$2:A$178)</f>
        <v>10003100345</v>
      </c>
      <c r="G188" t="s">
        <v>12</v>
      </c>
      <c r="H188" s="93">
        <f>LOOKUP(1,0/FIND(A188&amp;",",BOM!H$2:H$178&amp;","),BOM!A$2:A$178)</f>
        <v>10003100345</v>
      </c>
    </row>
    <row r="189" spans="1:8">
      <c r="A189" t="s">
        <v>218</v>
      </c>
      <c r="B189">
        <v>790.53599999999994</v>
      </c>
      <c r="C189">
        <v>3135.692</v>
      </c>
      <c r="D189">
        <v>270</v>
      </c>
      <c r="F189" s="90">
        <f>LOOKUP(1,0/FIND(A189,BOM!H$2:H$178),BOM!A$2:A$178)</f>
        <v>10003100345</v>
      </c>
      <c r="G189" t="s">
        <v>12</v>
      </c>
      <c r="H189" s="93">
        <f>LOOKUP(1,0/FIND(A189&amp;",",BOM!H$2:H$178&amp;","),BOM!A$2:A$178)</f>
        <v>10003100345</v>
      </c>
    </row>
    <row r="190" spans="1:8">
      <c r="A190" t="s">
        <v>219</v>
      </c>
      <c r="B190">
        <v>823.50099999999998</v>
      </c>
      <c r="C190">
        <v>3134.0279999999998</v>
      </c>
      <c r="D190">
        <v>270</v>
      </c>
      <c r="F190" s="90">
        <f>LOOKUP(1,0/FIND(A190,BOM!H$2:H$178),BOM!A$2:A$178)</f>
        <v>10003100345</v>
      </c>
      <c r="G190" t="s">
        <v>12</v>
      </c>
      <c r="H190" s="93">
        <f>LOOKUP(1,0/FIND(A190&amp;",",BOM!H$2:H$178&amp;","),BOM!A$2:A$178)</f>
        <v>10003100345</v>
      </c>
    </row>
    <row r="191" spans="1:8">
      <c r="A191" t="s">
        <v>220</v>
      </c>
      <c r="B191">
        <v>857.13099999999997</v>
      </c>
      <c r="C191">
        <v>3133.3620000000001</v>
      </c>
      <c r="D191">
        <v>270</v>
      </c>
      <c r="F191" s="90">
        <f>LOOKUP(1,0/FIND(A191,BOM!H$2:H$178),BOM!A$2:A$178)</f>
        <v>10003100345</v>
      </c>
      <c r="G191" t="s">
        <v>12</v>
      </c>
      <c r="H191" s="93">
        <f>LOOKUP(1,0/FIND(A191&amp;",",BOM!H$2:H$178&amp;","),BOM!A$2:A$178)</f>
        <v>10003100345</v>
      </c>
    </row>
    <row r="192" spans="1:8">
      <c r="A192" t="s">
        <v>221</v>
      </c>
      <c r="B192">
        <v>892.42600000000004</v>
      </c>
      <c r="C192">
        <v>3134.0279999999998</v>
      </c>
      <c r="D192">
        <v>270</v>
      </c>
      <c r="F192" s="90">
        <f>LOOKUP(1,0/FIND(A192,BOM!H$2:H$178),BOM!A$2:A$178)</f>
        <v>10003100345</v>
      </c>
      <c r="G192" t="s">
        <v>12</v>
      </c>
      <c r="H192" s="93">
        <f>LOOKUP(1,0/FIND(A192&amp;",",BOM!H$2:H$178&amp;","),BOM!A$2:A$178)</f>
        <v>10003100345</v>
      </c>
    </row>
    <row r="193" spans="1:8">
      <c r="A193" t="s">
        <v>222</v>
      </c>
      <c r="B193">
        <v>928.05399999999997</v>
      </c>
      <c r="C193">
        <v>3134.3609999999999</v>
      </c>
      <c r="D193">
        <v>270</v>
      </c>
      <c r="F193" s="90">
        <f>LOOKUP(1,0/FIND(A193,BOM!H$2:H$178),BOM!A$2:A$178)</f>
        <v>10003100345</v>
      </c>
      <c r="G193" t="s">
        <v>12</v>
      </c>
      <c r="H193" s="93">
        <f>LOOKUP(1,0/FIND(A193&amp;",",BOM!H$2:H$178&amp;","),BOM!A$2:A$178)</f>
        <v>10003100345</v>
      </c>
    </row>
    <row r="194" spans="1:8">
      <c r="A194" t="s">
        <v>223</v>
      </c>
      <c r="B194">
        <v>961.68399999999997</v>
      </c>
      <c r="C194">
        <v>3132.6959999999999</v>
      </c>
      <c r="D194">
        <v>270</v>
      </c>
      <c r="F194" s="90">
        <f>LOOKUP(1,0/FIND(A194,BOM!H$2:H$178),BOM!A$2:A$178)</f>
        <v>10003100345</v>
      </c>
      <c r="G194" t="s">
        <v>12</v>
      </c>
      <c r="H194" s="93">
        <f>LOOKUP(1,0/FIND(A194&amp;",",BOM!H$2:H$178&amp;","),BOM!A$2:A$178)</f>
        <v>10003100345</v>
      </c>
    </row>
    <row r="195" spans="1:8">
      <c r="A195" t="s">
        <v>224</v>
      </c>
      <c r="B195">
        <v>994.64700000000005</v>
      </c>
      <c r="C195">
        <v>3132.6959999999999</v>
      </c>
      <c r="D195">
        <v>270</v>
      </c>
      <c r="F195" s="90">
        <f>LOOKUP(1,0/FIND(A195,BOM!H$2:H$178),BOM!A$2:A$178)</f>
        <v>10003100345</v>
      </c>
      <c r="G195" t="s">
        <v>12</v>
      </c>
      <c r="H195" s="93">
        <f>LOOKUP(1,0/FIND(A195&amp;",",BOM!H$2:H$178&amp;","),BOM!A$2:A$178)</f>
        <v>10003100345</v>
      </c>
    </row>
    <row r="196" spans="1:8">
      <c r="A196" t="s">
        <v>225</v>
      </c>
      <c r="B196">
        <v>727.27200000000005</v>
      </c>
      <c r="C196">
        <v>3133.3620000000001</v>
      </c>
      <c r="D196">
        <v>270</v>
      </c>
      <c r="F196" s="90">
        <f>LOOKUP(1,0/FIND(A196,BOM!H$2:H$178),BOM!A$2:A$178)</f>
        <v>10003100345</v>
      </c>
      <c r="G196" t="s">
        <v>12</v>
      </c>
      <c r="H196" s="93">
        <f>LOOKUP(1,0/FIND(A196&amp;",",BOM!H$2:H$178&amp;","),BOM!A$2:A$178)</f>
        <v>10003100345</v>
      </c>
    </row>
    <row r="197" spans="1:8">
      <c r="A197" t="s">
        <v>226</v>
      </c>
      <c r="B197">
        <v>605.90899999999999</v>
      </c>
      <c r="C197">
        <v>3251.4110000000001</v>
      </c>
      <c r="D197">
        <v>0</v>
      </c>
      <c r="E197" t="s">
        <v>1</v>
      </c>
      <c r="F197" s="90">
        <f>LOOKUP(1,0/FIND(A197,BOM!H$2:H$178),BOM!A$2:A$178)</f>
        <v>10003100345</v>
      </c>
      <c r="G197" t="s">
        <v>12</v>
      </c>
      <c r="H197" s="93">
        <f>LOOKUP(1,0/FIND(A197&amp;",",BOM!H$2:H$178&amp;","),BOM!A$2:A$178)</f>
        <v>10003100345</v>
      </c>
    </row>
    <row r="198" spans="1:8">
      <c r="A198" t="s">
        <v>227</v>
      </c>
      <c r="B198">
        <v>5631.98</v>
      </c>
      <c r="C198">
        <v>2932.643</v>
      </c>
      <c r="D198">
        <v>0</v>
      </c>
      <c r="F198" s="90">
        <f>LOOKUP(1,0/FIND(A198,BOM!H$2:H$178),BOM!A$2:A$178)</f>
        <v>10003100345</v>
      </c>
      <c r="G198" t="s">
        <v>12</v>
      </c>
      <c r="H198" s="93">
        <f>LOOKUP(1,0/FIND(A198&amp;",",BOM!H$2:H$178&amp;","),BOM!A$2:A$178)</f>
        <v>10003100345</v>
      </c>
    </row>
    <row r="199" spans="1:8">
      <c r="A199" t="s">
        <v>228</v>
      </c>
      <c r="B199">
        <v>5188.3370000000004</v>
      </c>
      <c r="C199">
        <v>3047.4450000000002</v>
      </c>
      <c r="D199">
        <v>0</v>
      </c>
      <c r="F199" s="90">
        <f>LOOKUP(1,0/FIND(A199,BOM!H$2:H$178),BOM!A$2:A$178)</f>
        <v>10003100345</v>
      </c>
      <c r="G199" t="s">
        <v>12</v>
      </c>
      <c r="H199" s="93">
        <f>LOOKUP(1,0/FIND(A199&amp;",",BOM!H$2:H$178&amp;","),BOM!A$2:A$178)</f>
        <v>10003100345</v>
      </c>
    </row>
    <row r="200" spans="1:8">
      <c r="A200" t="s">
        <v>229</v>
      </c>
      <c r="B200">
        <v>5252.393</v>
      </c>
      <c r="C200">
        <v>2712.7910000000002</v>
      </c>
      <c r="D200">
        <v>90</v>
      </c>
      <c r="F200" s="90">
        <f>LOOKUP(1,0/FIND(A200,BOM!H$2:H$178),BOM!A$2:A$178)</f>
        <v>10003100345</v>
      </c>
      <c r="G200" t="s">
        <v>12</v>
      </c>
      <c r="H200" s="93">
        <f>LOOKUP(1,0/FIND(A200&amp;",",BOM!H$2:H$178&amp;","),BOM!A$2:A$178)</f>
        <v>10003100345</v>
      </c>
    </row>
    <row r="201" spans="1:8">
      <c r="A201" t="s">
        <v>230</v>
      </c>
      <c r="B201">
        <v>5288.9309999999996</v>
      </c>
      <c r="C201">
        <v>2714.5340000000001</v>
      </c>
      <c r="D201">
        <v>90</v>
      </c>
      <c r="F201" s="90">
        <f>LOOKUP(1,0/FIND(A201,BOM!H$2:H$178),BOM!A$2:A$178)</f>
        <v>10003100345</v>
      </c>
      <c r="G201" t="s">
        <v>12</v>
      </c>
      <c r="H201" s="93">
        <f>LOOKUP(1,0/FIND(A201&amp;",",BOM!H$2:H$178&amp;","),BOM!A$2:A$178)</f>
        <v>10003100345</v>
      </c>
    </row>
    <row r="202" spans="1:8">
      <c r="A202" t="s">
        <v>231</v>
      </c>
      <c r="B202">
        <v>5868.3620000000001</v>
      </c>
      <c r="C202">
        <v>-651.40200000000004</v>
      </c>
      <c r="D202">
        <v>90</v>
      </c>
      <c r="E202" t="s">
        <v>1</v>
      </c>
      <c r="F202" s="90">
        <f>LOOKUP(1,0/FIND(A202,BOM!H$2:H$178),BOM!A$2:A$178)</f>
        <v>10003100345</v>
      </c>
      <c r="G202" t="s">
        <v>12</v>
      </c>
      <c r="H202" s="93">
        <f>LOOKUP(1,0/FIND(A202&amp;",",BOM!H$2:H$178&amp;","),BOM!A$2:A$178)</f>
        <v>10003100345</v>
      </c>
    </row>
    <row r="203" spans="1:8">
      <c r="A203" t="s">
        <v>232</v>
      </c>
      <c r="B203">
        <v>5906.3620000000001</v>
      </c>
      <c r="C203">
        <v>-649.40200000000004</v>
      </c>
      <c r="D203">
        <v>90</v>
      </c>
      <c r="E203" t="s">
        <v>1</v>
      </c>
      <c r="F203" s="90">
        <f>LOOKUP(1,0/FIND(A203,BOM!H$2:H$178),BOM!A$2:A$178)</f>
        <v>10003100345</v>
      </c>
      <c r="G203" t="s">
        <v>12</v>
      </c>
      <c r="H203" s="93">
        <f>LOOKUP(1,0/FIND(A203&amp;",",BOM!H$2:H$178&amp;","),BOM!A$2:A$178)</f>
        <v>10003100345</v>
      </c>
    </row>
    <row r="204" spans="1:8">
      <c r="A204" t="s">
        <v>233</v>
      </c>
      <c r="B204">
        <v>5344.7349999999997</v>
      </c>
      <c r="C204">
        <v>3180.9380000000001</v>
      </c>
      <c r="D204">
        <v>270</v>
      </c>
      <c r="F204" s="90">
        <f>LOOKUP(1,0/FIND(A204,BOM!H$2:H$178),BOM!A$2:A$178)</f>
        <v>10003100345</v>
      </c>
      <c r="G204" t="s">
        <v>12</v>
      </c>
      <c r="H204" s="93">
        <f>LOOKUP(1,0/FIND(A204&amp;",",BOM!H$2:H$178&amp;","),BOM!A$2:A$178)</f>
        <v>10003100345</v>
      </c>
    </row>
    <row r="205" spans="1:8">
      <c r="A205" t="s">
        <v>234</v>
      </c>
      <c r="B205">
        <v>5166.884</v>
      </c>
      <c r="C205">
        <v>2979.748</v>
      </c>
      <c r="D205">
        <v>180</v>
      </c>
      <c r="F205" s="90">
        <f>LOOKUP(1,0/FIND(A205,BOM!H$2:H$178),BOM!A$2:A$178)</f>
        <v>10003100345</v>
      </c>
      <c r="G205" t="s">
        <v>12</v>
      </c>
      <c r="H205" s="93">
        <f>LOOKUP(1,0/FIND(A205&amp;",",BOM!H$2:H$178&amp;","),BOM!A$2:A$178)</f>
        <v>10003100345</v>
      </c>
    </row>
    <row r="206" spans="1:8">
      <c r="A206" t="s">
        <v>235</v>
      </c>
      <c r="B206">
        <v>5171.5640000000003</v>
      </c>
      <c r="C206">
        <v>2820.8389999999999</v>
      </c>
      <c r="D206">
        <v>180</v>
      </c>
      <c r="F206" s="90">
        <f>LOOKUP(1,0/FIND(A206,BOM!H$2:H$178),BOM!A$2:A$178)</f>
        <v>10003100345</v>
      </c>
      <c r="G206" t="s">
        <v>12</v>
      </c>
      <c r="H206" s="93">
        <f>LOOKUP(1,0/FIND(A206&amp;",",BOM!H$2:H$178&amp;","),BOM!A$2:A$178)</f>
        <v>10003100345</v>
      </c>
    </row>
    <row r="207" spans="1:8">
      <c r="A207" t="s">
        <v>236</v>
      </c>
      <c r="B207">
        <v>5171.5259999999998</v>
      </c>
      <c r="C207">
        <v>2788.1469999999999</v>
      </c>
      <c r="D207">
        <v>180</v>
      </c>
      <c r="F207" s="90">
        <f>LOOKUP(1,0/FIND(A207,BOM!H$2:H$178),BOM!A$2:A$178)</f>
        <v>10003100345</v>
      </c>
      <c r="G207" t="s">
        <v>12</v>
      </c>
      <c r="H207" s="93">
        <f>LOOKUP(1,0/FIND(A207&amp;",",BOM!H$2:H$178&amp;","),BOM!A$2:A$178)</f>
        <v>10003100345</v>
      </c>
    </row>
    <row r="208" spans="1:8">
      <c r="A208" t="s">
        <v>237</v>
      </c>
      <c r="B208">
        <v>864.87599999999998</v>
      </c>
      <c r="C208">
        <v>3555.51</v>
      </c>
      <c r="D208">
        <v>270</v>
      </c>
      <c r="F208" s="90" t="str">
        <f>LOOKUP(1,0/FIND(A208,BOM!H$2:H$178),BOM!A$2:A$178)</f>
        <v>073</v>
      </c>
      <c r="G208" t="s">
        <v>12</v>
      </c>
      <c r="H208" s="93" t="str">
        <f>LOOKUP(1,0/FIND(A208&amp;",",BOM!H$2:H$178&amp;","),BOM!A$2:A$178)</f>
        <v>073</v>
      </c>
    </row>
    <row r="209" spans="1:8">
      <c r="A209" t="s">
        <v>238</v>
      </c>
      <c r="B209">
        <v>5339.1390000000001</v>
      </c>
      <c r="C209">
        <v>3336.1460000000002</v>
      </c>
      <c r="D209">
        <v>90</v>
      </c>
      <c r="F209" s="90" t="e">
        <f>LOOKUP(1,0/FIND(A209,BOM!H$2:H$178),BOM!A$2:A$178)</f>
        <v>#N/A</v>
      </c>
      <c r="G209" t="s">
        <v>12</v>
      </c>
      <c r="H209" s="93" t="e">
        <f>LOOKUP(1,0/FIND(A209&amp;",",BOM!H$2:H$178&amp;","),BOM!A$2:A$178)</f>
        <v>#N/A</v>
      </c>
    </row>
    <row r="210" spans="1:8">
      <c r="A210" t="s">
        <v>239</v>
      </c>
      <c r="B210">
        <v>5569.0320000000002</v>
      </c>
      <c r="C210">
        <v>3340.7109999999998</v>
      </c>
      <c r="D210">
        <v>180</v>
      </c>
      <c r="F210" s="90" t="e">
        <f>LOOKUP(1,0/FIND(A210,BOM!H$2:H$178),BOM!A$2:A$178)</f>
        <v>#N/A</v>
      </c>
      <c r="G210" t="s">
        <v>12</v>
      </c>
      <c r="H210" s="93" t="e">
        <f>LOOKUP(1,0/FIND(A210&amp;",",BOM!H$2:H$178&amp;","),BOM!A$2:A$178)</f>
        <v>#N/A</v>
      </c>
    </row>
    <row r="211" spans="1:8">
      <c r="A211" t="s">
        <v>240</v>
      </c>
      <c r="B211">
        <v>6397.6379999999999</v>
      </c>
      <c r="C211">
        <v>2836.402</v>
      </c>
      <c r="D211">
        <v>0</v>
      </c>
      <c r="E211" t="s">
        <v>1</v>
      </c>
      <c r="F211" s="90">
        <f>LOOKUP(1,0/FIND(A211,BOM!H$2:H$178),BOM!A$2:A$178)</f>
        <v>10003100352</v>
      </c>
      <c r="G211" t="s">
        <v>12</v>
      </c>
      <c r="H211" s="93">
        <f>LOOKUP(1,0/FIND(A211&amp;",",BOM!H$2:H$178&amp;","),BOM!A$2:A$178)</f>
        <v>10003100352</v>
      </c>
    </row>
    <row r="212" spans="1:8">
      <c r="A212" t="s">
        <v>241</v>
      </c>
      <c r="B212">
        <v>5184.7150000000001</v>
      </c>
      <c r="C212">
        <v>3593.819</v>
      </c>
      <c r="D212">
        <v>180</v>
      </c>
      <c r="F212" s="90">
        <f>LOOKUP(1,0/FIND(A212,BOM!H$2:H$178),BOM!A$2:A$178)</f>
        <v>10003100352</v>
      </c>
      <c r="G212" t="s">
        <v>12</v>
      </c>
      <c r="H212" s="93">
        <f>LOOKUP(1,0/FIND(A212&amp;",",BOM!H$2:H$178&amp;","),BOM!A$2:A$178)</f>
        <v>10003100352</v>
      </c>
    </row>
    <row r="213" spans="1:8">
      <c r="A213" t="s">
        <v>242</v>
      </c>
      <c r="B213">
        <v>5602.9530000000004</v>
      </c>
      <c r="C213">
        <v>-156.274</v>
      </c>
      <c r="D213">
        <v>270</v>
      </c>
      <c r="E213" t="s">
        <v>1</v>
      </c>
      <c r="F213" s="90">
        <f>LOOKUP(1,0/FIND(A213,BOM!H$2:H$178),BOM!A$2:A$178)</f>
        <v>10003100352</v>
      </c>
      <c r="G213" t="s">
        <v>12</v>
      </c>
      <c r="H213" s="93">
        <f>LOOKUP(1,0/FIND(A213&amp;",",BOM!H$2:H$178&amp;","),BOM!A$2:A$178)</f>
        <v>10003100352</v>
      </c>
    </row>
    <row r="214" spans="1:8">
      <c r="A214" t="s">
        <v>243</v>
      </c>
      <c r="B214">
        <v>5390.86</v>
      </c>
      <c r="C214">
        <v>-160.577</v>
      </c>
      <c r="D214">
        <v>270</v>
      </c>
      <c r="E214" t="s">
        <v>1</v>
      </c>
      <c r="F214" s="90">
        <f>LOOKUP(1,0/FIND(A214,BOM!H$2:H$178),BOM!A$2:A$178)</f>
        <v>10003100352</v>
      </c>
      <c r="G214" t="s">
        <v>12</v>
      </c>
      <c r="H214" s="93">
        <f>LOOKUP(1,0/FIND(A214&amp;",",BOM!H$2:H$178&amp;","),BOM!A$2:A$178)</f>
        <v>10003100352</v>
      </c>
    </row>
    <row r="215" spans="1:8">
      <c r="A215" t="s">
        <v>244</v>
      </c>
      <c r="B215">
        <v>1521.4829999999999</v>
      </c>
      <c r="C215">
        <v>191.899</v>
      </c>
      <c r="D215">
        <v>180</v>
      </c>
      <c r="E215" t="s">
        <v>1</v>
      </c>
      <c r="F215" s="90">
        <f>LOOKUP(1,0/FIND(A215,BOM!H$2:H$178),BOM!A$2:A$178)</f>
        <v>10003100352</v>
      </c>
      <c r="G215" t="s">
        <v>12</v>
      </c>
      <c r="H215" s="93">
        <f>LOOKUP(1,0/FIND(A215&amp;",",BOM!H$2:H$178&amp;","),BOM!A$2:A$178)</f>
        <v>10003100352</v>
      </c>
    </row>
    <row r="216" spans="1:8">
      <c r="A216" t="s">
        <v>245</v>
      </c>
      <c r="B216">
        <v>6388.3620000000001</v>
      </c>
      <c r="C216">
        <v>2475.598</v>
      </c>
      <c r="D216">
        <v>90</v>
      </c>
      <c r="E216" t="s">
        <v>1</v>
      </c>
      <c r="F216" s="90">
        <f>LOOKUP(1,0/FIND(A216,BOM!H$2:H$178),BOM!A$2:A$178)</f>
        <v>10003100352</v>
      </c>
      <c r="G216" t="s">
        <v>12</v>
      </c>
      <c r="H216" s="93">
        <f>LOOKUP(1,0/FIND(A216&amp;",",BOM!H$2:H$178&amp;","),BOM!A$2:A$178)</f>
        <v>10003100352</v>
      </c>
    </row>
    <row r="217" spans="1:8">
      <c r="A217" t="s">
        <v>246</v>
      </c>
      <c r="B217">
        <v>5338.9790000000003</v>
      </c>
      <c r="C217">
        <v>3256.1770000000001</v>
      </c>
      <c r="D217">
        <v>90</v>
      </c>
      <c r="F217" s="90">
        <f>LOOKUP(1,0/FIND(A217,BOM!H$2:H$178),BOM!A$2:A$178)</f>
        <v>10003100352</v>
      </c>
      <c r="G217" t="s">
        <v>12</v>
      </c>
      <c r="H217" s="93">
        <f>LOOKUP(1,0/FIND(A217&amp;",",BOM!H$2:H$178&amp;","),BOM!A$2:A$178)</f>
        <v>10003100352</v>
      </c>
    </row>
    <row r="218" spans="1:8">
      <c r="A218" t="s">
        <v>247</v>
      </c>
      <c r="B218">
        <v>5816.3620000000001</v>
      </c>
      <c r="C218">
        <v>2262.598</v>
      </c>
      <c r="D218">
        <v>270</v>
      </c>
      <c r="E218" t="s">
        <v>1</v>
      </c>
      <c r="F218" s="90">
        <f>LOOKUP(1,0/FIND(A218,BOM!H$2:H$178),BOM!A$2:A$178)</f>
        <v>10003100352</v>
      </c>
      <c r="G218" t="s">
        <v>12</v>
      </c>
      <c r="H218" s="93">
        <f>LOOKUP(1,0/FIND(A218&amp;",",BOM!H$2:H$178&amp;","),BOM!A$2:A$178)</f>
        <v>10003100352</v>
      </c>
    </row>
    <row r="219" spans="1:8">
      <c r="A219" t="s">
        <v>248</v>
      </c>
      <c r="B219">
        <v>5618.3620000000001</v>
      </c>
      <c r="C219">
        <v>2298.598</v>
      </c>
      <c r="D219">
        <v>0</v>
      </c>
      <c r="F219" s="90">
        <f>LOOKUP(1,0/FIND(A219,BOM!H$2:H$178),BOM!A$2:A$178)</f>
        <v>10003100352</v>
      </c>
      <c r="G219" t="s">
        <v>12</v>
      </c>
      <c r="H219" s="93">
        <f>LOOKUP(1,0/FIND(A219&amp;",",BOM!H$2:H$178&amp;","),BOM!A$2:A$178)</f>
        <v>10003100352</v>
      </c>
    </row>
    <row r="220" spans="1:8">
      <c r="A220" t="s">
        <v>249</v>
      </c>
      <c r="B220">
        <v>2242.21</v>
      </c>
      <c r="C220">
        <v>3411.7710000000002</v>
      </c>
      <c r="D220">
        <v>90</v>
      </c>
      <c r="F220" s="90">
        <f>LOOKUP(1,0/FIND(A220,BOM!H$2:H$178),BOM!A$2:A$178)</f>
        <v>10003100352</v>
      </c>
      <c r="G220" t="s">
        <v>12</v>
      </c>
      <c r="H220" s="93">
        <f>LOOKUP(1,0/FIND(A220&amp;",",BOM!H$2:H$178&amp;","),BOM!A$2:A$178)</f>
        <v>10003100352</v>
      </c>
    </row>
    <row r="221" spans="1:8">
      <c r="A221" t="s">
        <v>250</v>
      </c>
      <c r="B221">
        <v>5298.076</v>
      </c>
      <c r="C221">
        <v>3337.7530000000002</v>
      </c>
      <c r="D221">
        <v>270</v>
      </c>
      <c r="F221" s="90">
        <f>LOOKUP(1,0/FIND(A221,BOM!H$2:H$178),BOM!A$2:A$178)</f>
        <v>10003100352</v>
      </c>
      <c r="G221" t="s">
        <v>12</v>
      </c>
      <c r="H221" s="93">
        <f>LOOKUP(1,0/FIND(A221&amp;",",BOM!H$2:H$178&amp;","),BOM!A$2:A$178)</f>
        <v>10003100352</v>
      </c>
    </row>
    <row r="222" spans="1:8">
      <c r="A222" t="s">
        <v>251</v>
      </c>
      <c r="B222">
        <v>5569.3909999999996</v>
      </c>
      <c r="C222">
        <v>3389.7</v>
      </c>
      <c r="D222">
        <v>0</v>
      </c>
      <c r="F222" s="90">
        <f>LOOKUP(1,0/FIND(A222,BOM!H$2:H$178),BOM!A$2:A$178)</f>
        <v>10003100352</v>
      </c>
      <c r="G222" t="s">
        <v>12</v>
      </c>
      <c r="H222" s="93">
        <f>LOOKUP(1,0/FIND(A222&amp;",",BOM!H$2:H$178&amp;","),BOM!A$2:A$178)</f>
        <v>10003100352</v>
      </c>
    </row>
    <row r="223" spans="1:8">
      <c r="A223" t="s">
        <v>252</v>
      </c>
      <c r="B223">
        <v>5580.4939999999997</v>
      </c>
      <c r="C223">
        <v>3585.232</v>
      </c>
      <c r="D223">
        <v>180</v>
      </c>
      <c r="F223" s="90" t="e">
        <f>LOOKUP(1,0/FIND(A223,BOM!H$2:H$178),BOM!A$2:A$178)</f>
        <v>#N/A</v>
      </c>
      <c r="G223" t="s">
        <v>12</v>
      </c>
      <c r="H223" s="93" t="e">
        <f>LOOKUP(1,0/FIND(A223&amp;",",BOM!H$2:H$178&amp;","),BOM!A$2:A$178)</f>
        <v>#N/A</v>
      </c>
    </row>
    <row r="224" spans="1:8">
      <c r="A224" t="s">
        <v>253</v>
      </c>
      <c r="B224">
        <v>5548.3620000000001</v>
      </c>
      <c r="C224">
        <v>2120.598</v>
      </c>
      <c r="D224">
        <v>0</v>
      </c>
      <c r="F224" s="90">
        <f>LOOKUP(1,0/FIND(A224,BOM!H$2:H$178),BOM!A$2:A$178)</f>
        <v>10003100349</v>
      </c>
      <c r="G224" t="s">
        <v>12</v>
      </c>
      <c r="H224" s="93">
        <f>LOOKUP(1,0/FIND(A224&amp;",",BOM!H$2:H$178&amp;","),BOM!A$2:A$178)</f>
        <v>10003100349</v>
      </c>
    </row>
    <row r="225" spans="1:8">
      <c r="A225" t="s">
        <v>254</v>
      </c>
      <c r="B225">
        <v>2349.8789999999999</v>
      </c>
      <c r="C225">
        <v>3284.4470000000001</v>
      </c>
      <c r="D225">
        <v>180</v>
      </c>
      <c r="F225" s="90">
        <f>LOOKUP(1,0/FIND(A225,BOM!H$2:H$178),BOM!A$2:A$178)</f>
        <v>10003100349</v>
      </c>
      <c r="G225" t="s">
        <v>12</v>
      </c>
      <c r="H225" s="93">
        <f>LOOKUP(1,0/FIND(A225&amp;",",BOM!H$2:H$178&amp;","),BOM!A$2:A$178)</f>
        <v>10003100349</v>
      </c>
    </row>
    <row r="226" spans="1:8">
      <c r="A226" t="s">
        <v>255</v>
      </c>
      <c r="B226">
        <v>5781.4260000000004</v>
      </c>
      <c r="C226">
        <v>-655.56</v>
      </c>
      <c r="D226">
        <v>180</v>
      </c>
      <c r="E226" t="s">
        <v>1</v>
      </c>
      <c r="F226" s="90" t="str">
        <f>LOOKUP(1,0/FIND(A226,BOM!H$2:H$178),BOM!A$2:A$178)</f>
        <v>068</v>
      </c>
      <c r="G226" t="s">
        <v>12</v>
      </c>
      <c r="H226" s="93" t="str">
        <f>LOOKUP(1,0/FIND(A226&amp;",",BOM!H$2:H$178&amp;","),BOM!A$2:A$178)</f>
        <v>068</v>
      </c>
    </row>
    <row r="227" spans="1:8">
      <c r="A227" t="s">
        <v>256</v>
      </c>
      <c r="B227">
        <v>5489.7510000000002</v>
      </c>
      <c r="C227">
        <v>3261.616</v>
      </c>
      <c r="D227">
        <v>90</v>
      </c>
      <c r="F227" s="90" t="str">
        <f>LOOKUP(1,0/FIND(A227,BOM!H$2:H$178),BOM!A$2:A$178)</f>
        <v>055</v>
      </c>
      <c r="G227" t="s">
        <v>12</v>
      </c>
      <c r="H227" s="93" t="str">
        <f>LOOKUP(1,0/FIND(A227&amp;",",BOM!H$2:H$178&amp;","),BOM!A$2:A$178)</f>
        <v>055</v>
      </c>
    </row>
    <row r="228" spans="1:8">
      <c r="A228" t="s">
        <v>257</v>
      </c>
      <c r="B228">
        <v>5453.8580000000002</v>
      </c>
      <c r="C228">
        <v>3261.3090000000002</v>
      </c>
      <c r="D228">
        <v>90</v>
      </c>
      <c r="F228" s="90" t="str">
        <f>LOOKUP(1,0/FIND(A228,BOM!H$2:H$178),BOM!A$2:A$178)</f>
        <v>055</v>
      </c>
      <c r="G228" t="s">
        <v>12</v>
      </c>
      <c r="H228" s="93" t="str">
        <f>LOOKUP(1,0/FIND(A228&amp;",",BOM!H$2:H$178&amp;","),BOM!A$2:A$178)</f>
        <v>055</v>
      </c>
    </row>
    <row r="229" spans="1:8">
      <c r="A229" t="s">
        <v>258</v>
      </c>
      <c r="B229">
        <v>5377.2179999999998</v>
      </c>
      <c r="C229">
        <v>3260.806</v>
      </c>
      <c r="D229">
        <v>90</v>
      </c>
      <c r="F229" s="90" t="str">
        <f>LOOKUP(1,0/FIND(A229,BOM!H$2:H$178),BOM!A$2:A$178)</f>
        <v>055</v>
      </c>
      <c r="G229" t="s">
        <v>12</v>
      </c>
      <c r="H229" s="93" t="str">
        <f>LOOKUP(1,0/FIND(A229&amp;",",BOM!H$2:H$178&amp;","),BOM!A$2:A$178)</f>
        <v>055</v>
      </c>
    </row>
    <row r="230" spans="1:8">
      <c r="A230" t="s">
        <v>259</v>
      </c>
      <c r="B230">
        <v>5416.0969999999998</v>
      </c>
      <c r="C230">
        <v>3259.89</v>
      </c>
      <c r="D230">
        <v>90</v>
      </c>
      <c r="F230" s="90" t="str">
        <f>LOOKUP(1,0/FIND(A230,BOM!H$2:H$178),BOM!A$2:A$178)</f>
        <v>055</v>
      </c>
      <c r="G230" t="s">
        <v>12</v>
      </c>
      <c r="H230" s="93" t="str">
        <f>LOOKUP(1,0/FIND(A230&amp;",",BOM!H$2:H$178&amp;","),BOM!A$2:A$178)</f>
        <v>055</v>
      </c>
    </row>
    <row r="231" spans="1:8">
      <c r="A231" t="s">
        <v>260</v>
      </c>
      <c r="B231">
        <v>5262.2190000000001</v>
      </c>
      <c r="C231">
        <v>134.96899999999999</v>
      </c>
      <c r="D231">
        <v>0</v>
      </c>
      <c r="F231" s="90" t="str">
        <f>LOOKUP(1,0/FIND(A231,BOM!H$2:H$178),BOM!A$2:A$178)</f>
        <v>011</v>
      </c>
      <c r="G231" t="s">
        <v>206</v>
      </c>
      <c r="H231" s="93">
        <f>LOOKUP(1,0/FIND(A231&amp;",",BOM!H$2:H$178&amp;","),BOM!A$2:A$178)</f>
        <v>10004100071</v>
      </c>
    </row>
    <row r="232" spans="1:8">
      <c r="A232" t="s">
        <v>261</v>
      </c>
      <c r="B232">
        <v>6177.4170000000004</v>
      </c>
      <c r="C232">
        <v>1767.248</v>
      </c>
      <c r="D232">
        <v>90</v>
      </c>
      <c r="E232" t="s">
        <v>1</v>
      </c>
      <c r="F232" s="90" t="str">
        <f>LOOKUP(1,0/FIND(A232,BOM!H$2:H$178),BOM!A$2:A$178)</f>
        <v>077</v>
      </c>
      <c r="G232" t="s">
        <v>262</v>
      </c>
      <c r="H232" s="93" t="str">
        <f>LOOKUP(1,0/FIND(A232&amp;",",BOM!H$2:H$178&amp;","),BOM!A$2:A$178)</f>
        <v>077</v>
      </c>
    </row>
    <row r="233" spans="1:8">
      <c r="A233" t="s">
        <v>263</v>
      </c>
      <c r="B233">
        <v>849.64400000000001</v>
      </c>
      <c r="C233">
        <v>3339.9349999999999</v>
      </c>
      <c r="D233">
        <v>180</v>
      </c>
      <c r="F233" s="90" t="str">
        <f>LOOKUP(1,0/FIND(A233,BOM!H$2:H$178),BOM!A$2:A$178)</f>
        <v>090</v>
      </c>
      <c r="G233" t="s">
        <v>264</v>
      </c>
      <c r="H233" s="93" t="str">
        <f>LOOKUP(1,0/FIND(A233&amp;",",BOM!H$2:H$178&amp;","),BOM!A$2:A$178)</f>
        <v>090</v>
      </c>
    </row>
    <row r="234" spans="1:8">
      <c r="A234" t="s">
        <v>265</v>
      </c>
      <c r="B234">
        <v>2618.3760000000002</v>
      </c>
      <c r="C234">
        <v>1472.01</v>
      </c>
      <c r="D234">
        <v>180</v>
      </c>
      <c r="E234" t="s">
        <v>1</v>
      </c>
      <c r="F234" s="90" t="str">
        <f>LOOKUP(1,0/FIND(A234,BOM!H$2:H$178),BOM!A$2:A$178)</f>
        <v>096</v>
      </c>
      <c r="G234" t="s">
        <v>14</v>
      </c>
      <c r="H234" s="93" t="str">
        <f>LOOKUP(1,0/FIND(A234&amp;",",BOM!H$2:H$178&amp;","),BOM!A$2:A$178)</f>
        <v>096</v>
      </c>
    </row>
    <row r="235" spans="1:8">
      <c r="A235" t="s">
        <v>266</v>
      </c>
      <c r="B235">
        <v>3756.8760000000002</v>
      </c>
      <c r="C235">
        <v>2341.5100000000002</v>
      </c>
      <c r="D235">
        <v>225</v>
      </c>
      <c r="E235" t="s">
        <v>1</v>
      </c>
      <c r="F235" s="90">
        <f>LOOKUP(1,0/FIND(A235,BOM!H$2:H$178),BOM!A$2:A$178)</f>
        <v>10004100185</v>
      </c>
      <c r="G235" t="s">
        <v>267</v>
      </c>
      <c r="H235" s="93" t="str">
        <f>LOOKUP(1,0/FIND(A235&amp;",",BOM!H$2:H$178&amp;","),BOM!A$2:A$178)</f>
        <v>006</v>
      </c>
    </row>
    <row r="236" spans="1:8">
      <c r="A236" t="s">
        <v>268</v>
      </c>
      <c r="B236">
        <v>3788.8760000000002</v>
      </c>
      <c r="C236">
        <v>2281.5100000000002</v>
      </c>
      <c r="D236">
        <v>270</v>
      </c>
      <c r="E236" t="s">
        <v>1</v>
      </c>
      <c r="F236" s="90">
        <f>LOOKUP(1,0/FIND(A236,BOM!H$2:H$178),BOM!A$2:A$178)</f>
        <v>10004100185</v>
      </c>
      <c r="G236" t="s">
        <v>267</v>
      </c>
      <c r="H236" s="93" t="str">
        <f>LOOKUP(1,0/FIND(A236&amp;",",BOM!H$2:H$178&amp;","),BOM!A$2:A$178)</f>
        <v>006</v>
      </c>
    </row>
    <row r="237" spans="1:8">
      <c r="A237" t="s">
        <v>269</v>
      </c>
      <c r="B237">
        <v>3818.8760000000002</v>
      </c>
      <c r="C237">
        <v>2281.5100000000002</v>
      </c>
      <c r="D237">
        <v>270</v>
      </c>
      <c r="E237" t="s">
        <v>1</v>
      </c>
      <c r="F237" s="90">
        <f>LOOKUP(1,0/FIND(A237,BOM!H$2:H$178),BOM!A$2:A$178)</f>
        <v>10004100185</v>
      </c>
      <c r="G237" t="s">
        <v>267</v>
      </c>
      <c r="H237" s="93" t="str">
        <f>LOOKUP(1,0/FIND(A237&amp;",",BOM!H$2:H$178&amp;","),BOM!A$2:A$178)</f>
        <v>006</v>
      </c>
    </row>
    <row r="238" spans="1:8">
      <c r="A238" t="s">
        <v>270</v>
      </c>
      <c r="B238">
        <v>3782.8760000000002</v>
      </c>
      <c r="C238">
        <v>2219.5100000000002</v>
      </c>
      <c r="D238">
        <v>90</v>
      </c>
      <c r="E238" t="s">
        <v>1</v>
      </c>
      <c r="F238" s="90">
        <f>LOOKUP(1,0/FIND(A238,BOM!H$2:H$178),BOM!A$2:A$178)</f>
        <v>10004100148</v>
      </c>
      <c r="G238" t="s">
        <v>267</v>
      </c>
      <c r="H238" s="93" t="str">
        <f>LOOKUP(1,0/FIND(A238&amp;",",BOM!H$2:H$178&amp;","),BOM!A$2:A$178)</f>
        <v>006</v>
      </c>
    </row>
    <row r="239" spans="1:8">
      <c r="A239" t="s">
        <v>271</v>
      </c>
      <c r="B239">
        <v>3848.8760000000002</v>
      </c>
      <c r="C239">
        <v>2345.5100000000002</v>
      </c>
      <c r="D239">
        <v>90</v>
      </c>
      <c r="E239" t="s">
        <v>1</v>
      </c>
      <c r="F239" s="90">
        <f>LOOKUP(1,0/FIND(A239,BOM!H$2:H$178),BOM!A$2:A$178)</f>
        <v>10004100148</v>
      </c>
      <c r="G239" t="s">
        <v>267</v>
      </c>
      <c r="H239" s="93" t="str">
        <f>LOOKUP(1,0/FIND(A239&amp;",",BOM!H$2:H$178&amp;","),BOM!A$2:A$178)</f>
        <v>006</v>
      </c>
    </row>
    <row r="240" spans="1:8">
      <c r="A240" t="s">
        <v>272</v>
      </c>
      <c r="B240">
        <v>3852.8760000000002</v>
      </c>
      <c r="C240">
        <v>2219.5100000000002</v>
      </c>
      <c r="D240">
        <v>90</v>
      </c>
      <c r="E240" t="s">
        <v>1</v>
      </c>
      <c r="F240" s="90" t="str">
        <f>LOOKUP(1,0/FIND(A240,BOM!H$2:H$178),BOM!A$2:A$178)</f>
        <v>006</v>
      </c>
      <c r="G240" t="s">
        <v>267</v>
      </c>
      <c r="H240" s="93" t="str">
        <f>LOOKUP(1,0/FIND(A240&amp;",",BOM!H$2:H$178&amp;","),BOM!A$2:A$178)</f>
        <v>006</v>
      </c>
    </row>
    <row r="241" spans="1:8">
      <c r="A241" t="s">
        <v>273</v>
      </c>
      <c r="B241">
        <v>3824.8760000000002</v>
      </c>
      <c r="C241">
        <v>2217.5100000000002</v>
      </c>
      <c r="D241">
        <v>90</v>
      </c>
      <c r="E241" t="s">
        <v>1</v>
      </c>
      <c r="F241" s="90">
        <f>LOOKUP(1,0/FIND(A241,BOM!H$2:H$178),BOM!A$2:A$178)</f>
        <v>10004100137</v>
      </c>
      <c r="G241" t="s">
        <v>267</v>
      </c>
      <c r="H241" s="93" t="str">
        <f>LOOKUP(1,0/FIND(A241&amp;",",BOM!H$2:H$178&amp;","),BOM!A$2:A$178)</f>
        <v>006</v>
      </c>
    </row>
    <row r="242" spans="1:8">
      <c r="A242" t="s">
        <v>274</v>
      </c>
      <c r="B242">
        <v>3820.8760000000002</v>
      </c>
      <c r="C242">
        <v>2345.5100000000002</v>
      </c>
      <c r="D242">
        <v>90</v>
      </c>
      <c r="E242" t="s">
        <v>1</v>
      </c>
      <c r="F242" s="90">
        <f>LOOKUP(1,0/FIND(A242,BOM!H$2:H$178),BOM!A$2:A$178)</f>
        <v>10004100137</v>
      </c>
      <c r="G242" t="s">
        <v>267</v>
      </c>
      <c r="H242" s="93" t="str">
        <f>LOOKUP(1,0/FIND(A242&amp;",",BOM!H$2:H$178&amp;","),BOM!A$2:A$178)</f>
        <v>006</v>
      </c>
    </row>
    <row r="243" spans="1:8">
      <c r="A243" t="s">
        <v>275</v>
      </c>
      <c r="B243">
        <v>3892.8760000000002</v>
      </c>
      <c r="C243">
        <v>2219.5100000000002</v>
      </c>
      <c r="D243">
        <v>90</v>
      </c>
      <c r="E243" t="s">
        <v>1</v>
      </c>
      <c r="F243" s="90" t="str">
        <f>LOOKUP(1,0/FIND(A243,BOM!H$2:H$178),BOM!A$2:A$178)</f>
        <v>009</v>
      </c>
      <c r="G243" t="s">
        <v>267</v>
      </c>
      <c r="H243" s="93" t="str">
        <f>LOOKUP(1,0/FIND(A243&amp;",",BOM!H$2:H$178&amp;","),BOM!A$2:A$178)</f>
        <v>006</v>
      </c>
    </row>
    <row r="244" spans="1:8">
      <c r="A244" t="s">
        <v>276</v>
      </c>
      <c r="B244">
        <v>3978.8760000000002</v>
      </c>
      <c r="C244">
        <v>2501.5100000000002</v>
      </c>
      <c r="D244">
        <v>90</v>
      </c>
      <c r="E244" t="s">
        <v>1</v>
      </c>
      <c r="F244" s="90" t="str">
        <f>LOOKUP(1,0/FIND(A244,BOM!H$2:H$178),BOM!A$2:A$178)</f>
        <v>008</v>
      </c>
      <c r="G244" t="s">
        <v>267</v>
      </c>
      <c r="H244" s="93" t="str">
        <f>LOOKUP(1,0/FIND(A244&amp;",",BOM!H$2:H$178&amp;","),BOM!A$2:A$178)</f>
        <v>006</v>
      </c>
    </row>
    <row r="245" spans="1:8">
      <c r="A245" t="s">
        <v>277</v>
      </c>
      <c r="B245">
        <v>3851.5729999999999</v>
      </c>
      <c r="C245">
        <v>2500.9789999999998</v>
      </c>
      <c r="D245">
        <v>90</v>
      </c>
      <c r="E245" t="s">
        <v>1</v>
      </c>
      <c r="F245" s="90" t="str">
        <f>LOOKUP(1,0/FIND(A245,BOM!H$2:H$178),BOM!A$2:A$178)</f>
        <v>011</v>
      </c>
      <c r="G245" t="s">
        <v>267</v>
      </c>
      <c r="H245" s="93" t="str">
        <f>LOOKUP(1,0/FIND(A245&amp;",",BOM!H$2:H$178&amp;","),BOM!A$2:A$178)</f>
        <v>006</v>
      </c>
    </row>
    <row r="246" spans="1:8">
      <c r="A246" t="s">
        <v>278</v>
      </c>
      <c r="B246">
        <v>3888.8760000000002</v>
      </c>
      <c r="C246">
        <v>2501.5100000000002</v>
      </c>
      <c r="D246">
        <v>90</v>
      </c>
      <c r="E246" t="s">
        <v>1</v>
      </c>
      <c r="F246" s="90" t="str">
        <f>LOOKUP(1,0/FIND(A246,BOM!H$2:H$178),BOM!A$2:A$178)</f>
        <v>011</v>
      </c>
      <c r="G246" t="s">
        <v>267</v>
      </c>
      <c r="H246" s="93" t="str">
        <f>LOOKUP(1,0/FIND(A246&amp;",",BOM!H$2:H$178&amp;","),BOM!A$2:A$178)</f>
        <v>006</v>
      </c>
    </row>
    <row r="247" spans="1:8">
      <c r="A247" t="s">
        <v>279</v>
      </c>
      <c r="B247">
        <v>4006.8760000000002</v>
      </c>
      <c r="C247">
        <v>2341.5100000000002</v>
      </c>
      <c r="D247">
        <v>90</v>
      </c>
      <c r="E247" t="s">
        <v>1</v>
      </c>
      <c r="F247" s="90" t="str">
        <f>LOOKUP(1,0/FIND(A247,BOM!H$2:H$178),BOM!A$2:A$178)</f>
        <v>011</v>
      </c>
      <c r="G247" t="s">
        <v>267</v>
      </c>
      <c r="H247" s="93" t="str">
        <f>LOOKUP(1,0/FIND(A247&amp;",",BOM!H$2:H$178&amp;","),BOM!A$2:A$178)</f>
        <v>006</v>
      </c>
    </row>
    <row r="248" spans="1:8">
      <c r="A248" t="s">
        <v>280</v>
      </c>
      <c r="B248">
        <v>3916.8760000000002</v>
      </c>
      <c r="C248">
        <v>2501.5100000000002</v>
      </c>
      <c r="D248">
        <v>270</v>
      </c>
      <c r="E248" t="s">
        <v>1</v>
      </c>
      <c r="F248" s="90">
        <f>LOOKUP(1,0/FIND(A248,BOM!H$2:H$178),BOM!A$2:A$178)</f>
        <v>10004100059</v>
      </c>
      <c r="G248" t="s">
        <v>267</v>
      </c>
      <c r="H248" s="93" t="str">
        <f>LOOKUP(1,0/FIND(A248&amp;",",BOM!H$2:H$178&amp;","),BOM!A$2:A$178)</f>
        <v>006</v>
      </c>
    </row>
    <row r="249" spans="1:8">
      <c r="A249" t="s">
        <v>281</v>
      </c>
      <c r="B249">
        <v>3914.8760000000002</v>
      </c>
      <c r="C249">
        <v>2437.5100000000002</v>
      </c>
      <c r="D249">
        <v>270</v>
      </c>
      <c r="E249" t="s">
        <v>1</v>
      </c>
      <c r="F249" s="90">
        <f>LOOKUP(1,0/FIND(A249,BOM!H$2:H$178),BOM!A$2:A$178)</f>
        <v>10004100148</v>
      </c>
      <c r="G249" t="s">
        <v>267</v>
      </c>
      <c r="H249" s="93" t="str">
        <f>LOOKUP(1,0/FIND(A249&amp;",",BOM!H$2:H$178&amp;","),BOM!A$2:A$178)</f>
        <v>006</v>
      </c>
    </row>
    <row r="250" spans="1:8">
      <c r="A250" t="s">
        <v>282</v>
      </c>
      <c r="B250">
        <v>3818.8760000000002</v>
      </c>
      <c r="C250">
        <v>2436.5100000000002</v>
      </c>
      <c r="D250">
        <v>90</v>
      </c>
      <c r="E250" t="s">
        <v>1</v>
      </c>
      <c r="F250" s="90" t="str">
        <f>LOOKUP(1,0/FIND(A250,BOM!H$2:H$178),BOM!A$2:A$178)</f>
        <v>006</v>
      </c>
      <c r="G250" t="s">
        <v>267</v>
      </c>
      <c r="H250" s="93" t="str">
        <f>LOOKUP(1,0/FIND(A250&amp;",",BOM!H$2:H$178&amp;","),BOM!A$2:A$178)</f>
        <v>006</v>
      </c>
    </row>
    <row r="251" spans="1:8">
      <c r="A251" t="s">
        <v>283</v>
      </c>
      <c r="B251">
        <v>3978.8760000000002</v>
      </c>
      <c r="C251">
        <v>2341.5100000000002</v>
      </c>
      <c r="D251">
        <v>90</v>
      </c>
      <c r="E251" t="s">
        <v>1</v>
      </c>
      <c r="F251" s="90">
        <f>LOOKUP(1,0/FIND(A251,BOM!H$2:H$178),BOM!A$2:A$178)</f>
        <v>10004100244</v>
      </c>
      <c r="G251" t="s">
        <v>267</v>
      </c>
      <c r="H251" s="93" t="str">
        <f>LOOKUP(1,0/FIND(A251&amp;",",BOM!H$2:H$178&amp;","),BOM!A$2:A$178)</f>
        <v>006</v>
      </c>
    </row>
    <row r="252" spans="1:8">
      <c r="A252" t="s">
        <v>284</v>
      </c>
      <c r="B252">
        <v>4006.8760000000002</v>
      </c>
      <c r="C252">
        <v>2437.5100000000002</v>
      </c>
      <c r="D252">
        <v>90</v>
      </c>
      <c r="E252" t="s">
        <v>1</v>
      </c>
      <c r="F252" s="90">
        <f>LOOKUP(1,0/FIND(A252,BOM!H$2:H$178),BOM!A$2:A$178)</f>
        <v>10004100148</v>
      </c>
      <c r="G252" t="s">
        <v>267</v>
      </c>
      <c r="H252" s="93" t="str">
        <f>LOOKUP(1,0/FIND(A252&amp;",",BOM!H$2:H$178&amp;","),BOM!A$2:A$178)</f>
        <v>006</v>
      </c>
    </row>
    <row r="253" spans="1:8">
      <c r="A253" t="s">
        <v>285</v>
      </c>
      <c r="B253">
        <v>4008.8760000000002</v>
      </c>
      <c r="C253">
        <v>2501.5100000000002</v>
      </c>
      <c r="D253">
        <v>90</v>
      </c>
      <c r="E253" t="s">
        <v>1</v>
      </c>
      <c r="F253" s="90">
        <f>LOOKUP(1,0/FIND(A253,BOM!H$2:H$178),BOM!A$2:A$178)</f>
        <v>10004100165</v>
      </c>
      <c r="G253" t="s">
        <v>267</v>
      </c>
      <c r="H253" s="93" t="str">
        <f>LOOKUP(1,0/FIND(A253&amp;",",BOM!H$2:H$178&amp;","),BOM!A$2:A$178)</f>
        <v>006</v>
      </c>
    </row>
    <row r="254" spans="1:8">
      <c r="A254" t="s">
        <v>286</v>
      </c>
      <c r="B254">
        <v>3978.8760000000002</v>
      </c>
      <c r="C254">
        <v>2437.5100000000002</v>
      </c>
      <c r="D254">
        <v>90</v>
      </c>
      <c r="E254" t="s">
        <v>1</v>
      </c>
      <c r="F254" s="90">
        <f>LOOKUP(1,0/FIND(A254,BOM!H$2:H$178),BOM!A$2:A$178)</f>
        <v>10004100244</v>
      </c>
      <c r="G254" t="s">
        <v>267</v>
      </c>
      <c r="H254" s="93" t="str">
        <f>LOOKUP(1,0/FIND(A254&amp;",",BOM!H$2:H$178&amp;","),BOM!A$2:A$178)</f>
        <v>006</v>
      </c>
    </row>
    <row r="255" spans="1:8">
      <c r="A255" t="s">
        <v>287</v>
      </c>
      <c r="B255">
        <v>3944.8760000000002</v>
      </c>
      <c r="C255">
        <v>2501.5100000000002</v>
      </c>
      <c r="D255">
        <v>90</v>
      </c>
      <c r="E255" t="s">
        <v>1</v>
      </c>
      <c r="F255" s="90">
        <f>LOOKUP(1,0/FIND(A255,BOM!H$2:H$178),BOM!A$2:A$178)</f>
        <v>10004100244</v>
      </c>
      <c r="G255" t="s">
        <v>267</v>
      </c>
      <c r="H255" s="93" t="str">
        <f>LOOKUP(1,0/FIND(A255&amp;",",BOM!H$2:H$178&amp;","),BOM!A$2:A$178)</f>
        <v>006</v>
      </c>
    </row>
    <row r="256" spans="1:8">
      <c r="A256" t="s">
        <v>288</v>
      </c>
      <c r="B256">
        <v>3848.8760000000002</v>
      </c>
      <c r="C256">
        <v>2435.5100000000002</v>
      </c>
      <c r="D256">
        <v>90</v>
      </c>
      <c r="E256" t="s">
        <v>1</v>
      </c>
      <c r="F256" s="90" t="str">
        <f>LOOKUP(1,0/FIND(A256,BOM!H$2:H$178),BOM!A$2:A$178)</f>
        <v>006</v>
      </c>
      <c r="G256" t="s">
        <v>267</v>
      </c>
      <c r="H256" s="93" t="str">
        <f>LOOKUP(1,0/FIND(A256&amp;",",BOM!H$2:H$178&amp;","),BOM!A$2:A$178)</f>
        <v>006</v>
      </c>
    </row>
    <row r="257" spans="1:8">
      <c r="A257" t="s">
        <v>289</v>
      </c>
      <c r="B257">
        <v>3886.8760000000002</v>
      </c>
      <c r="C257">
        <v>2437.5100000000002</v>
      </c>
      <c r="D257">
        <v>90</v>
      </c>
      <c r="E257" t="s">
        <v>1</v>
      </c>
      <c r="F257" s="90">
        <f>LOOKUP(1,0/FIND(A257,BOM!H$2:H$178),BOM!A$2:A$178)</f>
        <v>10004100151</v>
      </c>
      <c r="G257" t="s">
        <v>267</v>
      </c>
      <c r="H257" s="93" t="str">
        <f>LOOKUP(1,0/FIND(A257&amp;",",BOM!H$2:H$178&amp;","),BOM!A$2:A$178)</f>
        <v>006</v>
      </c>
    </row>
    <row r="258" spans="1:8">
      <c r="A258" t="s">
        <v>290</v>
      </c>
      <c r="B258">
        <v>4106.8760000000002</v>
      </c>
      <c r="C258">
        <v>2389.5100000000002</v>
      </c>
      <c r="D258">
        <v>180</v>
      </c>
      <c r="E258" t="s">
        <v>1</v>
      </c>
      <c r="F258" s="90" t="str">
        <f>LOOKUP(1,0/FIND(A258,BOM!H$2:H$178),BOM!A$2:A$178)</f>
        <v>006</v>
      </c>
      <c r="G258" t="s">
        <v>267</v>
      </c>
      <c r="H258" s="93" t="str">
        <f>LOOKUP(1,0/FIND(A258&amp;",",BOM!H$2:H$178&amp;","),BOM!A$2:A$178)</f>
        <v>006</v>
      </c>
    </row>
    <row r="259" spans="1:8">
      <c r="A259" t="s">
        <v>291</v>
      </c>
      <c r="B259">
        <v>3750.8760000000002</v>
      </c>
      <c r="C259">
        <v>2391.5100000000002</v>
      </c>
      <c r="D259">
        <v>0</v>
      </c>
      <c r="E259" t="s">
        <v>1</v>
      </c>
      <c r="F259" s="90" t="str">
        <f>LOOKUP(1,0/FIND(A259,BOM!H$2:H$178),BOM!A$2:A$178)</f>
        <v>006</v>
      </c>
      <c r="G259" t="s">
        <v>267</v>
      </c>
      <c r="H259" s="93" t="str">
        <f>LOOKUP(1,0/FIND(A259&amp;",",BOM!H$2:H$178&amp;","),BOM!A$2:A$178)</f>
        <v>006</v>
      </c>
    </row>
    <row r="260" spans="1:8">
      <c r="A260" t="s">
        <v>292</v>
      </c>
      <c r="B260">
        <v>3898.8760000000002</v>
      </c>
      <c r="C260">
        <v>2161.5100000000002</v>
      </c>
      <c r="D260">
        <v>90</v>
      </c>
      <c r="E260" t="s">
        <v>1</v>
      </c>
      <c r="F260" s="90">
        <f>LOOKUP(1,0/FIND(A260,BOM!H$2:H$178),BOM!A$2:A$178)</f>
        <v>10004100073</v>
      </c>
      <c r="G260" t="s">
        <v>267</v>
      </c>
      <c r="H260" s="93" t="str">
        <f>LOOKUP(1,0/FIND(A260&amp;",",BOM!H$2:H$178&amp;","),BOM!A$2:A$178)</f>
        <v>006</v>
      </c>
    </row>
    <row r="261" spans="1:8">
      <c r="A261" t="s">
        <v>293</v>
      </c>
      <c r="B261">
        <v>3472.8760000000002</v>
      </c>
      <c r="C261">
        <v>2230.5100000000002</v>
      </c>
      <c r="D261">
        <v>270</v>
      </c>
      <c r="E261" t="s">
        <v>1</v>
      </c>
      <c r="F261" s="90">
        <f>LOOKUP(1,0/FIND(A261,BOM!H$2:H$178),BOM!A$2:A$178)</f>
        <v>10004100137</v>
      </c>
      <c r="G261" t="s">
        <v>267</v>
      </c>
      <c r="H261" s="93" t="str">
        <f>LOOKUP(1,0/FIND(A261&amp;",",BOM!H$2:H$178&amp;","),BOM!A$2:A$178)</f>
        <v>006</v>
      </c>
    </row>
    <row r="262" spans="1:8">
      <c r="A262" t="s">
        <v>294</v>
      </c>
      <c r="B262">
        <v>3502.8760000000002</v>
      </c>
      <c r="C262">
        <v>2231.5100000000002</v>
      </c>
      <c r="D262">
        <v>270</v>
      </c>
      <c r="E262" t="s">
        <v>1</v>
      </c>
      <c r="F262" s="90">
        <f>LOOKUP(1,0/FIND(A262,BOM!H$2:H$178),BOM!A$2:A$178)</f>
        <v>10004100151</v>
      </c>
      <c r="G262" t="s">
        <v>267</v>
      </c>
      <c r="H262" s="93" t="str">
        <f>LOOKUP(1,0/FIND(A262&amp;",",BOM!H$2:H$178&amp;","),BOM!A$2:A$178)</f>
        <v>006</v>
      </c>
    </row>
    <row r="263" spans="1:8">
      <c r="A263" t="s">
        <v>295</v>
      </c>
      <c r="B263">
        <v>3416.8760000000002</v>
      </c>
      <c r="C263">
        <v>2511.5100000000002</v>
      </c>
      <c r="D263">
        <v>270</v>
      </c>
      <c r="F263" s="90" t="str">
        <f>LOOKUP(1,0/FIND(A263,BOM!H$2:H$178),BOM!A$2:A$178)</f>
        <v>006</v>
      </c>
      <c r="G263" t="s">
        <v>267</v>
      </c>
      <c r="H263" s="93" t="str">
        <f>LOOKUP(1,0/FIND(A263&amp;",",BOM!H$2:H$178&amp;","),BOM!A$2:A$178)</f>
        <v>006</v>
      </c>
    </row>
    <row r="264" spans="1:8">
      <c r="A264" t="s">
        <v>296</v>
      </c>
      <c r="B264">
        <v>3804.8760000000002</v>
      </c>
      <c r="C264">
        <v>2391.5100000000002</v>
      </c>
      <c r="D264">
        <v>0</v>
      </c>
      <c r="E264" t="s">
        <v>1</v>
      </c>
      <c r="F264" s="90">
        <f>LOOKUP(1,0/FIND(A264,BOM!H$2:H$178),BOM!A$2:A$178)</f>
        <v>10004100185</v>
      </c>
      <c r="G264" t="s">
        <v>267</v>
      </c>
      <c r="H264" s="93" t="str">
        <f>LOOKUP(1,0/FIND(A264&amp;",",BOM!H$2:H$178&amp;","),BOM!A$2:A$178)</f>
        <v>006</v>
      </c>
    </row>
    <row r="265" spans="1:8">
      <c r="A265" t="s">
        <v>297</v>
      </c>
      <c r="B265">
        <v>4033.8760000000002</v>
      </c>
      <c r="C265">
        <v>3035.51</v>
      </c>
      <c r="D265">
        <v>0</v>
      </c>
      <c r="E265" t="s">
        <v>1</v>
      </c>
      <c r="F265" s="90">
        <f>LOOKUP(1,0/FIND(A265,BOM!H$2:H$178),BOM!A$2:A$178)</f>
        <v>10004100238</v>
      </c>
      <c r="G265" t="s">
        <v>35</v>
      </c>
      <c r="H265" s="93">
        <f>LOOKUP(1,0/FIND(A265&amp;",",BOM!H$2:H$178&amp;","),BOM!A$2:A$178)</f>
        <v>10004100238</v>
      </c>
    </row>
    <row r="266" spans="1:8">
      <c r="A266" t="s">
        <v>298</v>
      </c>
      <c r="B266">
        <v>4033.8760000000002</v>
      </c>
      <c r="C266">
        <v>3365.51</v>
      </c>
      <c r="D266">
        <v>0</v>
      </c>
      <c r="E266" t="s">
        <v>1</v>
      </c>
      <c r="F266" s="90">
        <f>LOOKUP(1,0/FIND(A266,BOM!H$2:H$178),BOM!A$2:A$178)</f>
        <v>10004100238</v>
      </c>
      <c r="G266" t="s">
        <v>35</v>
      </c>
      <c r="H266" s="93">
        <f>LOOKUP(1,0/FIND(A266&amp;",",BOM!H$2:H$178&amp;","),BOM!A$2:A$178)</f>
        <v>10004100238</v>
      </c>
    </row>
    <row r="267" spans="1:8">
      <c r="A267" t="s">
        <v>299</v>
      </c>
      <c r="B267">
        <v>4513.8760000000002</v>
      </c>
      <c r="C267">
        <v>3380.51</v>
      </c>
      <c r="D267">
        <v>180</v>
      </c>
      <c r="E267" t="s">
        <v>1</v>
      </c>
      <c r="F267" s="90">
        <f>LOOKUP(1,0/FIND(A267,BOM!H$2:H$178),BOM!A$2:A$178)</f>
        <v>10004100238</v>
      </c>
      <c r="G267" t="s">
        <v>35</v>
      </c>
      <c r="H267" s="93">
        <f>LOOKUP(1,0/FIND(A267&amp;",",BOM!H$2:H$178&amp;","),BOM!A$2:A$178)</f>
        <v>10004100238</v>
      </c>
    </row>
    <row r="268" spans="1:8">
      <c r="A268" t="s">
        <v>300</v>
      </c>
      <c r="B268">
        <v>4033.8760000000002</v>
      </c>
      <c r="C268">
        <v>3080.51</v>
      </c>
      <c r="D268">
        <v>180</v>
      </c>
      <c r="F268" s="90">
        <f>LOOKUP(1,0/FIND(A268,BOM!H$2:H$178),BOM!A$2:A$178)</f>
        <v>10004100238</v>
      </c>
      <c r="G268" t="s">
        <v>35</v>
      </c>
      <c r="H268" s="93">
        <f>LOOKUP(1,0/FIND(A268&amp;",",BOM!H$2:H$178&amp;","),BOM!A$2:A$178)</f>
        <v>10004100238</v>
      </c>
    </row>
    <row r="269" spans="1:8">
      <c r="A269" t="s">
        <v>301</v>
      </c>
      <c r="B269">
        <v>4513.8760000000002</v>
      </c>
      <c r="C269">
        <v>3260.51</v>
      </c>
      <c r="D269">
        <v>0</v>
      </c>
      <c r="F269" s="90">
        <f>LOOKUP(1,0/FIND(A269,BOM!H$2:H$178),BOM!A$2:A$178)</f>
        <v>10004100238</v>
      </c>
      <c r="G269" t="s">
        <v>35</v>
      </c>
      <c r="H269" s="93">
        <f>LOOKUP(1,0/FIND(A269&amp;",",BOM!H$2:H$178&amp;","),BOM!A$2:A$178)</f>
        <v>10004100238</v>
      </c>
    </row>
    <row r="270" spans="1:8">
      <c r="A270" t="s">
        <v>302</v>
      </c>
      <c r="B270">
        <v>4033.8760000000002</v>
      </c>
      <c r="C270">
        <v>3365.51</v>
      </c>
      <c r="D270">
        <v>180</v>
      </c>
      <c r="F270" s="90">
        <f>LOOKUP(1,0/FIND(A270,BOM!H$2:H$178),BOM!A$2:A$178)</f>
        <v>10004100238</v>
      </c>
      <c r="G270" t="s">
        <v>35</v>
      </c>
      <c r="H270" s="93">
        <f>LOOKUP(1,0/FIND(A270&amp;",",BOM!H$2:H$178&amp;","),BOM!A$2:A$178)</f>
        <v>10004100238</v>
      </c>
    </row>
    <row r="271" spans="1:8">
      <c r="A271" t="s">
        <v>303</v>
      </c>
      <c r="B271">
        <v>3298.8760000000002</v>
      </c>
      <c r="C271">
        <v>3455.51</v>
      </c>
      <c r="D271">
        <v>180</v>
      </c>
      <c r="F271" s="90">
        <f>LOOKUP(1,0/FIND(A271,BOM!H$2:H$178),BOM!A$2:A$178)</f>
        <v>10004100185</v>
      </c>
      <c r="G271" t="s">
        <v>35</v>
      </c>
      <c r="H271" s="93">
        <f>LOOKUP(1,0/FIND(A271&amp;",",BOM!H$2:H$178&amp;","),BOM!A$2:A$178)</f>
        <v>10004100238</v>
      </c>
    </row>
    <row r="272" spans="1:8">
      <c r="A272" t="s">
        <v>304</v>
      </c>
      <c r="B272">
        <v>3778.8760000000002</v>
      </c>
      <c r="C272">
        <v>3260.51</v>
      </c>
      <c r="D272">
        <v>0</v>
      </c>
      <c r="F272" s="90">
        <f>LOOKUP(1,0/FIND(A272,BOM!H$2:H$178),BOM!A$2:A$178)</f>
        <v>10004100059</v>
      </c>
      <c r="G272" t="s">
        <v>35</v>
      </c>
      <c r="H272" s="93">
        <f>LOOKUP(1,0/FIND(A272&amp;",",BOM!H$2:H$178&amp;","),BOM!A$2:A$178)</f>
        <v>10004100238</v>
      </c>
    </row>
    <row r="273" spans="1:8">
      <c r="A273" t="s">
        <v>305</v>
      </c>
      <c r="B273">
        <v>4033.8760000000002</v>
      </c>
      <c r="C273">
        <v>3410.51</v>
      </c>
      <c r="D273">
        <v>180</v>
      </c>
      <c r="F273" s="90">
        <f>LOOKUP(1,0/FIND(A273,BOM!H$2:H$178),BOM!A$2:A$178)</f>
        <v>10004100238</v>
      </c>
      <c r="G273" t="s">
        <v>35</v>
      </c>
      <c r="H273" s="93">
        <f>LOOKUP(1,0/FIND(A273&amp;",",BOM!H$2:H$178&amp;","),BOM!A$2:A$178)</f>
        <v>10004100238</v>
      </c>
    </row>
    <row r="274" spans="1:8">
      <c r="A274" t="s">
        <v>306</v>
      </c>
      <c r="B274">
        <v>3778.8760000000002</v>
      </c>
      <c r="C274">
        <v>3395.51</v>
      </c>
      <c r="D274">
        <v>180</v>
      </c>
      <c r="E274" t="s">
        <v>1</v>
      </c>
      <c r="F274" s="90">
        <f>LOOKUP(1,0/FIND(A274,BOM!H$2:H$178),BOM!A$2:A$178)</f>
        <v>10004100238</v>
      </c>
      <c r="G274" t="s">
        <v>35</v>
      </c>
      <c r="H274" s="93">
        <f>LOOKUP(1,0/FIND(A274&amp;",",BOM!H$2:H$178&amp;","),BOM!A$2:A$178)</f>
        <v>10004100238</v>
      </c>
    </row>
    <row r="275" spans="1:8">
      <c r="A275" t="s">
        <v>307</v>
      </c>
      <c r="B275">
        <v>3298.8760000000002</v>
      </c>
      <c r="C275">
        <v>3020.51</v>
      </c>
      <c r="D275">
        <v>0</v>
      </c>
      <c r="E275" t="s">
        <v>1</v>
      </c>
      <c r="F275" s="90">
        <f>LOOKUP(1,0/FIND(A275,BOM!H$2:H$178),BOM!A$2:A$178)</f>
        <v>10004100238</v>
      </c>
      <c r="G275" t="s">
        <v>35</v>
      </c>
      <c r="H275" s="93">
        <f>LOOKUP(1,0/FIND(A275&amp;",",BOM!H$2:H$178&amp;","),BOM!A$2:A$178)</f>
        <v>10004100238</v>
      </c>
    </row>
    <row r="276" spans="1:8">
      <c r="A276" t="s">
        <v>308</v>
      </c>
      <c r="B276">
        <v>3298.8760000000002</v>
      </c>
      <c r="C276">
        <v>3455.51</v>
      </c>
      <c r="D276">
        <v>0</v>
      </c>
      <c r="E276" t="s">
        <v>1</v>
      </c>
      <c r="F276" s="90">
        <f>LOOKUP(1,0/FIND(A276,BOM!H$2:H$178),BOM!A$2:A$178)</f>
        <v>10004100238</v>
      </c>
      <c r="G276" t="s">
        <v>35</v>
      </c>
      <c r="H276" s="93">
        <f>LOOKUP(1,0/FIND(A276&amp;",",BOM!H$2:H$178&amp;","),BOM!A$2:A$178)</f>
        <v>10004100238</v>
      </c>
    </row>
    <row r="277" spans="1:8">
      <c r="A277" t="s">
        <v>309</v>
      </c>
      <c r="B277">
        <v>4637.4830000000002</v>
      </c>
      <c r="C277">
        <v>2156.7240000000002</v>
      </c>
      <c r="D277">
        <v>90</v>
      </c>
      <c r="F277" s="90">
        <f>LOOKUP(1,0/FIND(A277,BOM!H$2:H$178),BOM!A$2:A$178)</f>
        <v>10004100247</v>
      </c>
      <c r="G277" t="s">
        <v>35</v>
      </c>
      <c r="H277" s="93">
        <f>LOOKUP(1,0/FIND(A277&amp;",",BOM!H$2:H$178&amp;","),BOM!A$2:A$178)</f>
        <v>10004100247</v>
      </c>
    </row>
    <row r="278" spans="1:8">
      <c r="A278" t="s">
        <v>310</v>
      </c>
      <c r="B278">
        <v>3900.8760000000002</v>
      </c>
      <c r="C278">
        <v>1168.51</v>
      </c>
      <c r="D278">
        <v>180</v>
      </c>
      <c r="E278" t="s">
        <v>1</v>
      </c>
      <c r="F278" s="90">
        <f>LOOKUP(1,0/FIND(A278,BOM!H$2:H$178),BOM!A$2:A$178)</f>
        <v>10004100247</v>
      </c>
      <c r="G278" t="s">
        <v>35</v>
      </c>
      <c r="H278" s="93">
        <f>LOOKUP(1,0/FIND(A278&amp;",",BOM!H$2:H$178&amp;","),BOM!A$2:A$178)</f>
        <v>10004100247</v>
      </c>
    </row>
    <row r="279" spans="1:8">
      <c r="A279" t="s">
        <v>311</v>
      </c>
      <c r="B279">
        <v>4017.8760000000002</v>
      </c>
      <c r="C279">
        <v>1154.51</v>
      </c>
      <c r="D279">
        <v>0</v>
      </c>
      <c r="F279" s="90">
        <f>LOOKUP(1,0/FIND(A279,BOM!H$2:H$178),BOM!A$2:A$178)</f>
        <v>10004100247</v>
      </c>
      <c r="G279" t="s">
        <v>35</v>
      </c>
      <c r="H279" s="93">
        <f>LOOKUP(1,0/FIND(A279&amp;",",BOM!H$2:H$178&amp;","),BOM!A$2:A$178)</f>
        <v>10004100247</v>
      </c>
    </row>
    <row r="280" spans="1:8">
      <c r="A280" t="s">
        <v>312</v>
      </c>
      <c r="B280">
        <v>3898.8760000000002</v>
      </c>
      <c r="C280">
        <v>1588.51</v>
      </c>
      <c r="D280">
        <v>90</v>
      </c>
      <c r="F280" s="90">
        <f>LOOKUP(1,0/FIND(A280,BOM!H$2:H$178),BOM!A$2:A$178)</f>
        <v>10004100247</v>
      </c>
      <c r="G280" t="s">
        <v>35</v>
      </c>
      <c r="H280" s="93">
        <f>LOOKUP(1,0/FIND(A280&amp;",",BOM!H$2:H$178&amp;","),BOM!A$2:A$178)</f>
        <v>10004100247</v>
      </c>
    </row>
    <row r="281" spans="1:8">
      <c r="A281" t="s">
        <v>313</v>
      </c>
      <c r="B281">
        <v>4513.8760000000002</v>
      </c>
      <c r="C281">
        <v>3200.51</v>
      </c>
      <c r="D281">
        <v>180</v>
      </c>
      <c r="E281" t="s">
        <v>1</v>
      </c>
      <c r="F281" s="90">
        <f>LOOKUP(1,0/FIND(A281,BOM!H$2:H$178),BOM!A$2:A$178)</f>
        <v>10004100247</v>
      </c>
      <c r="G281" t="s">
        <v>35</v>
      </c>
      <c r="H281" s="93">
        <f>LOOKUP(1,0/FIND(A281&amp;",",BOM!H$2:H$178&amp;","),BOM!A$2:A$178)</f>
        <v>10004100247</v>
      </c>
    </row>
    <row r="282" spans="1:8">
      <c r="A282" t="s">
        <v>314</v>
      </c>
      <c r="B282">
        <v>4513.8760000000002</v>
      </c>
      <c r="C282">
        <v>3080.51</v>
      </c>
      <c r="D282">
        <v>0</v>
      </c>
      <c r="F282" s="90">
        <f>LOOKUP(1,0/FIND(A282,BOM!H$2:H$178),BOM!A$2:A$178)</f>
        <v>10004100247</v>
      </c>
      <c r="G282" t="s">
        <v>35</v>
      </c>
      <c r="H282" s="93">
        <f>LOOKUP(1,0/FIND(A282&amp;",",BOM!H$2:H$178&amp;","),BOM!A$2:A$178)</f>
        <v>10004100247</v>
      </c>
    </row>
    <row r="283" spans="1:8">
      <c r="A283" t="s">
        <v>315</v>
      </c>
      <c r="B283">
        <v>4513.8760000000002</v>
      </c>
      <c r="C283">
        <v>3125.51</v>
      </c>
      <c r="D283">
        <v>0</v>
      </c>
      <c r="F283" s="90">
        <f>LOOKUP(1,0/FIND(A283,BOM!H$2:H$178),BOM!A$2:A$178)</f>
        <v>10004100247</v>
      </c>
      <c r="G283" t="s">
        <v>35</v>
      </c>
      <c r="H283" s="93">
        <f>LOOKUP(1,0/FIND(A283&amp;",",BOM!H$2:H$178&amp;","),BOM!A$2:A$178)</f>
        <v>10004100247</v>
      </c>
    </row>
    <row r="284" spans="1:8">
      <c r="A284" t="s">
        <v>316</v>
      </c>
      <c r="B284">
        <v>4513.8760000000002</v>
      </c>
      <c r="C284">
        <v>2990.51</v>
      </c>
      <c r="D284">
        <v>180</v>
      </c>
      <c r="E284" t="s">
        <v>1</v>
      </c>
      <c r="F284" s="90">
        <f>LOOKUP(1,0/FIND(A284,BOM!H$2:H$178),BOM!A$2:A$178)</f>
        <v>10004100247</v>
      </c>
      <c r="G284" t="s">
        <v>35</v>
      </c>
      <c r="H284" s="93">
        <f>LOOKUP(1,0/FIND(A284&amp;",",BOM!H$2:H$178&amp;","),BOM!A$2:A$178)</f>
        <v>10004100247</v>
      </c>
    </row>
    <row r="285" spans="1:8">
      <c r="A285" t="s">
        <v>317</v>
      </c>
      <c r="B285">
        <v>4513.8760000000002</v>
      </c>
      <c r="C285">
        <v>3335.51</v>
      </c>
      <c r="D285">
        <v>0</v>
      </c>
      <c r="F285" s="90">
        <f>LOOKUP(1,0/FIND(A285,BOM!H$2:H$178),BOM!A$2:A$178)</f>
        <v>10004100247</v>
      </c>
      <c r="G285" t="s">
        <v>35</v>
      </c>
      <c r="H285" s="93">
        <f>LOOKUP(1,0/FIND(A285&amp;",",BOM!H$2:H$178&amp;","),BOM!A$2:A$178)</f>
        <v>10004100247</v>
      </c>
    </row>
    <row r="286" spans="1:8">
      <c r="A286" t="s">
        <v>318</v>
      </c>
      <c r="B286">
        <v>3298.8760000000002</v>
      </c>
      <c r="C286">
        <v>3095.51</v>
      </c>
      <c r="D286">
        <v>180</v>
      </c>
      <c r="F286" s="90">
        <f>LOOKUP(1,0/FIND(A286,BOM!H$2:H$178),BOM!A$2:A$178)</f>
        <v>10004100247</v>
      </c>
      <c r="G286" t="s">
        <v>35</v>
      </c>
      <c r="H286" s="93">
        <f>LOOKUP(1,0/FIND(A286&amp;",",BOM!H$2:H$178&amp;","),BOM!A$2:A$178)</f>
        <v>10004100247</v>
      </c>
    </row>
    <row r="287" spans="1:8">
      <c r="A287" t="s">
        <v>319</v>
      </c>
      <c r="B287">
        <v>3778.8760000000002</v>
      </c>
      <c r="C287">
        <v>3095.51</v>
      </c>
      <c r="D287">
        <v>180</v>
      </c>
      <c r="E287" t="s">
        <v>1</v>
      </c>
      <c r="F287" s="90">
        <f>LOOKUP(1,0/FIND(A287,BOM!H$2:H$178),BOM!A$2:A$178)</f>
        <v>10004100247</v>
      </c>
      <c r="G287" t="s">
        <v>35</v>
      </c>
      <c r="H287" s="93">
        <f>LOOKUP(1,0/FIND(A287&amp;",",BOM!H$2:H$178&amp;","),BOM!A$2:A$178)</f>
        <v>10004100247</v>
      </c>
    </row>
    <row r="288" spans="1:8">
      <c r="A288" t="s">
        <v>320</v>
      </c>
      <c r="B288">
        <v>3298.8760000000002</v>
      </c>
      <c r="C288">
        <v>3095.51</v>
      </c>
      <c r="D288">
        <v>0</v>
      </c>
      <c r="E288" t="s">
        <v>1</v>
      </c>
      <c r="F288" s="90">
        <f>LOOKUP(1,0/FIND(A288,BOM!H$2:H$178),BOM!A$2:A$178)</f>
        <v>10004100247</v>
      </c>
      <c r="G288" t="s">
        <v>35</v>
      </c>
      <c r="H288" s="93">
        <f>LOOKUP(1,0/FIND(A288&amp;",",BOM!H$2:H$178&amp;","),BOM!A$2:A$178)</f>
        <v>10004100247</v>
      </c>
    </row>
    <row r="289" spans="1:8">
      <c r="A289" t="s">
        <v>321</v>
      </c>
      <c r="B289">
        <v>3298.8760000000002</v>
      </c>
      <c r="C289">
        <v>2960.51</v>
      </c>
      <c r="D289">
        <v>0</v>
      </c>
      <c r="E289" t="s">
        <v>1</v>
      </c>
      <c r="F289" s="90">
        <f>LOOKUP(1,0/FIND(A289,BOM!H$2:H$178),BOM!A$2:A$178)</f>
        <v>10004100247</v>
      </c>
      <c r="G289" t="s">
        <v>35</v>
      </c>
      <c r="H289" s="93">
        <f>LOOKUP(1,0/FIND(A289&amp;",",BOM!H$2:H$178&amp;","),BOM!A$2:A$178)</f>
        <v>10004100247</v>
      </c>
    </row>
    <row r="290" spans="1:8">
      <c r="A290" t="s">
        <v>322</v>
      </c>
      <c r="B290">
        <v>3780.8760000000002</v>
      </c>
      <c r="C290">
        <v>3191.51</v>
      </c>
      <c r="D290">
        <v>180</v>
      </c>
      <c r="E290" t="s">
        <v>1</v>
      </c>
      <c r="F290" s="90">
        <f>LOOKUP(1,0/FIND(A290,BOM!H$2:H$178),BOM!A$2:A$178)</f>
        <v>10004100247</v>
      </c>
      <c r="G290" t="s">
        <v>35</v>
      </c>
      <c r="H290" s="93">
        <f>LOOKUP(1,0/FIND(A290&amp;",",BOM!H$2:H$178&amp;","),BOM!A$2:A$178)</f>
        <v>10004100247</v>
      </c>
    </row>
    <row r="291" spans="1:8">
      <c r="A291" t="s">
        <v>323</v>
      </c>
      <c r="B291">
        <v>4513.8760000000002</v>
      </c>
      <c r="C291">
        <v>3125.51</v>
      </c>
      <c r="D291">
        <v>180</v>
      </c>
      <c r="E291" t="s">
        <v>1</v>
      </c>
      <c r="F291" s="90">
        <f>LOOKUP(1,0/FIND(A291,BOM!H$2:H$178),BOM!A$2:A$178)</f>
        <v>10004100247</v>
      </c>
      <c r="G291" t="s">
        <v>35</v>
      </c>
      <c r="H291" s="93">
        <f>LOOKUP(1,0/FIND(A291&amp;",",BOM!H$2:H$178&amp;","),BOM!A$2:A$178)</f>
        <v>10004100247</v>
      </c>
    </row>
    <row r="292" spans="1:8">
      <c r="A292" t="s">
        <v>324</v>
      </c>
      <c r="B292">
        <v>4033.8760000000002</v>
      </c>
      <c r="C292">
        <v>3080.51</v>
      </c>
      <c r="D292">
        <v>0</v>
      </c>
      <c r="E292" t="s">
        <v>1</v>
      </c>
      <c r="F292" s="90">
        <f>LOOKUP(1,0/FIND(A292,BOM!H$2:H$178),BOM!A$2:A$178)</f>
        <v>10004100247</v>
      </c>
      <c r="G292" t="s">
        <v>35</v>
      </c>
      <c r="H292" s="93">
        <f>LOOKUP(1,0/FIND(A292&amp;",",BOM!H$2:H$178&amp;","),BOM!A$2:A$178)</f>
        <v>10004100247</v>
      </c>
    </row>
    <row r="293" spans="1:8">
      <c r="A293" t="s">
        <v>325</v>
      </c>
      <c r="B293">
        <v>4513.8760000000002</v>
      </c>
      <c r="C293">
        <v>3080.51</v>
      </c>
      <c r="D293">
        <v>180</v>
      </c>
      <c r="E293" t="s">
        <v>1</v>
      </c>
      <c r="F293" s="90">
        <f>LOOKUP(1,0/FIND(A293,BOM!H$2:H$178),BOM!A$2:A$178)</f>
        <v>10004100247</v>
      </c>
      <c r="G293" t="s">
        <v>35</v>
      </c>
      <c r="H293" s="93">
        <f>LOOKUP(1,0/FIND(A293&amp;",",BOM!H$2:H$178&amp;","),BOM!A$2:A$178)</f>
        <v>10004100247</v>
      </c>
    </row>
    <row r="294" spans="1:8">
      <c r="A294" t="s">
        <v>326</v>
      </c>
      <c r="B294">
        <v>4513.8760000000002</v>
      </c>
      <c r="C294">
        <v>3440.51</v>
      </c>
      <c r="D294">
        <v>180</v>
      </c>
      <c r="E294" t="s">
        <v>1</v>
      </c>
      <c r="F294" s="90">
        <f>LOOKUP(1,0/FIND(A294,BOM!H$2:H$178),BOM!A$2:A$178)</f>
        <v>10004100247</v>
      </c>
      <c r="G294" t="s">
        <v>35</v>
      </c>
      <c r="H294" s="93">
        <f>LOOKUP(1,0/FIND(A294&amp;",",BOM!H$2:H$178&amp;","),BOM!A$2:A$178)</f>
        <v>10004100247</v>
      </c>
    </row>
    <row r="295" spans="1:8">
      <c r="A295" t="s">
        <v>327</v>
      </c>
      <c r="B295">
        <v>4033.8760000000002</v>
      </c>
      <c r="C295">
        <v>3245.51</v>
      </c>
      <c r="D295">
        <v>0</v>
      </c>
      <c r="E295" t="s">
        <v>1</v>
      </c>
      <c r="F295" s="90">
        <f>LOOKUP(1,0/FIND(A295,BOM!H$2:H$178),BOM!A$2:A$178)</f>
        <v>10004100247</v>
      </c>
      <c r="G295" t="s">
        <v>35</v>
      </c>
      <c r="H295" s="93">
        <f>LOOKUP(1,0/FIND(A295&amp;",",BOM!H$2:H$178&amp;","),BOM!A$2:A$178)</f>
        <v>10004100247</v>
      </c>
    </row>
    <row r="296" spans="1:8">
      <c r="A296" t="s">
        <v>328</v>
      </c>
      <c r="B296">
        <v>3298.8760000000002</v>
      </c>
      <c r="C296">
        <v>3185.51</v>
      </c>
      <c r="D296">
        <v>180</v>
      </c>
      <c r="F296" s="90">
        <f>LOOKUP(1,0/FIND(A296,BOM!H$2:H$178),BOM!A$2:A$178)</f>
        <v>10004100247</v>
      </c>
      <c r="G296" t="s">
        <v>35</v>
      </c>
      <c r="H296" s="93">
        <f>LOOKUP(1,0/FIND(A296&amp;",",BOM!H$2:H$178&amp;","),BOM!A$2:A$178)</f>
        <v>10004100247</v>
      </c>
    </row>
    <row r="297" spans="1:8">
      <c r="A297" t="s">
        <v>329</v>
      </c>
      <c r="B297">
        <v>4033.8760000000002</v>
      </c>
      <c r="C297">
        <v>3035.51</v>
      </c>
      <c r="D297">
        <v>180</v>
      </c>
      <c r="F297" s="90">
        <f>LOOKUP(1,0/FIND(A297,BOM!H$2:H$178),BOM!A$2:A$178)</f>
        <v>10004100247</v>
      </c>
      <c r="G297" t="s">
        <v>35</v>
      </c>
      <c r="H297" s="93">
        <f>LOOKUP(1,0/FIND(A297&amp;",",BOM!H$2:H$178&amp;","),BOM!A$2:A$178)</f>
        <v>10004100247</v>
      </c>
    </row>
    <row r="298" spans="1:8">
      <c r="A298" t="s">
        <v>330</v>
      </c>
      <c r="B298">
        <v>4033.8760000000002</v>
      </c>
      <c r="C298">
        <v>3200.51</v>
      </c>
      <c r="D298">
        <v>180</v>
      </c>
      <c r="F298" s="90">
        <f>LOOKUP(1,0/FIND(A298,BOM!H$2:H$178),BOM!A$2:A$178)</f>
        <v>10004100247</v>
      </c>
      <c r="G298" t="s">
        <v>35</v>
      </c>
      <c r="H298" s="93">
        <f>LOOKUP(1,0/FIND(A298&amp;",",BOM!H$2:H$178&amp;","),BOM!A$2:A$178)</f>
        <v>10004100247</v>
      </c>
    </row>
    <row r="299" spans="1:8">
      <c r="A299" t="s">
        <v>331</v>
      </c>
      <c r="B299">
        <v>4033.8760000000002</v>
      </c>
      <c r="C299">
        <v>3155.51</v>
      </c>
      <c r="D299">
        <v>0</v>
      </c>
      <c r="E299" t="s">
        <v>1</v>
      </c>
      <c r="F299" s="90">
        <f>LOOKUP(1,0/FIND(A299,BOM!H$2:H$178),BOM!A$2:A$178)</f>
        <v>10004100247</v>
      </c>
      <c r="G299" t="s">
        <v>35</v>
      </c>
      <c r="H299" s="93">
        <f>LOOKUP(1,0/FIND(A299&amp;",",BOM!H$2:H$178&amp;","),BOM!A$2:A$178)</f>
        <v>10004100247</v>
      </c>
    </row>
    <row r="300" spans="1:8">
      <c r="A300" t="s">
        <v>332</v>
      </c>
      <c r="B300">
        <v>4513.8760000000002</v>
      </c>
      <c r="C300">
        <v>2990.51</v>
      </c>
      <c r="D300">
        <v>0</v>
      </c>
      <c r="F300" s="90">
        <f>LOOKUP(1,0/FIND(A300,BOM!H$2:H$178),BOM!A$2:A$178)</f>
        <v>10004100247</v>
      </c>
      <c r="G300" t="s">
        <v>35</v>
      </c>
      <c r="H300" s="93">
        <f>LOOKUP(1,0/FIND(A300&amp;",",BOM!H$2:H$178&amp;","),BOM!A$2:A$178)</f>
        <v>10004100247</v>
      </c>
    </row>
    <row r="301" spans="1:8">
      <c r="A301" t="s">
        <v>333</v>
      </c>
      <c r="B301">
        <v>3903.8760000000002</v>
      </c>
      <c r="C301">
        <v>3204.51</v>
      </c>
      <c r="D301">
        <v>180</v>
      </c>
      <c r="F301" s="90">
        <f>LOOKUP(1,0/FIND(A301,BOM!H$2:H$178),BOM!A$2:A$178)</f>
        <v>10004100247</v>
      </c>
      <c r="G301" t="s">
        <v>35</v>
      </c>
      <c r="H301" s="93">
        <f>LOOKUP(1,0/FIND(A301&amp;",",BOM!H$2:H$178&amp;","),BOM!A$2:A$178)</f>
        <v>10004100247</v>
      </c>
    </row>
    <row r="302" spans="1:8">
      <c r="A302" t="s">
        <v>334</v>
      </c>
      <c r="B302">
        <v>3903.8760000000002</v>
      </c>
      <c r="C302">
        <v>3084.51</v>
      </c>
      <c r="D302">
        <v>0</v>
      </c>
      <c r="F302" s="90">
        <f>LOOKUP(1,0/FIND(A302,BOM!H$2:H$178),BOM!A$2:A$178)</f>
        <v>10004100247</v>
      </c>
      <c r="G302" t="s">
        <v>35</v>
      </c>
      <c r="H302" s="93">
        <f>LOOKUP(1,0/FIND(A302&amp;",",BOM!H$2:H$178&amp;","),BOM!A$2:A$178)</f>
        <v>10004100247</v>
      </c>
    </row>
    <row r="303" spans="1:8">
      <c r="A303" t="s">
        <v>335</v>
      </c>
      <c r="B303">
        <v>4513.8760000000002</v>
      </c>
      <c r="C303">
        <v>3335.51</v>
      </c>
      <c r="D303">
        <v>180</v>
      </c>
      <c r="E303" t="s">
        <v>1</v>
      </c>
      <c r="F303" s="90">
        <f>LOOKUP(1,0/FIND(A303,BOM!H$2:H$178),BOM!A$2:A$178)</f>
        <v>10004100247</v>
      </c>
      <c r="G303" t="s">
        <v>35</v>
      </c>
      <c r="H303" s="93">
        <f>LOOKUP(1,0/FIND(A303&amp;",",BOM!H$2:H$178&amp;","),BOM!A$2:A$178)</f>
        <v>10004100247</v>
      </c>
    </row>
    <row r="304" spans="1:8">
      <c r="A304" t="s">
        <v>336</v>
      </c>
      <c r="B304">
        <v>4033.8760000000002</v>
      </c>
      <c r="C304">
        <v>3200.51</v>
      </c>
      <c r="D304">
        <v>0</v>
      </c>
      <c r="E304" t="s">
        <v>1</v>
      </c>
      <c r="F304" s="90">
        <f>LOOKUP(1,0/FIND(A304,BOM!H$2:H$178),BOM!A$2:A$178)</f>
        <v>10004100247</v>
      </c>
      <c r="G304" t="s">
        <v>35</v>
      </c>
      <c r="H304" s="93">
        <f>LOOKUP(1,0/FIND(A304&amp;",",BOM!H$2:H$178&amp;","),BOM!A$2:A$178)</f>
        <v>10004100247</v>
      </c>
    </row>
    <row r="305" spans="1:8">
      <c r="A305" t="s">
        <v>337</v>
      </c>
      <c r="B305">
        <v>4513.8760000000002</v>
      </c>
      <c r="C305">
        <v>3200.51</v>
      </c>
      <c r="D305">
        <v>0</v>
      </c>
      <c r="F305" s="90">
        <f>LOOKUP(1,0/FIND(A305,BOM!H$2:H$178),BOM!A$2:A$178)</f>
        <v>10004100247</v>
      </c>
      <c r="G305" t="s">
        <v>35</v>
      </c>
      <c r="H305" s="93">
        <f>LOOKUP(1,0/FIND(A305&amp;",",BOM!H$2:H$178&amp;","),BOM!A$2:A$178)</f>
        <v>10004100247</v>
      </c>
    </row>
    <row r="306" spans="1:8">
      <c r="A306" t="s">
        <v>338</v>
      </c>
      <c r="B306">
        <v>3298.8760000000002</v>
      </c>
      <c r="C306">
        <v>3335.51</v>
      </c>
      <c r="D306">
        <v>180</v>
      </c>
      <c r="F306" s="90">
        <f>LOOKUP(1,0/FIND(A306,BOM!H$2:H$178),BOM!A$2:A$178)</f>
        <v>10004100247</v>
      </c>
      <c r="G306" t="s">
        <v>35</v>
      </c>
      <c r="H306" s="93">
        <f>LOOKUP(1,0/FIND(A306&amp;",",BOM!H$2:H$178&amp;","),BOM!A$2:A$178)</f>
        <v>10004100247</v>
      </c>
    </row>
    <row r="307" spans="1:8">
      <c r="A307" t="s">
        <v>339</v>
      </c>
      <c r="B307">
        <v>3298.8760000000002</v>
      </c>
      <c r="C307">
        <v>3230.51</v>
      </c>
      <c r="D307">
        <v>0</v>
      </c>
      <c r="E307" t="s">
        <v>1</v>
      </c>
      <c r="F307" s="90">
        <f>LOOKUP(1,0/FIND(A307,BOM!H$2:H$178),BOM!A$2:A$178)</f>
        <v>10004100247</v>
      </c>
      <c r="G307" t="s">
        <v>35</v>
      </c>
      <c r="H307" s="93">
        <f>LOOKUP(1,0/FIND(A307&amp;",",BOM!H$2:H$178&amp;","),BOM!A$2:A$178)</f>
        <v>10004100247</v>
      </c>
    </row>
    <row r="308" spans="1:8">
      <c r="A308" t="s">
        <v>340</v>
      </c>
      <c r="B308">
        <v>4033.8760000000002</v>
      </c>
      <c r="C308">
        <v>3320.51</v>
      </c>
      <c r="D308">
        <v>180</v>
      </c>
      <c r="F308" s="90">
        <f>LOOKUP(1,0/FIND(A308,BOM!H$2:H$178),BOM!A$2:A$178)</f>
        <v>10004100247</v>
      </c>
      <c r="G308" t="s">
        <v>35</v>
      </c>
      <c r="H308" s="93">
        <f>LOOKUP(1,0/FIND(A308&amp;",",BOM!H$2:H$178&amp;","),BOM!A$2:A$178)</f>
        <v>10004100247</v>
      </c>
    </row>
    <row r="309" spans="1:8">
      <c r="A309" t="s">
        <v>341</v>
      </c>
      <c r="B309">
        <v>3778.8760000000002</v>
      </c>
      <c r="C309">
        <v>3350.51</v>
      </c>
      <c r="D309">
        <v>180</v>
      </c>
      <c r="E309" t="s">
        <v>1</v>
      </c>
      <c r="F309" s="90">
        <f>LOOKUP(1,0/FIND(A309,BOM!H$2:H$178),BOM!A$2:A$178)</f>
        <v>10004100247</v>
      </c>
      <c r="G309" t="s">
        <v>35</v>
      </c>
      <c r="H309" s="93">
        <f>LOOKUP(1,0/FIND(A309&amp;",",BOM!H$2:H$178&amp;","),BOM!A$2:A$178)</f>
        <v>10004100247</v>
      </c>
    </row>
    <row r="310" spans="1:8">
      <c r="A310" t="s">
        <v>342</v>
      </c>
      <c r="B310">
        <v>3778.8760000000002</v>
      </c>
      <c r="C310">
        <v>3200.51</v>
      </c>
      <c r="D310">
        <v>0</v>
      </c>
      <c r="F310" s="90">
        <f>LOOKUP(1,0/FIND(A310,BOM!H$2:H$178),BOM!A$2:A$178)</f>
        <v>10004100247</v>
      </c>
      <c r="G310" t="s">
        <v>35</v>
      </c>
      <c r="H310" s="93">
        <f>LOOKUP(1,0/FIND(A310&amp;",",BOM!H$2:H$178&amp;","),BOM!A$2:A$178)</f>
        <v>10004100247</v>
      </c>
    </row>
    <row r="311" spans="1:8">
      <c r="A311" t="s">
        <v>343</v>
      </c>
      <c r="B311">
        <v>3810.8760000000002</v>
      </c>
      <c r="C311">
        <v>2791.51</v>
      </c>
      <c r="D311">
        <v>270</v>
      </c>
      <c r="E311" t="s">
        <v>1</v>
      </c>
      <c r="F311" s="90">
        <f>LOOKUP(1,0/FIND(A311,BOM!H$2:H$178),BOM!A$2:A$178)</f>
        <v>10004100247</v>
      </c>
      <c r="G311" t="s">
        <v>35</v>
      </c>
      <c r="H311" s="93">
        <f>LOOKUP(1,0/FIND(A311&amp;",",BOM!H$2:H$178&amp;","),BOM!A$2:A$178)</f>
        <v>10004100247</v>
      </c>
    </row>
    <row r="312" spans="1:8">
      <c r="A312" t="s">
        <v>344</v>
      </c>
      <c r="B312">
        <v>3778.8760000000002</v>
      </c>
      <c r="C312">
        <v>3050.51</v>
      </c>
      <c r="D312">
        <v>0</v>
      </c>
      <c r="F312" s="90">
        <f>LOOKUP(1,0/FIND(A312,BOM!H$2:H$178),BOM!A$2:A$178)</f>
        <v>10004100247</v>
      </c>
      <c r="G312" t="s">
        <v>35</v>
      </c>
      <c r="H312" s="93">
        <f>LOOKUP(1,0/FIND(A312&amp;",",BOM!H$2:H$178&amp;","),BOM!A$2:A$178)</f>
        <v>10004100247</v>
      </c>
    </row>
    <row r="313" spans="1:8">
      <c r="A313" t="s">
        <v>345</v>
      </c>
      <c r="B313">
        <v>3778.8760000000002</v>
      </c>
      <c r="C313">
        <v>3395.51</v>
      </c>
      <c r="D313">
        <v>0</v>
      </c>
      <c r="F313" s="90">
        <f>LOOKUP(1,0/FIND(A313,BOM!H$2:H$178),BOM!A$2:A$178)</f>
        <v>10004100247</v>
      </c>
      <c r="G313" t="s">
        <v>35</v>
      </c>
      <c r="H313" s="93">
        <f>LOOKUP(1,0/FIND(A313&amp;",",BOM!H$2:H$178&amp;","),BOM!A$2:A$178)</f>
        <v>10004100247</v>
      </c>
    </row>
    <row r="314" spans="1:8">
      <c r="A314" t="s">
        <v>346</v>
      </c>
      <c r="B314">
        <v>3298.8760000000002</v>
      </c>
      <c r="C314">
        <v>3400.51</v>
      </c>
      <c r="D314">
        <v>180</v>
      </c>
      <c r="F314" s="90">
        <f>LOOKUP(1,0/FIND(A314,BOM!H$2:H$178),BOM!A$2:A$178)</f>
        <v>10004100247</v>
      </c>
      <c r="G314" t="s">
        <v>35</v>
      </c>
      <c r="H314" s="93">
        <f>LOOKUP(1,0/FIND(A314&amp;",",BOM!H$2:H$178&amp;","),BOM!A$2:A$178)</f>
        <v>10004100247</v>
      </c>
    </row>
    <row r="315" spans="1:8">
      <c r="A315" t="s">
        <v>347</v>
      </c>
      <c r="B315">
        <v>3778.8760000000002</v>
      </c>
      <c r="C315">
        <v>3095.51</v>
      </c>
      <c r="D315">
        <v>0</v>
      </c>
      <c r="F315" s="90">
        <f>LOOKUP(1,0/FIND(A315,BOM!H$2:H$178),BOM!A$2:A$178)</f>
        <v>10004100247</v>
      </c>
      <c r="G315" t="s">
        <v>35</v>
      </c>
      <c r="H315" s="93">
        <f>LOOKUP(1,0/FIND(A315&amp;",",BOM!H$2:H$178&amp;","),BOM!A$2:A$178)</f>
        <v>10004100247</v>
      </c>
    </row>
    <row r="316" spans="1:8">
      <c r="A316" t="s">
        <v>348</v>
      </c>
      <c r="B316">
        <v>3298.8760000000002</v>
      </c>
      <c r="C316">
        <v>3140.51</v>
      </c>
      <c r="D316">
        <v>180</v>
      </c>
      <c r="F316" s="90">
        <f>LOOKUP(1,0/FIND(A316,BOM!H$2:H$178),BOM!A$2:A$178)</f>
        <v>10004100247</v>
      </c>
      <c r="G316" t="s">
        <v>35</v>
      </c>
      <c r="H316" s="93">
        <f>LOOKUP(1,0/FIND(A316&amp;",",BOM!H$2:H$178&amp;","),BOM!A$2:A$178)</f>
        <v>10004100247</v>
      </c>
    </row>
    <row r="317" spans="1:8">
      <c r="A317" t="s">
        <v>349</v>
      </c>
      <c r="B317">
        <v>3298.8760000000002</v>
      </c>
      <c r="C317">
        <v>3020.51</v>
      </c>
      <c r="D317">
        <v>180</v>
      </c>
      <c r="F317" s="90">
        <f>LOOKUP(1,0/FIND(A317,BOM!H$2:H$178),BOM!A$2:A$178)</f>
        <v>10004100247</v>
      </c>
      <c r="G317" t="s">
        <v>35</v>
      </c>
      <c r="H317" s="93">
        <f>LOOKUP(1,0/FIND(A317&amp;",",BOM!H$2:H$178&amp;","),BOM!A$2:A$178)</f>
        <v>10004100247</v>
      </c>
    </row>
    <row r="318" spans="1:8">
      <c r="A318" t="s">
        <v>350</v>
      </c>
      <c r="B318">
        <v>3778.8760000000002</v>
      </c>
      <c r="C318">
        <v>3155.51</v>
      </c>
      <c r="D318">
        <v>0</v>
      </c>
      <c r="F318" s="90">
        <f>LOOKUP(1,0/FIND(A318,BOM!H$2:H$178),BOM!A$2:A$178)</f>
        <v>10004100247</v>
      </c>
      <c r="G318" t="s">
        <v>35</v>
      </c>
      <c r="H318" s="93">
        <f>LOOKUP(1,0/FIND(A318&amp;",",BOM!H$2:H$178&amp;","),BOM!A$2:A$178)</f>
        <v>10004100247</v>
      </c>
    </row>
    <row r="319" spans="1:8">
      <c r="A319" t="s">
        <v>351</v>
      </c>
      <c r="B319">
        <v>3778.8760000000002</v>
      </c>
      <c r="C319">
        <v>3050.51</v>
      </c>
      <c r="D319">
        <v>180</v>
      </c>
      <c r="E319" t="s">
        <v>1</v>
      </c>
      <c r="F319" s="90">
        <f>LOOKUP(1,0/FIND(A319,BOM!H$2:H$178),BOM!A$2:A$178)</f>
        <v>10004100247</v>
      </c>
      <c r="G319" t="s">
        <v>35</v>
      </c>
      <c r="H319" s="93">
        <f>LOOKUP(1,0/FIND(A319&amp;",",BOM!H$2:H$178&amp;","),BOM!A$2:A$178)</f>
        <v>10004100247</v>
      </c>
    </row>
    <row r="320" spans="1:8">
      <c r="A320" t="s">
        <v>352</v>
      </c>
      <c r="B320">
        <v>3778.8760000000002</v>
      </c>
      <c r="C320">
        <v>3260.51</v>
      </c>
      <c r="D320">
        <v>180</v>
      </c>
      <c r="E320" t="s">
        <v>1</v>
      </c>
      <c r="F320" s="90">
        <f>LOOKUP(1,0/FIND(A320,BOM!H$2:H$178),BOM!A$2:A$178)</f>
        <v>10004100247</v>
      </c>
      <c r="G320" t="s">
        <v>35</v>
      </c>
      <c r="H320" s="93">
        <f>LOOKUP(1,0/FIND(A320&amp;",",BOM!H$2:H$178&amp;","),BOM!A$2:A$178)</f>
        <v>10004100247</v>
      </c>
    </row>
    <row r="321" spans="1:8">
      <c r="A321" t="s">
        <v>353</v>
      </c>
      <c r="B321">
        <v>4513.8760000000002</v>
      </c>
      <c r="C321">
        <v>3440.51</v>
      </c>
      <c r="D321">
        <v>0</v>
      </c>
      <c r="F321" s="90">
        <f>LOOKUP(1,0/FIND(A321,BOM!H$2:H$178),BOM!A$2:A$178)</f>
        <v>10004100247</v>
      </c>
      <c r="G321" t="s">
        <v>35</v>
      </c>
      <c r="H321" s="93">
        <f>LOOKUP(1,0/FIND(A321&amp;",",BOM!H$2:H$178&amp;","),BOM!A$2:A$178)</f>
        <v>10004100247</v>
      </c>
    </row>
    <row r="322" spans="1:8">
      <c r="A322" t="s">
        <v>354</v>
      </c>
      <c r="B322">
        <v>3298.8760000000002</v>
      </c>
      <c r="C322">
        <v>3335.51</v>
      </c>
      <c r="D322">
        <v>0</v>
      </c>
      <c r="E322" t="s">
        <v>1</v>
      </c>
      <c r="F322" s="90">
        <f>LOOKUP(1,0/FIND(A322,BOM!H$2:H$178),BOM!A$2:A$178)</f>
        <v>10004100247</v>
      </c>
      <c r="G322" t="s">
        <v>35</v>
      </c>
      <c r="H322" s="93">
        <f>LOOKUP(1,0/FIND(A322&amp;",",BOM!H$2:H$178&amp;","),BOM!A$2:A$178)</f>
        <v>10004100247</v>
      </c>
    </row>
    <row r="323" spans="1:8">
      <c r="A323" t="s">
        <v>355</v>
      </c>
      <c r="B323">
        <v>3298.8760000000002</v>
      </c>
      <c r="C323">
        <v>3185.51</v>
      </c>
      <c r="D323">
        <v>0</v>
      </c>
      <c r="E323" t="s">
        <v>1</v>
      </c>
      <c r="F323" s="90">
        <f>LOOKUP(1,0/FIND(A323,BOM!H$2:H$178),BOM!A$2:A$178)</f>
        <v>10004100247</v>
      </c>
      <c r="G323" t="s">
        <v>35</v>
      </c>
      <c r="H323" s="93">
        <f>LOOKUP(1,0/FIND(A323&amp;",",BOM!H$2:H$178&amp;","),BOM!A$2:A$178)</f>
        <v>10004100247</v>
      </c>
    </row>
    <row r="324" spans="1:8">
      <c r="A324" t="s">
        <v>356</v>
      </c>
      <c r="B324">
        <v>2415.3339999999998</v>
      </c>
      <c r="C324">
        <v>3406.6680000000001</v>
      </c>
      <c r="D324">
        <v>90</v>
      </c>
      <c r="E324" t="s">
        <v>1</v>
      </c>
      <c r="F324" s="90">
        <f>LOOKUP(1,0/FIND(A324,BOM!H$2:H$178),BOM!A$2:A$178)</f>
        <v>10004100150</v>
      </c>
      <c r="G324" t="s">
        <v>201</v>
      </c>
      <c r="H324" s="93">
        <f>LOOKUP(1,0/FIND(A324&amp;",",BOM!H$2:H$178&amp;","),BOM!A$2:A$178)</f>
        <v>10004100150</v>
      </c>
    </row>
    <row r="325" spans="1:8">
      <c r="A325" t="s">
        <v>357</v>
      </c>
      <c r="B325">
        <v>5465.4750000000004</v>
      </c>
      <c r="C325">
        <v>865.63900000000001</v>
      </c>
      <c r="D325">
        <v>0</v>
      </c>
      <c r="F325" s="90" t="str">
        <f>LOOKUP(1,0/FIND(A325,BOM!H$2:H$178),BOM!A$2:A$178)</f>
        <v>010</v>
      </c>
      <c r="G325" t="s">
        <v>201</v>
      </c>
      <c r="H325" s="93" t="str">
        <f>LOOKUP(1,0/FIND(A325&amp;",",BOM!H$2:H$178&amp;","),BOM!A$2:A$178)</f>
        <v>010</v>
      </c>
    </row>
    <row r="326" spans="1:8">
      <c r="A326" t="s">
        <v>358</v>
      </c>
      <c r="B326">
        <v>3793.8760000000002</v>
      </c>
      <c r="C326">
        <v>3485.51</v>
      </c>
      <c r="D326">
        <v>180</v>
      </c>
      <c r="E326" t="s">
        <v>1</v>
      </c>
      <c r="F326" s="90">
        <f>LOOKUP(1,0/FIND(A326,BOM!H$2:H$178),BOM!A$2:A$178)</f>
        <v>10004100185</v>
      </c>
      <c r="G326" t="s">
        <v>201</v>
      </c>
      <c r="H326" s="93">
        <f>LOOKUP(1,0/FIND(A326&amp;",",BOM!H$2:H$178&amp;","),BOM!A$2:A$178)</f>
        <v>10004100185</v>
      </c>
    </row>
    <row r="327" spans="1:8">
      <c r="A327" t="s">
        <v>359</v>
      </c>
      <c r="B327">
        <v>4018.8760000000002</v>
      </c>
      <c r="C327">
        <v>3500.51</v>
      </c>
      <c r="D327">
        <v>180</v>
      </c>
      <c r="F327" s="90">
        <f>LOOKUP(1,0/FIND(A327,BOM!H$2:H$178),BOM!A$2:A$178)</f>
        <v>10004100185</v>
      </c>
      <c r="G327" t="s">
        <v>201</v>
      </c>
      <c r="H327" s="93">
        <f>LOOKUP(1,0/FIND(A327&amp;",",BOM!H$2:H$178&amp;","),BOM!A$2:A$178)</f>
        <v>10004100185</v>
      </c>
    </row>
    <row r="328" spans="1:8">
      <c r="A328" t="s">
        <v>360</v>
      </c>
      <c r="B328">
        <v>4528.8760000000002</v>
      </c>
      <c r="C328">
        <v>2915.51</v>
      </c>
      <c r="D328">
        <v>180</v>
      </c>
      <c r="E328" t="s">
        <v>1</v>
      </c>
      <c r="F328" s="90">
        <f>LOOKUP(1,0/FIND(A328,BOM!H$2:H$178),BOM!A$2:A$178)</f>
        <v>10004100185</v>
      </c>
      <c r="G328" t="s">
        <v>201</v>
      </c>
      <c r="H328" s="93">
        <f>LOOKUP(1,0/FIND(A328&amp;",",BOM!H$2:H$178&amp;","),BOM!A$2:A$178)</f>
        <v>10004100185</v>
      </c>
    </row>
    <row r="329" spans="1:8">
      <c r="A329" t="s">
        <v>361</v>
      </c>
      <c r="B329">
        <v>4048.8760000000002</v>
      </c>
      <c r="C329">
        <v>2945.51</v>
      </c>
      <c r="D329">
        <v>90</v>
      </c>
      <c r="E329" t="s">
        <v>1</v>
      </c>
      <c r="F329" s="90">
        <f>LOOKUP(1,0/FIND(A329,BOM!H$2:H$178),BOM!A$2:A$178)</f>
        <v>10004100185</v>
      </c>
      <c r="G329" t="s">
        <v>201</v>
      </c>
      <c r="H329" s="93">
        <f>LOOKUP(1,0/FIND(A329&amp;",",BOM!H$2:H$178&amp;","),BOM!A$2:A$178)</f>
        <v>10004100185</v>
      </c>
    </row>
    <row r="330" spans="1:8">
      <c r="A330" t="s">
        <v>362</v>
      </c>
      <c r="B330">
        <v>4018.8760000000002</v>
      </c>
      <c r="C330">
        <v>2960.51</v>
      </c>
      <c r="D330">
        <v>180</v>
      </c>
      <c r="F330" s="90">
        <f>LOOKUP(1,0/FIND(A330,BOM!H$2:H$178),BOM!A$2:A$178)</f>
        <v>10004100185</v>
      </c>
      <c r="G330" t="s">
        <v>201</v>
      </c>
      <c r="H330" s="93">
        <f>LOOKUP(1,0/FIND(A330&amp;",",BOM!H$2:H$178&amp;","),BOM!A$2:A$178)</f>
        <v>10004100185</v>
      </c>
    </row>
    <row r="331" spans="1:8">
      <c r="A331" t="s">
        <v>363</v>
      </c>
      <c r="B331">
        <v>4052.8760000000002</v>
      </c>
      <c r="C331">
        <v>1449.51</v>
      </c>
      <c r="D331">
        <v>0</v>
      </c>
      <c r="F331" s="90" t="str">
        <f>LOOKUP(1,0/FIND(A331,BOM!H$2:H$178),BOM!A$2:A$178)</f>
        <v>009</v>
      </c>
      <c r="G331" t="s">
        <v>201</v>
      </c>
      <c r="H331" s="93" t="str">
        <f>LOOKUP(1,0/FIND(A331&amp;",",BOM!H$2:H$178&amp;","),BOM!A$2:A$178)</f>
        <v>009</v>
      </c>
    </row>
    <row r="332" spans="1:8">
      <c r="A332" t="s">
        <v>364</v>
      </c>
      <c r="B332">
        <v>3548.8760000000002</v>
      </c>
      <c r="C332">
        <v>1236.51</v>
      </c>
      <c r="D332">
        <v>0</v>
      </c>
      <c r="E332" t="s">
        <v>1</v>
      </c>
      <c r="F332" s="90" t="str">
        <f>LOOKUP(1,0/FIND(A332,BOM!H$2:H$178),BOM!A$2:A$178)</f>
        <v>009</v>
      </c>
      <c r="G332" t="s">
        <v>201</v>
      </c>
      <c r="H332" s="93" t="str">
        <f>LOOKUP(1,0/FIND(A332&amp;",",BOM!H$2:H$178&amp;","),BOM!A$2:A$178)</f>
        <v>009</v>
      </c>
    </row>
    <row r="333" spans="1:8">
      <c r="A333" t="s">
        <v>365</v>
      </c>
      <c r="B333">
        <v>4415.8760000000002</v>
      </c>
      <c r="C333">
        <v>1443.51</v>
      </c>
      <c r="D333">
        <v>0</v>
      </c>
      <c r="F333" s="90" t="str">
        <f>LOOKUP(1,0/FIND(A333,BOM!H$2:H$178),BOM!A$2:A$178)</f>
        <v>009</v>
      </c>
      <c r="G333" t="s">
        <v>201</v>
      </c>
      <c r="H333" s="93" t="str">
        <f>LOOKUP(1,0/FIND(A333&amp;",",BOM!H$2:H$178&amp;","),BOM!A$2:A$178)</f>
        <v>009</v>
      </c>
    </row>
    <row r="334" spans="1:8">
      <c r="A334" t="s">
        <v>366</v>
      </c>
      <c r="B334">
        <v>4417.8760000000002</v>
      </c>
      <c r="C334">
        <v>1383.51</v>
      </c>
      <c r="D334">
        <v>0</v>
      </c>
      <c r="F334" s="90" t="str">
        <f>LOOKUP(1,0/FIND(A334,BOM!H$2:H$178),BOM!A$2:A$178)</f>
        <v>009</v>
      </c>
      <c r="G334" t="s">
        <v>201</v>
      </c>
      <c r="H334" s="93" t="str">
        <f>LOOKUP(1,0/FIND(A334&amp;",",BOM!H$2:H$178&amp;","),BOM!A$2:A$178)</f>
        <v>009</v>
      </c>
    </row>
    <row r="335" spans="1:8">
      <c r="A335" t="s">
        <v>367</v>
      </c>
      <c r="B335">
        <v>3896.8760000000002</v>
      </c>
      <c r="C335">
        <v>2345.5100000000002</v>
      </c>
      <c r="D335">
        <v>90</v>
      </c>
      <c r="E335" t="s">
        <v>1</v>
      </c>
      <c r="F335" s="90" t="str">
        <f>LOOKUP(1,0/FIND(A335,BOM!H$2:H$178),BOM!A$2:A$178)</f>
        <v>015</v>
      </c>
      <c r="G335" t="s">
        <v>201</v>
      </c>
      <c r="H335" s="93">
        <f>LOOKUP(1,0/FIND(A335&amp;",",BOM!H$2:H$178&amp;","),BOM!A$2:A$178)</f>
        <v>10004100185</v>
      </c>
    </row>
    <row r="336" spans="1:8">
      <c r="A336" t="s">
        <v>368</v>
      </c>
      <c r="B336">
        <v>1574.876</v>
      </c>
      <c r="C336">
        <v>2785.51</v>
      </c>
      <c r="D336">
        <v>180</v>
      </c>
      <c r="E336" t="s">
        <v>1</v>
      </c>
      <c r="F336" s="90">
        <f>LOOKUP(1,0/FIND(A336,BOM!H$2:H$178),BOM!A$2:A$178)</f>
        <v>10004100185</v>
      </c>
      <c r="G336" t="s">
        <v>201</v>
      </c>
      <c r="H336" s="93">
        <f>LOOKUP(1,0/FIND(A336&amp;",",BOM!H$2:H$178&amp;","),BOM!A$2:A$178)</f>
        <v>10004100185</v>
      </c>
    </row>
    <row r="337" spans="1:8">
      <c r="A337" t="s">
        <v>369</v>
      </c>
      <c r="B337">
        <v>1542.31</v>
      </c>
      <c r="C337">
        <v>3704.096</v>
      </c>
      <c r="D337">
        <v>180</v>
      </c>
      <c r="E337" t="s">
        <v>1</v>
      </c>
      <c r="F337" s="90">
        <f>LOOKUP(1,0/FIND(A337,BOM!H$2:H$178),BOM!A$2:A$178)</f>
        <v>10004100185</v>
      </c>
      <c r="G337" t="s">
        <v>201</v>
      </c>
      <c r="H337" s="93">
        <f>LOOKUP(1,0/FIND(A337&amp;",",BOM!H$2:H$178&amp;","),BOM!A$2:A$178)</f>
        <v>10004100185</v>
      </c>
    </row>
    <row r="338" spans="1:8">
      <c r="A338" t="s">
        <v>370</v>
      </c>
      <c r="B338">
        <v>3619.8760000000002</v>
      </c>
      <c r="C338">
        <v>1611.51</v>
      </c>
      <c r="D338">
        <v>270</v>
      </c>
      <c r="E338" t="s">
        <v>1</v>
      </c>
      <c r="F338" s="90">
        <f>LOOKUP(1,0/FIND(A338,BOM!H$2:H$178),BOM!A$2:A$178)</f>
        <v>10004100185</v>
      </c>
      <c r="G338" t="s">
        <v>201</v>
      </c>
      <c r="H338" s="93">
        <f>LOOKUP(1,0/FIND(A338&amp;",",BOM!H$2:H$178&amp;","),BOM!A$2:A$178)</f>
        <v>10004100185</v>
      </c>
    </row>
    <row r="339" spans="1:8">
      <c r="A339" t="s">
        <v>371</v>
      </c>
      <c r="B339">
        <v>3793.8760000000002</v>
      </c>
      <c r="C339">
        <v>3485.51</v>
      </c>
      <c r="D339">
        <v>0</v>
      </c>
      <c r="F339" s="90">
        <f>LOOKUP(1,0/FIND(A339,BOM!H$2:H$178),BOM!A$2:A$178)</f>
        <v>10004100185</v>
      </c>
      <c r="G339" t="s">
        <v>201</v>
      </c>
      <c r="H339" s="93">
        <f>LOOKUP(1,0/FIND(A339&amp;",",BOM!H$2:H$178&amp;","),BOM!A$2:A$178)</f>
        <v>10004100185</v>
      </c>
    </row>
    <row r="340" spans="1:8">
      <c r="A340" t="s">
        <v>372</v>
      </c>
      <c r="B340">
        <v>3793.8760000000002</v>
      </c>
      <c r="C340">
        <v>2990.51</v>
      </c>
      <c r="D340">
        <v>0</v>
      </c>
      <c r="F340" s="90">
        <f>LOOKUP(1,0/FIND(A340,BOM!H$2:H$178),BOM!A$2:A$178)</f>
        <v>10004100185</v>
      </c>
      <c r="G340" t="s">
        <v>201</v>
      </c>
      <c r="H340" s="93">
        <f>LOOKUP(1,0/FIND(A340&amp;",",BOM!H$2:H$178&amp;","),BOM!A$2:A$178)</f>
        <v>10004100185</v>
      </c>
    </row>
    <row r="341" spans="1:8">
      <c r="A341" t="s">
        <v>373</v>
      </c>
      <c r="B341">
        <v>4018.8760000000002</v>
      </c>
      <c r="C341">
        <v>3485.51</v>
      </c>
      <c r="D341">
        <v>0</v>
      </c>
      <c r="E341" t="s">
        <v>1</v>
      </c>
      <c r="F341" s="90">
        <f>LOOKUP(1,0/FIND(A341,BOM!H$2:H$178),BOM!A$2:A$178)</f>
        <v>10004100185</v>
      </c>
      <c r="G341" t="s">
        <v>201</v>
      </c>
      <c r="H341" s="93">
        <f>LOOKUP(1,0/FIND(A341&amp;",",BOM!H$2:H$178&amp;","),BOM!A$2:A$178)</f>
        <v>10004100185</v>
      </c>
    </row>
    <row r="342" spans="1:8">
      <c r="A342" t="s">
        <v>374</v>
      </c>
      <c r="B342">
        <v>5445.3779999999997</v>
      </c>
      <c r="C342">
        <v>-300.22500000000002</v>
      </c>
      <c r="D342">
        <v>270</v>
      </c>
      <c r="E342" t="s">
        <v>1</v>
      </c>
      <c r="F342" s="90">
        <f>LOOKUP(1,0/FIND(A342,BOM!H$2:H$178),BOM!A$2:A$178)</f>
        <v>10004100135</v>
      </c>
      <c r="G342" t="s">
        <v>201</v>
      </c>
      <c r="H342" s="93">
        <f>LOOKUP(1,0/FIND(A342&amp;",",BOM!H$2:H$178&amp;","),BOM!A$2:A$178)</f>
        <v>10004100135</v>
      </c>
    </row>
    <row r="343" spans="1:8">
      <c r="A343" t="s">
        <v>375</v>
      </c>
      <c r="B343">
        <v>4682.2190000000001</v>
      </c>
      <c r="C343">
        <v>44.969000000000001</v>
      </c>
      <c r="D343">
        <v>180</v>
      </c>
      <c r="F343" s="90">
        <f>LOOKUP(1,0/FIND(A343,BOM!H$2:H$178),BOM!A$2:A$178)</f>
        <v>10004100135</v>
      </c>
      <c r="G343" t="s">
        <v>201</v>
      </c>
      <c r="H343" s="93">
        <f>LOOKUP(1,0/FIND(A343&amp;",",BOM!H$2:H$178&amp;","),BOM!A$2:A$178)</f>
        <v>10004100135</v>
      </c>
    </row>
    <row r="344" spans="1:8">
      <c r="A344" t="s">
        <v>376</v>
      </c>
      <c r="B344">
        <v>4806.2190000000001</v>
      </c>
      <c r="C344">
        <v>206.96899999999999</v>
      </c>
      <c r="D344">
        <v>0</v>
      </c>
      <c r="F344" s="90">
        <f>LOOKUP(1,0/FIND(A344,BOM!H$2:H$178),BOM!A$2:A$178)</f>
        <v>10004100135</v>
      </c>
      <c r="G344" t="s">
        <v>201</v>
      </c>
      <c r="H344" s="93">
        <f>LOOKUP(1,0/FIND(A344&amp;",",BOM!H$2:H$178&amp;","),BOM!A$2:A$178)</f>
        <v>10004100135</v>
      </c>
    </row>
    <row r="345" spans="1:8">
      <c r="A345" t="s">
        <v>377</v>
      </c>
      <c r="B345">
        <v>5104.2190000000001</v>
      </c>
      <c r="C345">
        <v>63.969000000000001</v>
      </c>
      <c r="D345">
        <v>0</v>
      </c>
      <c r="E345" t="s">
        <v>1</v>
      </c>
      <c r="F345" s="90">
        <f>LOOKUP(1,0/FIND(A345,BOM!H$2:H$178),BOM!A$2:A$178)</f>
        <v>10004100135</v>
      </c>
      <c r="G345" t="s">
        <v>201</v>
      </c>
      <c r="H345" s="93">
        <f>LOOKUP(1,0/FIND(A345&amp;",",BOM!H$2:H$178&amp;","),BOM!A$2:A$178)</f>
        <v>10004100135</v>
      </c>
    </row>
    <row r="346" spans="1:8">
      <c r="A346" t="s">
        <v>378</v>
      </c>
      <c r="B346">
        <v>5064.99</v>
      </c>
      <c r="C346">
        <v>-171.124</v>
      </c>
      <c r="D346">
        <v>0</v>
      </c>
      <c r="F346" s="90">
        <f>LOOKUP(1,0/FIND(A346,BOM!H$2:H$178),BOM!A$2:A$178)</f>
        <v>10004100135</v>
      </c>
      <c r="G346" t="s">
        <v>201</v>
      </c>
      <c r="H346" s="93">
        <f>LOOKUP(1,0/FIND(A346&amp;",",BOM!H$2:H$178&amp;","),BOM!A$2:A$178)</f>
        <v>10004100135</v>
      </c>
    </row>
    <row r="347" spans="1:8">
      <c r="A347" t="s">
        <v>379</v>
      </c>
      <c r="B347">
        <v>4777.3620000000001</v>
      </c>
      <c r="C347">
        <v>-287.40199999999999</v>
      </c>
      <c r="D347">
        <v>90</v>
      </c>
      <c r="E347" t="s">
        <v>1</v>
      </c>
      <c r="F347" s="90">
        <f>LOOKUP(1,0/FIND(A347,BOM!H$2:H$178),BOM!A$2:A$178)</f>
        <v>10004100148</v>
      </c>
      <c r="G347" t="s">
        <v>380</v>
      </c>
      <c r="H347" s="93">
        <f>LOOKUP(1,0/FIND(A347&amp;",",BOM!H$2:H$178&amp;","),BOM!A$2:A$178)</f>
        <v>10004100148</v>
      </c>
    </row>
    <row r="348" spans="1:8">
      <c r="A348" t="s">
        <v>381</v>
      </c>
      <c r="B348">
        <v>4852.3620000000001</v>
      </c>
      <c r="C348">
        <v>-287.40199999999999</v>
      </c>
      <c r="D348">
        <v>90</v>
      </c>
      <c r="E348" t="s">
        <v>1</v>
      </c>
      <c r="F348" s="90">
        <f>LOOKUP(1,0/FIND(A348,BOM!H$2:H$178),BOM!A$2:A$178)</f>
        <v>10004100148</v>
      </c>
      <c r="G348" t="s">
        <v>380</v>
      </c>
      <c r="H348" s="93">
        <f>LOOKUP(1,0/FIND(A348&amp;",",BOM!H$2:H$178&amp;","),BOM!A$2:A$178)</f>
        <v>10004100148</v>
      </c>
    </row>
    <row r="349" spans="1:8">
      <c r="A349" t="s">
        <v>382</v>
      </c>
      <c r="B349">
        <v>5132.335</v>
      </c>
      <c r="C349">
        <v>353.85300000000001</v>
      </c>
      <c r="D349">
        <v>90</v>
      </c>
      <c r="F349" s="90">
        <f>LOOKUP(1,0/FIND(A349,BOM!H$2:H$178),BOM!A$2:A$178)</f>
        <v>10004100148</v>
      </c>
      <c r="G349" t="s">
        <v>380</v>
      </c>
      <c r="H349" s="93">
        <f>LOOKUP(1,0/FIND(A349&amp;",",BOM!H$2:H$178&amp;","),BOM!A$2:A$178)</f>
        <v>10004100148</v>
      </c>
    </row>
    <row r="350" spans="1:8">
      <c r="A350" t="s">
        <v>383</v>
      </c>
      <c r="B350">
        <v>5215.335</v>
      </c>
      <c r="C350">
        <v>351.85300000000001</v>
      </c>
      <c r="D350">
        <v>90</v>
      </c>
      <c r="F350" s="90">
        <f>LOOKUP(1,0/FIND(A350,BOM!H$2:H$178),BOM!A$2:A$178)</f>
        <v>10004100148</v>
      </c>
      <c r="G350" t="s">
        <v>380</v>
      </c>
      <c r="H350" s="93">
        <f>LOOKUP(1,0/FIND(A350&amp;",",BOM!H$2:H$178&amp;","),BOM!A$2:A$178)</f>
        <v>10004100148</v>
      </c>
    </row>
    <row r="351" spans="1:8">
      <c r="A351" t="s">
        <v>384</v>
      </c>
      <c r="B351">
        <v>4646.3620000000001</v>
      </c>
      <c r="C351">
        <v>224.59800000000001</v>
      </c>
      <c r="D351">
        <v>90</v>
      </c>
      <c r="F351" s="90">
        <f>LOOKUP(1,0/FIND(A351,BOM!H$2:H$178),BOM!A$2:A$178)</f>
        <v>10004100148</v>
      </c>
      <c r="G351" t="s">
        <v>380</v>
      </c>
      <c r="H351" s="93">
        <f>LOOKUP(1,0/FIND(A351&amp;",",BOM!H$2:H$178&amp;","),BOM!A$2:A$178)</f>
        <v>10004100148</v>
      </c>
    </row>
    <row r="352" spans="1:8">
      <c r="A352" t="s">
        <v>385</v>
      </c>
      <c r="B352">
        <v>5298.5330000000004</v>
      </c>
      <c r="C352">
        <v>348.96899999999999</v>
      </c>
      <c r="D352">
        <v>90</v>
      </c>
      <c r="F352" s="90">
        <f>LOOKUP(1,0/FIND(A352,BOM!H$2:H$178),BOM!A$2:A$178)</f>
        <v>10004100165</v>
      </c>
      <c r="G352" t="s">
        <v>380</v>
      </c>
      <c r="H352" s="93">
        <f>LOOKUP(1,0/FIND(A352&amp;",",BOM!H$2:H$178&amp;","),BOM!A$2:A$178)</f>
        <v>10004100165</v>
      </c>
    </row>
    <row r="353" spans="1:8">
      <c r="A353" t="s">
        <v>386</v>
      </c>
      <c r="B353">
        <v>5802.3620000000001</v>
      </c>
      <c r="C353">
        <v>386.59800000000001</v>
      </c>
      <c r="D353">
        <v>90</v>
      </c>
      <c r="F353" s="90">
        <f>LOOKUP(1,0/FIND(A353,BOM!H$2:H$178),BOM!A$2:A$178)</f>
        <v>10004100165</v>
      </c>
      <c r="G353" t="s">
        <v>380</v>
      </c>
      <c r="H353" s="93">
        <f>LOOKUP(1,0/FIND(A353&amp;",",BOM!H$2:H$178&amp;","),BOM!A$2:A$178)</f>
        <v>10004100165</v>
      </c>
    </row>
    <row r="354" spans="1:8">
      <c r="A354" t="s">
        <v>387</v>
      </c>
      <c r="B354">
        <v>6274.2049999999999</v>
      </c>
      <c r="C354">
        <v>-112.59699999999999</v>
      </c>
      <c r="D354">
        <v>90</v>
      </c>
      <c r="E354" t="s">
        <v>1</v>
      </c>
      <c r="F354" s="90">
        <f>LOOKUP(1,0/FIND(A354,BOM!H$2:H$178),BOM!A$2:A$178)</f>
        <v>10004100141</v>
      </c>
      <c r="G354" t="s">
        <v>201</v>
      </c>
      <c r="H354" s="93">
        <f>LOOKUP(1,0/FIND(A354&amp;",",BOM!H$2:H$178&amp;","),BOM!A$2:A$178)</f>
        <v>10004100141</v>
      </c>
    </row>
    <row r="355" spans="1:8">
      <c r="A355" t="s">
        <v>388</v>
      </c>
      <c r="B355">
        <v>2551.5889999999999</v>
      </c>
      <c r="C355">
        <v>3402.431</v>
      </c>
      <c r="D355">
        <v>270</v>
      </c>
      <c r="E355" t="s">
        <v>1</v>
      </c>
      <c r="F355" s="90">
        <f>LOOKUP(1,0/FIND(A355,BOM!H$2:H$178),BOM!A$2:A$178)</f>
        <v>10004100141</v>
      </c>
      <c r="G355" t="s">
        <v>201</v>
      </c>
      <c r="H355" s="93">
        <f>LOOKUP(1,0/FIND(A355&amp;",",BOM!H$2:H$178&amp;","),BOM!A$2:A$178)</f>
        <v>10004100141</v>
      </c>
    </row>
    <row r="356" spans="1:8">
      <c r="A356" t="s">
        <v>389</v>
      </c>
      <c r="B356">
        <v>3093.6849999999999</v>
      </c>
      <c r="C356">
        <v>-329.214</v>
      </c>
      <c r="D356">
        <v>180</v>
      </c>
      <c r="E356" t="s">
        <v>1</v>
      </c>
      <c r="F356" s="90">
        <f>LOOKUP(1,0/FIND(A356,BOM!H$2:H$178),BOM!A$2:A$178)</f>
        <v>10004100141</v>
      </c>
      <c r="G356" t="s">
        <v>201</v>
      </c>
      <c r="H356" s="93">
        <f>LOOKUP(1,0/FIND(A356&amp;",",BOM!H$2:H$178&amp;","),BOM!A$2:A$178)</f>
        <v>10004100141</v>
      </c>
    </row>
    <row r="357" spans="1:8">
      <c r="A357" t="s">
        <v>390</v>
      </c>
      <c r="B357">
        <v>3096.732</v>
      </c>
      <c r="C357">
        <v>-168.18899999999999</v>
      </c>
      <c r="D357">
        <v>180</v>
      </c>
      <c r="E357" t="s">
        <v>1</v>
      </c>
      <c r="F357" s="90">
        <f>LOOKUP(1,0/FIND(A357,BOM!H$2:H$178),BOM!A$2:A$178)</f>
        <v>10004100141</v>
      </c>
      <c r="G357" t="s">
        <v>201</v>
      </c>
      <c r="H357" s="93">
        <f>LOOKUP(1,0/FIND(A357&amp;",",BOM!H$2:H$178&amp;","),BOM!A$2:A$178)</f>
        <v>10004100141</v>
      </c>
    </row>
    <row r="358" spans="1:8">
      <c r="A358" t="s">
        <v>391</v>
      </c>
      <c r="B358">
        <v>3474.8760000000002</v>
      </c>
      <c r="C358">
        <v>2633.51</v>
      </c>
      <c r="D358">
        <v>270</v>
      </c>
      <c r="E358" t="s">
        <v>1</v>
      </c>
      <c r="F358" s="90">
        <f>LOOKUP(1,0/FIND(A358,BOM!H$2:H$178),BOM!A$2:A$178)</f>
        <v>10004100141</v>
      </c>
      <c r="G358" t="s">
        <v>201</v>
      </c>
      <c r="H358" s="93">
        <f>LOOKUP(1,0/FIND(A358&amp;",",BOM!H$2:H$178&amp;","),BOM!A$2:A$178)</f>
        <v>10004100141</v>
      </c>
    </row>
    <row r="359" spans="1:8">
      <c r="A359" t="s">
        <v>392</v>
      </c>
      <c r="B359">
        <v>3472.8760000000002</v>
      </c>
      <c r="C359">
        <v>2395.5100000000002</v>
      </c>
      <c r="D359">
        <v>90</v>
      </c>
      <c r="E359" t="s">
        <v>1</v>
      </c>
      <c r="F359" s="90">
        <f>LOOKUP(1,0/FIND(A359,BOM!H$2:H$178),BOM!A$2:A$178)</f>
        <v>10004100141</v>
      </c>
      <c r="G359" t="s">
        <v>201</v>
      </c>
      <c r="H359" s="93">
        <f>LOOKUP(1,0/FIND(A359&amp;",",BOM!H$2:H$178&amp;","),BOM!A$2:A$178)</f>
        <v>10004100141</v>
      </c>
    </row>
    <row r="360" spans="1:8">
      <c r="A360" t="s">
        <v>393</v>
      </c>
      <c r="B360">
        <v>3474.8760000000002</v>
      </c>
      <c r="C360">
        <v>2633.51</v>
      </c>
      <c r="D360">
        <v>90</v>
      </c>
      <c r="F360" s="90">
        <f>LOOKUP(1,0/FIND(A360,BOM!H$2:H$178),BOM!A$2:A$178)</f>
        <v>10004100141</v>
      </c>
      <c r="G360" t="s">
        <v>201</v>
      </c>
      <c r="H360" s="93">
        <f>LOOKUP(1,0/FIND(A360&amp;",",BOM!H$2:H$178&amp;","),BOM!A$2:A$178)</f>
        <v>10004100141</v>
      </c>
    </row>
    <row r="361" spans="1:8">
      <c r="A361" t="s">
        <v>394</v>
      </c>
      <c r="B361">
        <v>3412.8760000000002</v>
      </c>
      <c r="C361">
        <v>2395.5100000000002</v>
      </c>
      <c r="D361">
        <v>270</v>
      </c>
      <c r="F361" s="90">
        <f>LOOKUP(1,0/FIND(A361,BOM!H$2:H$178),BOM!A$2:A$178)</f>
        <v>10004100141</v>
      </c>
      <c r="G361" t="s">
        <v>201</v>
      </c>
      <c r="H361" s="93">
        <f>LOOKUP(1,0/FIND(A361&amp;",",BOM!H$2:H$178&amp;","),BOM!A$2:A$178)</f>
        <v>10004100141</v>
      </c>
    </row>
    <row r="362" spans="1:8">
      <c r="A362" t="s">
        <v>395</v>
      </c>
      <c r="B362">
        <v>3374.8760000000002</v>
      </c>
      <c r="C362">
        <v>2259.5100000000002</v>
      </c>
      <c r="D362">
        <v>90</v>
      </c>
      <c r="F362" s="90">
        <f>LOOKUP(1,0/FIND(A362,BOM!H$2:H$178),BOM!A$2:A$178)</f>
        <v>10004100141</v>
      </c>
      <c r="G362" t="s">
        <v>201</v>
      </c>
      <c r="H362" s="93">
        <f>LOOKUP(1,0/FIND(A362&amp;",",BOM!H$2:H$178&amp;","),BOM!A$2:A$178)</f>
        <v>10004100141</v>
      </c>
    </row>
    <row r="363" spans="1:8">
      <c r="A363" t="s">
        <v>396</v>
      </c>
      <c r="B363">
        <v>3432.8760000000002</v>
      </c>
      <c r="C363">
        <v>2261.5100000000002</v>
      </c>
      <c r="D363">
        <v>90</v>
      </c>
      <c r="F363" s="90">
        <f>LOOKUP(1,0/FIND(A363,BOM!H$2:H$178),BOM!A$2:A$178)</f>
        <v>10004100141</v>
      </c>
      <c r="G363" t="s">
        <v>201</v>
      </c>
      <c r="H363" s="93">
        <f>LOOKUP(1,0/FIND(A363&amp;",",BOM!H$2:H$178&amp;","),BOM!A$2:A$178)</f>
        <v>10004100141</v>
      </c>
    </row>
    <row r="364" spans="1:8">
      <c r="A364" t="s">
        <v>397</v>
      </c>
      <c r="B364">
        <v>3466.8760000000002</v>
      </c>
      <c r="C364">
        <v>2509.5100000000002</v>
      </c>
      <c r="D364">
        <v>270</v>
      </c>
      <c r="E364" t="s">
        <v>1</v>
      </c>
      <c r="F364" s="90">
        <f>LOOKUP(1,0/FIND(A364,BOM!H$2:H$178),BOM!A$2:A$178)</f>
        <v>10004100141</v>
      </c>
      <c r="G364" t="s">
        <v>201</v>
      </c>
      <c r="H364" s="93">
        <f>LOOKUP(1,0/FIND(A364&amp;",",BOM!H$2:H$178&amp;","),BOM!A$2:A$178)</f>
        <v>10004100141</v>
      </c>
    </row>
    <row r="365" spans="1:8">
      <c r="A365" t="s">
        <v>398</v>
      </c>
      <c r="B365">
        <v>3466.8760000000002</v>
      </c>
      <c r="C365">
        <v>2509.5100000000002</v>
      </c>
      <c r="D365">
        <v>90</v>
      </c>
      <c r="F365" s="90">
        <f>LOOKUP(1,0/FIND(A365,BOM!H$2:H$178),BOM!A$2:A$178)</f>
        <v>10004100141</v>
      </c>
      <c r="G365" t="s">
        <v>201</v>
      </c>
      <c r="H365" s="93">
        <f>LOOKUP(1,0/FIND(A365&amp;",",BOM!H$2:H$178&amp;","),BOM!A$2:A$178)</f>
        <v>10004100141</v>
      </c>
    </row>
    <row r="366" spans="1:8">
      <c r="A366" t="s">
        <v>399</v>
      </c>
      <c r="B366">
        <v>6439.4409999999998</v>
      </c>
      <c r="C366">
        <v>3262.5749999999998</v>
      </c>
      <c r="D366">
        <v>90</v>
      </c>
      <c r="E366" t="s">
        <v>1</v>
      </c>
      <c r="F366" s="90">
        <f>LOOKUP(1,0/FIND(A366,BOM!H$2:H$178),BOM!A$2:A$178)</f>
        <v>10004100141</v>
      </c>
      <c r="G366" t="s">
        <v>201</v>
      </c>
      <c r="H366" s="93">
        <f>LOOKUP(1,0/FIND(A366&amp;",",BOM!H$2:H$178&amp;","),BOM!A$2:A$178)</f>
        <v>10004100141</v>
      </c>
    </row>
    <row r="367" spans="1:8">
      <c r="A367" t="s">
        <v>400</v>
      </c>
      <c r="B367">
        <v>4390.8760000000002</v>
      </c>
      <c r="C367">
        <v>2483.5100000000002</v>
      </c>
      <c r="D367">
        <v>90</v>
      </c>
      <c r="E367" t="s">
        <v>1</v>
      </c>
      <c r="F367" s="90">
        <f>LOOKUP(1,0/FIND(A367,BOM!H$2:H$178),BOM!A$2:A$178)</f>
        <v>10004100141</v>
      </c>
      <c r="G367" t="s">
        <v>201</v>
      </c>
      <c r="H367" s="93">
        <f>LOOKUP(1,0/FIND(A367&amp;",",BOM!H$2:H$178&amp;","),BOM!A$2:A$178)</f>
        <v>10004100141</v>
      </c>
    </row>
    <row r="368" spans="1:8">
      <c r="A368" t="s">
        <v>401</v>
      </c>
      <c r="B368">
        <v>4582.8760000000002</v>
      </c>
      <c r="C368">
        <v>2629.51</v>
      </c>
      <c r="D368">
        <v>0</v>
      </c>
      <c r="F368" s="90">
        <f>LOOKUP(1,0/FIND(A368,BOM!H$2:H$178),BOM!A$2:A$178)</f>
        <v>10004100141</v>
      </c>
      <c r="G368" t="s">
        <v>201</v>
      </c>
      <c r="H368" s="93">
        <f>LOOKUP(1,0/FIND(A368&amp;",",BOM!H$2:H$178&amp;","),BOM!A$2:A$178)</f>
        <v>10004100141</v>
      </c>
    </row>
    <row r="369" spans="1:8">
      <c r="A369" t="s">
        <v>402</v>
      </c>
      <c r="B369">
        <v>6154.0119999999997</v>
      </c>
      <c r="C369">
        <v>968.96100000000001</v>
      </c>
      <c r="D369">
        <v>0</v>
      </c>
      <c r="E369" t="s">
        <v>1</v>
      </c>
      <c r="F369" s="90">
        <f>LOOKUP(1,0/FIND(A369,BOM!H$2:H$178),BOM!A$2:A$178)</f>
        <v>10004100141</v>
      </c>
      <c r="G369" t="s">
        <v>201</v>
      </c>
      <c r="H369" s="93">
        <f>LOOKUP(1,0/FIND(A369&amp;",",BOM!H$2:H$178&amp;","),BOM!A$2:A$178)</f>
        <v>10004100141</v>
      </c>
    </row>
    <row r="370" spans="1:8">
      <c r="A370" t="s">
        <v>403</v>
      </c>
      <c r="B370">
        <v>4390.8760000000002</v>
      </c>
      <c r="C370">
        <v>2483.5100000000002</v>
      </c>
      <c r="D370">
        <v>90</v>
      </c>
      <c r="F370" s="90">
        <f>LOOKUP(1,0/FIND(A370,BOM!H$2:H$178),BOM!A$2:A$178)</f>
        <v>10004100141</v>
      </c>
      <c r="G370" t="s">
        <v>201</v>
      </c>
      <c r="H370" s="93">
        <f>LOOKUP(1,0/FIND(A370&amp;",",BOM!H$2:H$178&amp;","),BOM!A$2:A$178)</f>
        <v>10004100141</v>
      </c>
    </row>
    <row r="371" spans="1:8">
      <c r="A371" t="s">
        <v>404</v>
      </c>
      <c r="B371">
        <v>3983.73</v>
      </c>
      <c r="C371">
        <v>211.541</v>
      </c>
      <c r="D371">
        <v>180</v>
      </c>
      <c r="F371" s="90">
        <f>LOOKUP(1,0/FIND(A371,BOM!H$2:H$178),BOM!A$2:A$178)</f>
        <v>10004100141</v>
      </c>
      <c r="G371" t="s">
        <v>201</v>
      </c>
      <c r="H371" s="93">
        <f>LOOKUP(1,0/FIND(A371&amp;",",BOM!H$2:H$178&amp;","),BOM!A$2:A$178)</f>
        <v>10004100141</v>
      </c>
    </row>
    <row r="372" spans="1:8">
      <c r="A372" t="s">
        <v>405</v>
      </c>
      <c r="B372">
        <v>3651.663</v>
      </c>
      <c r="C372">
        <v>429.161</v>
      </c>
      <c r="D372">
        <v>270</v>
      </c>
      <c r="E372" t="s">
        <v>1</v>
      </c>
      <c r="F372" s="90">
        <f>LOOKUP(1,0/FIND(A372,BOM!H$2:H$178),BOM!A$2:A$178)</f>
        <v>10004100141</v>
      </c>
      <c r="G372" t="s">
        <v>201</v>
      </c>
      <c r="H372" s="93">
        <f>LOOKUP(1,0/FIND(A372&amp;",",BOM!H$2:H$178&amp;","),BOM!A$2:A$178)</f>
        <v>10004100141</v>
      </c>
    </row>
    <row r="373" spans="1:8">
      <c r="A373" t="s">
        <v>406</v>
      </c>
      <c r="B373">
        <v>3982.5230000000001</v>
      </c>
      <c r="C373">
        <v>-28.189</v>
      </c>
      <c r="D373">
        <v>180</v>
      </c>
      <c r="E373" t="s">
        <v>1</v>
      </c>
      <c r="F373" s="90">
        <f>LOOKUP(1,0/FIND(A373,BOM!H$2:H$178),BOM!A$2:A$178)</f>
        <v>10004100141</v>
      </c>
      <c r="G373" t="s">
        <v>201</v>
      </c>
      <c r="H373" s="93">
        <f>LOOKUP(1,0/FIND(A373&amp;",",BOM!H$2:H$178&amp;","),BOM!A$2:A$178)</f>
        <v>10004100141</v>
      </c>
    </row>
    <row r="374" spans="1:8">
      <c r="A374" t="s">
        <v>407</v>
      </c>
      <c r="B374">
        <v>3982.5230000000001</v>
      </c>
      <c r="C374">
        <v>91.811000000000007</v>
      </c>
      <c r="D374">
        <v>180</v>
      </c>
      <c r="E374" t="s">
        <v>1</v>
      </c>
      <c r="F374" s="90">
        <f>LOOKUP(1,0/FIND(A374,BOM!H$2:H$178),BOM!A$2:A$178)</f>
        <v>10004100141</v>
      </c>
      <c r="G374" t="s">
        <v>201</v>
      </c>
      <c r="H374" s="93">
        <f>LOOKUP(1,0/FIND(A374&amp;",",BOM!H$2:H$178&amp;","),BOM!A$2:A$178)</f>
        <v>10004100141</v>
      </c>
    </row>
    <row r="375" spans="1:8">
      <c r="A375" t="s">
        <v>408</v>
      </c>
      <c r="B375">
        <v>5095.0020000000004</v>
      </c>
      <c r="C375">
        <v>3169.0320000000002</v>
      </c>
      <c r="D375">
        <v>90</v>
      </c>
      <c r="F375" s="90">
        <f>LOOKUP(1,0/FIND(A375,BOM!H$2:H$178),BOM!A$2:A$178)</f>
        <v>10004100141</v>
      </c>
      <c r="G375" t="s">
        <v>201</v>
      </c>
      <c r="H375" s="93">
        <f>LOOKUP(1,0/FIND(A375&amp;",",BOM!H$2:H$178&amp;","),BOM!A$2:A$178)</f>
        <v>10004100141</v>
      </c>
    </row>
    <row r="376" spans="1:8">
      <c r="A376" t="s">
        <v>409</v>
      </c>
      <c r="B376">
        <v>5193.2359999999999</v>
      </c>
      <c r="C376">
        <v>3093.0770000000002</v>
      </c>
      <c r="D376">
        <v>0</v>
      </c>
      <c r="F376" s="90">
        <f>LOOKUP(1,0/FIND(A376,BOM!H$2:H$178),BOM!A$2:A$178)</f>
        <v>10004100141</v>
      </c>
      <c r="G376" t="s">
        <v>201</v>
      </c>
      <c r="H376" s="93">
        <f>LOOKUP(1,0/FIND(A376&amp;",",BOM!H$2:H$178&amp;","),BOM!A$2:A$178)</f>
        <v>10004100141</v>
      </c>
    </row>
    <row r="377" spans="1:8">
      <c r="A377" t="s">
        <v>410</v>
      </c>
      <c r="B377">
        <v>6802.2520000000004</v>
      </c>
      <c r="C377">
        <v>3271.5459999999998</v>
      </c>
      <c r="D377">
        <v>90</v>
      </c>
      <c r="E377" t="s">
        <v>1</v>
      </c>
      <c r="F377" s="90">
        <f>LOOKUP(1,0/FIND(A377,BOM!H$2:H$178),BOM!A$2:A$178)</f>
        <v>10004100141</v>
      </c>
      <c r="G377" t="s">
        <v>201</v>
      </c>
      <c r="H377" s="93">
        <f>LOOKUP(1,0/FIND(A377&amp;",",BOM!H$2:H$178&amp;","),BOM!A$2:A$178)</f>
        <v>10004100141</v>
      </c>
    </row>
    <row r="378" spans="1:8">
      <c r="A378" t="s">
        <v>411</v>
      </c>
      <c r="B378">
        <v>6774.4489999999996</v>
      </c>
      <c r="C378">
        <v>3631.096</v>
      </c>
      <c r="D378">
        <v>270</v>
      </c>
      <c r="E378" t="s">
        <v>1</v>
      </c>
      <c r="F378" s="90">
        <f>LOOKUP(1,0/FIND(A378,BOM!H$2:H$178),BOM!A$2:A$178)</f>
        <v>10004100141</v>
      </c>
      <c r="G378" t="s">
        <v>201</v>
      </c>
      <c r="H378" s="93">
        <f>LOOKUP(1,0/FIND(A378&amp;",",BOM!H$2:H$178&amp;","),BOM!A$2:A$178)</f>
        <v>10004100141</v>
      </c>
    </row>
    <row r="379" spans="1:8">
      <c r="A379" t="s">
        <v>412</v>
      </c>
      <c r="B379">
        <v>3982.5230000000001</v>
      </c>
      <c r="C379">
        <v>211.81100000000001</v>
      </c>
      <c r="D379">
        <v>180</v>
      </c>
      <c r="E379" t="s">
        <v>1</v>
      </c>
      <c r="F379" s="90">
        <f>LOOKUP(1,0/FIND(A379,BOM!H$2:H$178),BOM!A$2:A$178)</f>
        <v>10004100141</v>
      </c>
      <c r="G379" t="s">
        <v>201</v>
      </c>
      <c r="H379" s="93">
        <f>LOOKUP(1,0/FIND(A379&amp;",",BOM!H$2:H$178&amp;","),BOM!A$2:A$178)</f>
        <v>10004100141</v>
      </c>
    </row>
    <row r="380" spans="1:8">
      <c r="A380" t="s">
        <v>413</v>
      </c>
      <c r="B380">
        <v>3984.2080000000001</v>
      </c>
      <c r="C380">
        <v>270.90800000000002</v>
      </c>
      <c r="D380">
        <v>0</v>
      </c>
      <c r="F380" s="90">
        <f>LOOKUP(1,0/FIND(A380,BOM!H$2:H$178),BOM!A$2:A$178)</f>
        <v>10004100141</v>
      </c>
      <c r="G380" t="s">
        <v>201</v>
      </c>
      <c r="H380" s="93">
        <f>LOOKUP(1,0/FIND(A380&amp;",",BOM!H$2:H$178&amp;","),BOM!A$2:A$178)</f>
        <v>10004100141</v>
      </c>
    </row>
    <row r="381" spans="1:8">
      <c r="A381" t="s">
        <v>414</v>
      </c>
      <c r="B381">
        <v>6164.3620000000001</v>
      </c>
      <c r="C381">
        <v>2116.598</v>
      </c>
      <c r="D381">
        <v>270</v>
      </c>
      <c r="E381" t="s">
        <v>1</v>
      </c>
      <c r="F381" s="90">
        <f>LOOKUP(1,0/FIND(A381,BOM!H$2:H$178),BOM!A$2:A$178)</f>
        <v>10004100141</v>
      </c>
      <c r="G381" t="s">
        <v>201</v>
      </c>
      <c r="H381" s="93">
        <f>LOOKUP(1,0/FIND(A381&amp;",",BOM!H$2:H$178&amp;","),BOM!A$2:A$178)</f>
        <v>10004100141</v>
      </c>
    </row>
    <row r="382" spans="1:8">
      <c r="A382" t="s">
        <v>415</v>
      </c>
      <c r="B382">
        <v>6085.8620000000001</v>
      </c>
      <c r="C382">
        <v>1414.598</v>
      </c>
      <c r="D382">
        <v>90</v>
      </c>
      <c r="E382" t="s">
        <v>1</v>
      </c>
      <c r="F382" s="90">
        <f>LOOKUP(1,0/FIND(A382,BOM!H$2:H$178),BOM!A$2:A$178)</f>
        <v>10004100141</v>
      </c>
      <c r="G382" t="s">
        <v>201</v>
      </c>
      <c r="H382" s="93">
        <f>LOOKUP(1,0/FIND(A382&amp;",",BOM!H$2:H$178&amp;","),BOM!A$2:A$178)</f>
        <v>10004100141</v>
      </c>
    </row>
    <row r="383" spans="1:8">
      <c r="A383" t="s">
        <v>416</v>
      </c>
      <c r="B383">
        <v>6018.3620000000001</v>
      </c>
      <c r="C383">
        <v>1416.598</v>
      </c>
      <c r="D383">
        <v>90</v>
      </c>
      <c r="E383" t="s">
        <v>1</v>
      </c>
      <c r="F383" s="90">
        <f>LOOKUP(1,0/FIND(A383,BOM!H$2:H$178),BOM!A$2:A$178)</f>
        <v>10004100141</v>
      </c>
      <c r="G383" t="s">
        <v>201</v>
      </c>
      <c r="H383" s="93">
        <f>LOOKUP(1,0/FIND(A383&amp;",",BOM!H$2:H$178&amp;","),BOM!A$2:A$178)</f>
        <v>10004100141</v>
      </c>
    </row>
    <row r="384" spans="1:8">
      <c r="A384" t="s">
        <v>417</v>
      </c>
      <c r="B384">
        <v>3561.663</v>
      </c>
      <c r="C384">
        <v>429.161</v>
      </c>
      <c r="D384">
        <v>270</v>
      </c>
      <c r="E384" t="s">
        <v>1</v>
      </c>
      <c r="F384" s="90">
        <f>LOOKUP(1,0/FIND(A384,BOM!H$2:H$178),BOM!A$2:A$178)</f>
        <v>10004100141</v>
      </c>
      <c r="G384" t="s">
        <v>201</v>
      </c>
      <c r="H384" s="93">
        <f>LOOKUP(1,0/FIND(A384&amp;",",BOM!H$2:H$178&amp;","),BOM!A$2:A$178)</f>
        <v>10004100141</v>
      </c>
    </row>
    <row r="385" spans="1:8">
      <c r="A385" t="s">
        <v>418</v>
      </c>
      <c r="B385">
        <v>3320.5030000000002</v>
      </c>
      <c r="C385">
        <v>86.656999999999996</v>
      </c>
      <c r="D385">
        <v>0</v>
      </c>
      <c r="E385" t="s">
        <v>1</v>
      </c>
      <c r="F385" s="90">
        <f>LOOKUP(1,0/FIND(A385,BOM!H$2:H$178),BOM!A$2:A$178)</f>
        <v>10004100141</v>
      </c>
      <c r="G385" t="s">
        <v>201</v>
      </c>
      <c r="H385" s="93">
        <f>LOOKUP(1,0/FIND(A385&amp;",",BOM!H$2:H$178&amp;","),BOM!A$2:A$178)</f>
        <v>10004100141</v>
      </c>
    </row>
    <row r="386" spans="1:8">
      <c r="A386" t="s">
        <v>419</v>
      </c>
      <c r="B386">
        <v>2041.376</v>
      </c>
      <c r="C386">
        <v>1447.01</v>
      </c>
      <c r="D386">
        <v>0</v>
      </c>
      <c r="E386" t="s">
        <v>1</v>
      </c>
      <c r="F386" s="90">
        <f>LOOKUP(1,0/FIND(A386,BOM!H$2:H$178),BOM!A$2:A$178)</f>
        <v>10004100141</v>
      </c>
      <c r="G386" t="s">
        <v>201</v>
      </c>
      <c r="H386" s="93">
        <f>LOOKUP(1,0/FIND(A386&amp;",",BOM!H$2:H$178&amp;","),BOM!A$2:A$178)</f>
        <v>10004100141</v>
      </c>
    </row>
    <row r="387" spans="1:8">
      <c r="A387" t="s">
        <v>420</v>
      </c>
      <c r="B387">
        <v>3374.8760000000002</v>
      </c>
      <c r="C387">
        <v>-270.49</v>
      </c>
      <c r="D387">
        <v>270</v>
      </c>
      <c r="E387" t="s">
        <v>1</v>
      </c>
      <c r="F387" s="90">
        <f>LOOKUP(1,0/FIND(A387,BOM!H$2:H$178),BOM!A$2:A$178)</f>
        <v>10004100141</v>
      </c>
      <c r="G387" t="s">
        <v>201</v>
      </c>
      <c r="H387" s="93">
        <f>LOOKUP(1,0/FIND(A387&amp;",",BOM!H$2:H$178&amp;","),BOM!A$2:A$178)</f>
        <v>10004100141</v>
      </c>
    </row>
    <row r="388" spans="1:8">
      <c r="A388" t="s">
        <v>421</v>
      </c>
      <c r="B388">
        <v>3587.3</v>
      </c>
      <c r="C388">
        <v>-450.69400000000002</v>
      </c>
      <c r="D388">
        <v>90</v>
      </c>
      <c r="F388" s="90">
        <f>LOOKUP(1,0/FIND(A388,BOM!H$2:H$178),BOM!A$2:A$178)</f>
        <v>10004100141</v>
      </c>
      <c r="G388" t="s">
        <v>201</v>
      </c>
      <c r="H388" s="93">
        <f>LOOKUP(1,0/FIND(A388&amp;",",BOM!H$2:H$178&amp;","),BOM!A$2:A$178)</f>
        <v>10004100141</v>
      </c>
    </row>
    <row r="389" spans="1:8">
      <c r="A389" t="s">
        <v>422</v>
      </c>
      <c r="B389">
        <v>2486.3760000000002</v>
      </c>
      <c r="C389">
        <v>1370.01</v>
      </c>
      <c r="D389">
        <v>0</v>
      </c>
      <c r="F389" s="90">
        <f>LOOKUP(1,0/FIND(A389,BOM!H$2:H$178),BOM!A$2:A$178)</f>
        <v>10004100141</v>
      </c>
      <c r="G389" t="s">
        <v>201</v>
      </c>
      <c r="H389" s="93">
        <f>LOOKUP(1,0/FIND(A389&amp;",",BOM!H$2:H$178&amp;","),BOM!A$2:A$178)</f>
        <v>10004100141</v>
      </c>
    </row>
    <row r="390" spans="1:8">
      <c r="A390" t="s">
        <v>423</v>
      </c>
      <c r="B390">
        <v>2040.327</v>
      </c>
      <c r="C390">
        <v>1321.223</v>
      </c>
      <c r="D390">
        <v>0</v>
      </c>
      <c r="E390" t="s">
        <v>1</v>
      </c>
      <c r="F390" s="90">
        <f>LOOKUP(1,0/FIND(A390,BOM!H$2:H$178),BOM!A$2:A$178)</f>
        <v>10004100141</v>
      </c>
      <c r="G390" t="s">
        <v>201</v>
      </c>
      <c r="H390" s="93">
        <f>LOOKUP(1,0/FIND(A390&amp;",",BOM!H$2:H$178&amp;","),BOM!A$2:A$178)</f>
        <v>10004100141</v>
      </c>
    </row>
    <row r="391" spans="1:8">
      <c r="A391" t="s">
        <v>424</v>
      </c>
      <c r="B391">
        <v>2208.3760000000002</v>
      </c>
      <c r="C391">
        <v>1262.51</v>
      </c>
      <c r="D391">
        <v>0</v>
      </c>
      <c r="E391" t="s">
        <v>1</v>
      </c>
      <c r="F391" s="90">
        <f>LOOKUP(1,0/FIND(A391,BOM!H$2:H$178),BOM!A$2:A$178)</f>
        <v>10004100141</v>
      </c>
      <c r="G391" t="s">
        <v>201</v>
      </c>
      <c r="H391" s="93">
        <f>LOOKUP(1,0/FIND(A391&amp;",",BOM!H$2:H$178&amp;","),BOM!A$2:A$178)</f>
        <v>10004100141</v>
      </c>
    </row>
    <row r="392" spans="1:8">
      <c r="A392" t="s">
        <v>425</v>
      </c>
      <c r="B392">
        <v>3982.5230000000001</v>
      </c>
      <c r="C392">
        <v>151.81100000000001</v>
      </c>
      <c r="D392">
        <v>180</v>
      </c>
      <c r="E392" t="s">
        <v>1</v>
      </c>
      <c r="F392" s="90">
        <f>LOOKUP(1,0/FIND(A392,BOM!H$2:H$178),BOM!A$2:A$178)</f>
        <v>10004100141</v>
      </c>
      <c r="G392" t="s">
        <v>201</v>
      </c>
      <c r="H392" s="93">
        <f>LOOKUP(1,0/FIND(A392&amp;",",BOM!H$2:H$178&amp;","),BOM!A$2:A$178)</f>
        <v>10004100141</v>
      </c>
    </row>
    <row r="393" spans="1:8">
      <c r="A393" t="s">
        <v>426</v>
      </c>
      <c r="B393">
        <v>2477.3760000000002</v>
      </c>
      <c r="C393">
        <v>1530.01</v>
      </c>
      <c r="D393">
        <v>180</v>
      </c>
      <c r="E393" t="s">
        <v>1</v>
      </c>
      <c r="F393" s="90">
        <f>LOOKUP(1,0/FIND(A393,BOM!H$2:H$178),BOM!A$2:A$178)</f>
        <v>10004100141</v>
      </c>
      <c r="G393" t="s">
        <v>201</v>
      </c>
      <c r="H393" s="93">
        <f>LOOKUP(1,0/FIND(A393&amp;",",BOM!H$2:H$178&amp;","),BOM!A$2:A$178)</f>
        <v>10004100141</v>
      </c>
    </row>
    <row r="394" spans="1:8">
      <c r="A394" t="s">
        <v>427</v>
      </c>
      <c r="B394">
        <v>2486.8760000000002</v>
      </c>
      <c r="C394">
        <v>1308.01</v>
      </c>
      <c r="D394">
        <v>0</v>
      </c>
      <c r="F394" s="90">
        <f>LOOKUP(1,0/FIND(A394,BOM!H$2:H$178),BOM!A$2:A$178)</f>
        <v>10004100141</v>
      </c>
      <c r="G394" t="s">
        <v>201</v>
      </c>
      <c r="H394" s="93">
        <f>LOOKUP(1,0/FIND(A394&amp;",",BOM!H$2:H$178&amp;","),BOM!A$2:A$178)</f>
        <v>10004100141</v>
      </c>
    </row>
    <row r="395" spans="1:8">
      <c r="A395" t="s">
        <v>428</v>
      </c>
      <c r="B395">
        <v>3637.5230000000001</v>
      </c>
      <c r="C395">
        <v>-43.189</v>
      </c>
      <c r="D395">
        <v>90</v>
      </c>
      <c r="F395" s="90">
        <f>LOOKUP(1,0/FIND(A395,BOM!H$2:H$178),BOM!A$2:A$178)</f>
        <v>10004100141</v>
      </c>
      <c r="G395" t="s">
        <v>201</v>
      </c>
      <c r="H395" s="93">
        <f>LOOKUP(1,0/FIND(A395&amp;",",BOM!H$2:H$178&amp;","),BOM!A$2:A$178)</f>
        <v>10004100141</v>
      </c>
    </row>
    <row r="396" spans="1:8">
      <c r="A396" t="s">
        <v>429</v>
      </c>
      <c r="B396">
        <v>2042.663</v>
      </c>
      <c r="C396">
        <v>1533.461</v>
      </c>
      <c r="D396">
        <v>0</v>
      </c>
      <c r="E396" t="s">
        <v>1</v>
      </c>
      <c r="F396" s="90">
        <f>LOOKUP(1,0/FIND(A396,BOM!H$2:H$178),BOM!A$2:A$178)</f>
        <v>10004100141</v>
      </c>
      <c r="G396" t="s">
        <v>201</v>
      </c>
      <c r="H396" s="93">
        <f>LOOKUP(1,0/FIND(A396&amp;",",BOM!H$2:H$178&amp;","),BOM!A$2:A$178)</f>
        <v>10004100141</v>
      </c>
    </row>
    <row r="397" spans="1:8">
      <c r="A397" t="s">
        <v>430</v>
      </c>
      <c r="B397">
        <v>2477.3760000000002</v>
      </c>
      <c r="C397">
        <v>1530.01</v>
      </c>
      <c r="D397">
        <v>0</v>
      </c>
      <c r="F397" s="90">
        <f>LOOKUP(1,0/FIND(A397,BOM!H$2:H$178),BOM!A$2:A$178)</f>
        <v>10004100141</v>
      </c>
      <c r="G397" t="s">
        <v>201</v>
      </c>
      <c r="H397" s="93">
        <f>LOOKUP(1,0/FIND(A397&amp;",",BOM!H$2:H$178&amp;","),BOM!A$2:A$178)</f>
        <v>10004100141</v>
      </c>
    </row>
    <row r="398" spans="1:8">
      <c r="A398" t="s">
        <v>431</v>
      </c>
      <c r="B398">
        <v>3757.5230000000001</v>
      </c>
      <c r="C398">
        <v>-43.189</v>
      </c>
      <c r="D398">
        <v>90</v>
      </c>
      <c r="F398" s="90">
        <f>LOOKUP(1,0/FIND(A398,BOM!H$2:H$178),BOM!A$2:A$178)</f>
        <v>10004100141</v>
      </c>
      <c r="G398" t="s">
        <v>201</v>
      </c>
      <c r="H398" s="93">
        <f>LOOKUP(1,0/FIND(A398&amp;",",BOM!H$2:H$178&amp;","),BOM!A$2:A$178)</f>
        <v>10004100141</v>
      </c>
    </row>
    <row r="399" spans="1:8">
      <c r="A399" t="s">
        <v>432</v>
      </c>
      <c r="B399">
        <v>2906.739</v>
      </c>
      <c r="C399">
        <v>-483.72399999999999</v>
      </c>
      <c r="D399">
        <v>180</v>
      </c>
      <c r="E399" t="s">
        <v>1</v>
      </c>
      <c r="F399" s="90">
        <f>LOOKUP(1,0/FIND(A399,BOM!H$2:H$178),BOM!A$2:A$178)</f>
        <v>10004100141</v>
      </c>
      <c r="G399" t="s">
        <v>201</v>
      </c>
      <c r="H399" s="93">
        <f>LOOKUP(1,0/FIND(A399&amp;",",BOM!H$2:H$178&amp;","),BOM!A$2:A$178)</f>
        <v>10004100141</v>
      </c>
    </row>
    <row r="400" spans="1:8">
      <c r="A400" t="s">
        <v>433</v>
      </c>
      <c r="B400">
        <v>5505.335</v>
      </c>
      <c r="C400">
        <v>1730.248</v>
      </c>
      <c r="D400">
        <v>90</v>
      </c>
      <c r="E400" t="s">
        <v>1</v>
      </c>
      <c r="F400" s="90">
        <f>LOOKUP(1,0/FIND(A400,BOM!H$2:H$178),BOM!A$2:A$178)</f>
        <v>10004100141</v>
      </c>
      <c r="G400" t="s">
        <v>201</v>
      </c>
      <c r="H400" s="93">
        <f>LOOKUP(1,0/FIND(A400&amp;",",BOM!H$2:H$178&amp;","),BOM!A$2:A$178)</f>
        <v>10004100141</v>
      </c>
    </row>
    <row r="401" spans="1:8">
      <c r="A401" t="s">
        <v>434</v>
      </c>
      <c r="B401">
        <v>3246.26</v>
      </c>
      <c r="C401">
        <v>1255.51</v>
      </c>
      <c r="D401">
        <v>270</v>
      </c>
      <c r="F401" s="90">
        <f>LOOKUP(1,0/FIND(A401,BOM!H$2:H$178),BOM!A$2:A$178)</f>
        <v>10004100141</v>
      </c>
      <c r="G401" t="s">
        <v>201</v>
      </c>
      <c r="H401" s="93">
        <f>LOOKUP(1,0/FIND(A401&amp;",",BOM!H$2:H$178&amp;","),BOM!A$2:A$178)</f>
        <v>10004100141</v>
      </c>
    </row>
    <row r="402" spans="1:8">
      <c r="A402" t="s">
        <v>435</v>
      </c>
      <c r="B402">
        <v>2606.8760000000002</v>
      </c>
      <c r="C402">
        <v>-240.99</v>
      </c>
      <c r="D402">
        <v>270</v>
      </c>
      <c r="E402" t="s">
        <v>1</v>
      </c>
      <c r="F402" s="90">
        <f>LOOKUP(1,0/FIND(A402,BOM!H$2:H$178),BOM!A$2:A$178)</f>
        <v>10004100141</v>
      </c>
      <c r="G402" t="s">
        <v>201</v>
      </c>
      <c r="H402" s="93">
        <f>LOOKUP(1,0/FIND(A402&amp;",",BOM!H$2:H$178&amp;","),BOM!A$2:A$178)</f>
        <v>10004100141</v>
      </c>
    </row>
    <row r="403" spans="1:8">
      <c r="A403" t="s">
        <v>436</v>
      </c>
      <c r="B403">
        <v>6367.6989999999996</v>
      </c>
      <c r="C403">
        <v>3374.212</v>
      </c>
      <c r="D403">
        <v>0</v>
      </c>
      <c r="E403" t="s">
        <v>1</v>
      </c>
      <c r="F403" s="90">
        <f>LOOKUP(1,0/FIND(A403,BOM!H$2:H$178),BOM!A$2:A$178)</f>
        <v>10004100141</v>
      </c>
      <c r="G403" t="s">
        <v>201</v>
      </c>
      <c r="H403" s="93">
        <f>LOOKUP(1,0/FIND(A403&amp;",",BOM!H$2:H$178&amp;","),BOM!A$2:A$178)</f>
        <v>10004100141</v>
      </c>
    </row>
    <row r="404" spans="1:8">
      <c r="A404" t="s">
        <v>437</v>
      </c>
      <c r="B404">
        <v>3081.0680000000002</v>
      </c>
      <c r="C404">
        <v>859.05799999999999</v>
      </c>
      <c r="D404">
        <v>270</v>
      </c>
      <c r="F404" s="90">
        <f>LOOKUP(1,0/FIND(A404,BOM!H$2:H$178),BOM!A$2:A$178)</f>
        <v>10004100141</v>
      </c>
      <c r="G404" t="s">
        <v>201</v>
      </c>
      <c r="H404" s="93">
        <f>LOOKUP(1,0/FIND(A404&amp;",",BOM!H$2:H$178&amp;","),BOM!A$2:A$178)</f>
        <v>10004100141</v>
      </c>
    </row>
    <row r="405" spans="1:8">
      <c r="A405" t="s">
        <v>438</v>
      </c>
      <c r="B405">
        <v>3429.2869999999998</v>
      </c>
      <c r="C405">
        <v>-253.96299999999999</v>
      </c>
      <c r="D405">
        <v>0</v>
      </c>
      <c r="F405" s="90">
        <f>LOOKUP(1,0/FIND(A405,BOM!H$2:H$178),BOM!A$2:A$178)</f>
        <v>10004100141</v>
      </c>
      <c r="G405" t="s">
        <v>201</v>
      </c>
      <c r="H405" s="93">
        <f>LOOKUP(1,0/FIND(A405&amp;",",BOM!H$2:H$178&amp;","),BOM!A$2:A$178)</f>
        <v>10004100141</v>
      </c>
    </row>
    <row r="406" spans="1:8">
      <c r="A406" t="s">
        <v>439</v>
      </c>
      <c r="B406">
        <v>3087.8760000000002</v>
      </c>
      <c r="C406">
        <v>2533.5100000000002</v>
      </c>
      <c r="D406">
        <v>0</v>
      </c>
      <c r="E406" t="s">
        <v>1</v>
      </c>
      <c r="F406" s="90">
        <f>LOOKUP(1,0/FIND(A406,BOM!H$2:H$178),BOM!A$2:A$178)</f>
        <v>10004100141</v>
      </c>
      <c r="G406" t="s">
        <v>201</v>
      </c>
      <c r="H406" s="93">
        <f>LOOKUP(1,0/FIND(A406&amp;",",BOM!H$2:H$178&amp;","),BOM!A$2:A$178)</f>
        <v>10004100141</v>
      </c>
    </row>
    <row r="407" spans="1:8">
      <c r="A407" t="s">
        <v>440</v>
      </c>
      <c r="B407">
        <v>2748.8760000000002</v>
      </c>
      <c r="C407">
        <v>2507.5100000000002</v>
      </c>
      <c r="D407">
        <v>0</v>
      </c>
      <c r="F407" s="90">
        <f>LOOKUP(1,0/FIND(A407,BOM!H$2:H$178),BOM!A$2:A$178)</f>
        <v>10004100141</v>
      </c>
      <c r="G407" t="s">
        <v>201</v>
      </c>
      <c r="H407" s="93">
        <f>LOOKUP(1,0/FIND(A407&amp;",",BOM!H$2:H$178&amp;","),BOM!A$2:A$178)</f>
        <v>10004100141</v>
      </c>
    </row>
    <row r="408" spans="1:8">
      <c r="A408" t="s">
        <v>441</v>
      </c>
      <c r="B408">
        <v>3533.5830000000001</v>
      </c>
      <c r="C408">
        <v>-450.959</v>
      </c>
      <c r="D408">
        <v>90</v>
      </c>
      <c r="F408" s="90">
        <f>LOOKUP(1,0/FIND(A408,BOM!H$2:H$178),BOM!A$2:A$178)</f>
        <v>10004100141</v>
      </c>
      <c r="G408" t="s">
        <v>201</v>
      </c>
      <c r="H408" s="93">
        <f>LOOKUP(1,0/FIND(A408&amp;",",BOM!H$2:H$178&amp;","),BOM!A$2:A$178)</f>
        <v>10004100141</v>
      </c>
    </row>
    <row r="409" spans="1:8">
      <c r="A409" t="s">
        <v>442</v>
      </c>
      <c r="B409">
        <v>2477.8760000000002</v>
      </c>
      <c r="C409">
        <v>-653.49</v>
      </c>
      <c r="D409">
        <v>0</v>
      </c>
      <c r="E409" t="s">
        <v>1</v>
      </c>
      <c r="F409" s="90">
        <f>LOOKUP(1,0/FIND(A409,BOM!H$2:H$178),BOM!A$2:A$178)</f>
        <v>10004100141</v>
      </c>
      <c r="G409" t="s">
        <v>201</v>
      </c>
      <c r="H409" s="93">
        <f>LOOKUP(1,0/FIND(A409&amp;",",BOM!H$2:H$178&amp;","),BOM!A$2:A$178)</f>
        <v>10004100141</v>
      </c>
    </row>
    <row r="410" spans="1:8">
      <c r="A410" t="s">
        <v>443</v>
      </c>
      <c r="B410">
        <v>3459.806</v>
      </c>
      <c r="C410">
        <v>-755.1</v>
      </c>
      <c r="D410">
        <v>90</v>
      </c>
      <c r="E410" t="s">
        <v>1</v>
      </c>
      <c r="F410" s="90">
        <f>LOOKUP(1,0/FIND(A410,BOM!H$2:H$178),BOM!A$2:A$178)</f>
        <v>10004100141</v>
      </c>
      <c r="G410" t="s">
        <v>201</v>
      </c>
      <c r="H410" s="93">
        <f>LOOKUP(1,0/FIND(A410&amp;",",BOM!H$2:H$178&amp;","),BOM!A$2:A$178)</f>
        <v>10004100141</v>
      </c>
    </row>
    <row r="411" spans="1:8">
      <c r="A411" t="s">
        <v>444</v>
      </c>
      <c r="B411">
        <v>5429.0110000000004</v>
      </c>
      <c r="C411">
        <v>1028.9090000000001</v>
      </c>
      <c r="D411">
        <v>0</v>
      </c>
      <c r="F411" s="90">
        <f>LOOKUP(1,0/FIND(A411,BOM!H$2:H$178),BOM!A$2:A$178)</f>
        <v>10004100141</v>
      </c>
      <c r="G411" t="s">
        <v>201</v>
      </c>
      <c r="H411" s="93">
        <f>LOOKUP(1,0/FIND(A411&amp;",",BOM!H$2:H$178&amp;","),BOM!A$2:A$178)</f>
        <v>10004100141</v>
      </c>
    </row>
    <row r="412" spans="1:8">
      <c r="A412" t="s">
        <v>445</v>
      </c>
      <c r="B412">
        <v>5262.3620000000001</v>
      </c>
      <c r="C412">
        <v>794.59799999999996</v>
      </c>
      <c r="D412">
        <v>180</v>
      </c>
      <c r="F412" s="90">
        <f>LOOKUP(1,0/FIND(A412,BOM!H$2:H$178),BOM!A$2:A$178)</f>
        <v>10004100141</v>
      </c>
      <c r="G412" t="s">
        <v>201</v>
      </c>
      <c r="H412" s="93">
        <f>LOOKUP(1,0/FIND(A412&amp;",",BOM!H$2:H$178&amp;","),BOM!A$2:A$178)</f>
        <v>10004100141</v>
      </c>
    </row>
    <row r="413" spans="1:8">
      <c r="A413" t="s">
        <v>446</v>
      </c>
      <c r="B413">
        <v>4298.3620000000001</v>
      </c>
      <c r="C413">
        <v>472.59800000000001</v>
      </c>
      <c r="D413">
        <v>0</v>
      </c>
      <c r="E413" t="s">
        <v>1</v>
      </c>
      <c r="F413" s="90">
        <f>LOOKUP(1,0/FIND(A413,BOM!H$2:H$178),BOM!A$2:A$178)</f>
        <v>10004100141</v>
      </c>
      <c r="G413" t="s">
        <v>201</v>
      </c>
      <c r="H413" s="93">
        <f>LOOKUP(1,0/FIND(A413&amp;",",BOM!H$2:H$178&amp;","),BOM!A$2:A$178)</f>
        <v>10004100141</v>
      </c>
    </row>
    <row r="414" spans="1:8">
      <c r="A414" t="s">
        <v>447</v>
      </c>
      <c r="B414">
        <v>6620.1620000000003</v>
      </c>
      <c r="C414">
        <v>3267.2370000000001</v>
      </c>
      <c r="D414">
        <v>90</v>
      </c>
      <c r="E414" t="s">
        <v>1</v>
      </c>
      <c r="F414" s="90">
        <f>LOOKUP(1,0/FIND(A414,BOM!H$2:H$178),BOM!A$2:A$178)</f>
        <v>10004100141</v>
      </c>
      <c r="G414" t="s">
        <v>201</v>
      </c>
      <c r="H414" s="93">
        <f>LOOKUP(1,0/FIND(A414&amp;",",BOM!H$2:H$178&amp;","),BOM!A$2:A$178)</f>
        <v>10004100141</v>
      </c>
    </row>
    <row r="415" spans="1:8">
      <c r="A415" t="s">
        <v>448</v>
      </c>
      <c r="B415">
        <v>6968.5839999999998</v>
      </c>
      <c r="C415">
        <v>3265.9810000000002</v>
      </c>
      <c r="D415">
        <v>90</v>
      </c>
      <c r="E415" t="s">
        <v>1</v>
      </c>
      <c r="F415" s="90">
        <f>LOOKUP(1,0/FIND(A415,BOM!H$2:H$178),BOM!A$2:A$178)</f>
        <v>10004100141</v>
      </c>
      <c r="G415" t="s">
        <v>201</v>
      </c>
      <c r="H415" s="93">
        <f>LOOKUP(1,0/FIND(A415&amp;",",BOM!H$2:H$178&amp;","),BOM!A$2:A$178)</f>
        <v>10004100141</v>
      </c>
    </row>
    <row r="416" spans="1:8">
      <c r="A416" t="s">
        <v>449</v>
      </c>
      <c r="B416">
        <v>6969.018</v>
      </c>
      <c r="C416">
        <v>3628.6129999999998</v>
      </c>
      <c r="D416">
        <v>270</v>
      </c>
      <c r="E416" t="s">
        <v>1</v>
      </c>
      <c r="F416" s="90">
        <f>LOOKUP(1,0/FIND(A416,BOM!H$2:H$178),BOM!A$2:A$178)</f>
        <v>10004100141</v>
      </c>
      <c r="G416" t="s">
        <v>201</v>
      </c>
      <c r="H416" s="93">
        <f>LOOKUP(1,0/FIND(A416&amp;",",BOM!H$2:H$178&amp;","),BOM!A$2:A$178)</f>
        <v>10004100141</v>
      </c>
    </row>
    <row r="417" spans="1:8">
      <c r="A417" t="s">
        <v>450</v>
      </c>
      <c r="B417">
        <v>592.87599999999998</v>
      </c>
      <c r="C417">
        <v>2779.51</v>
      </c>
      <c r="D417">
        <v>0</v>
      </c>
      <c r="E417" t="s">
        <v>1</v>
      </c>
      <c r="F417" s="90">
        <f>LOOKUP(1,0/FIND(A417,BOM!H$2:H$178),BOM!A$2:A$178)</f>
        <v>10004100141</v>
      </c>
      <c r="G417" t="s">
        <v>201</v>
      </c>
      <c r="H417" s="93">
        <f>LOOKUP(1,0/FIND(A417&amp;",",BOM!H$2:H$178&amp;","),BOM!A$2:A$178)</f>
        <v>10004100141</v>
      </c>
    </row>
    <row r="418" spans="1:8">
      <c r="A418" t="s">
        <v>451</v>
      </c>
      <c r="B418">
        <v>1539.5940000000001</v>
      </c>
      <c r="C418">
        <v>3642.8139999999999</v>
      </c>
      <c r="D418">
        <v>0</v>
      </c>
      <c r="F418" s="90">
        <f>LOOKUP(1,0/FIND(A418,BOM!H$2:H$178),BOM!A$2:A$178)</f>
        <v>10004100141</v>
      </c>
      <c r="G418" t="s">
        <v>201</v>
      </c>
      <c r="H418" s="93">
        <f>LOOKUP(1,0/FIND(A418&amp;",",BOM!H$2:H$178&amp;","),BOM!A$2:A$178)</f>
        <v>10004100141</v>
      </c>
    </row>
    <row r="419" spans="1:8">
      <c r="A419" t="s">
        <v>452</v>
      </c>
      <c r="B419">
        <v>6327.3620000000001</v>
      </c>
      <c r="C419">
        <v>2115.598</v>
      </c>
      <c r="D419">
        <v>270</v>
      </c>
      <c r="E419" t="s">
        <v>1</v>
      </c>
      <c r="F419" s="90">
        <f>LOOKUP(1,0/FIND(A419,BOM!H$2:H$178),BOM!A$2:A$178)</f>
        <v>10004100141</v>
      </c>
      <c r="G419" t="s">
        <v>201</v>
      </c>
      <c r="H419" s="93">
        <f>LOOKUP(1,0/FIND(A419&amp;",",BOM!H$2:H$178&amp;","),BOM!A$2:A$178)</f>
        <v>10004100141</v>
      </c>
    </row>
    <row r="420" spans="1:8">
      <c r="A420" t="s">
        <v>453</v>
      </c>
      <c r="B420">
        <v>6096.3620000000001</v>
      </c>
      <c r="C420">
        <v>2118.598</v>
      </c>
      <c r="D420">
        <v>270</v>
      </c>
      <c r="E420" t="s">
        <v>1</v>
      </c>
      <c r="F420" s="90">
        <f>LOOKUP(1,0/FIND(A420,BOM!H$2:H$178),BOM!A$2:A$178)</f>
        <v>10004100141</v>
      </c>
      <c r="G420" t="s">
        <v>201</v>
      </c>
      <c r="H420" s="93">
        <f>LOOKUP(1,0/FIND(A420&amp;",",BOM!H$2:H$178&amp;","),BOM!A$2:A$178)</f>
        <v>10004100141</v>
      </c>
    </row>
    <row r="421" spans="1:8">
      <c r="A421" t="s">
        <v>454</v>
      </c>
      <c r="B421">
        <v>6403.3620000000001</v>
      </c>
      <c r="C421">
        <v>2119.598</v>
      </c>
      <c r="D421">
        <v>270</v>
      </c>
      <c r="E421" t="s">
        <v>1</v>
      </c>
      <c r="F421" s="90">
        <f>LOOKUP(1,0/FIND(A421,BOM!H$2:H$178),BOM!A$2:A$178)</f>
        <v>10004100141</v>
      </c>
      <c r="G421" t="s">
        <v>201</v>
      </c>
      <c r="H421" s="93">
        <f>LOOKUP(1,0/FIND(A421&amp;",",BOM!H$2:H$178&amp;","),BOM!A$2:A$178)</f>
        <v>10004100141</v>
      </c>
    </row>
    <row r="422" spans="1:8">
      <c r="A422" t="s">
        <v>455</v>
      </c>
      <c r="B422">
        <v>3412.8760000000002</v>
      </c>
      <c r="C422">
        <v>2395.5100000000002</v>
      </c>
      <c r="D422">
        <v>90</v>
      </c>
      <c r="E422" t="s">
        <v>1</v>
      </c>
      <c r="F422" s="90">
        <f>LOOKUP(1,0/FIND(A422,BOM!H$2:H$178),BOM!A$2:A$178)</f>
        <v>10004100152</v>
      </c>
      <c r="G422" t="s">
        <v>201</v>
      </c>
      <c r="H422" s="93">
        <f>LOOKUP(1,0/FIND(A422&amp;",",BOM!H$2:H$178&amp;","),BOM!A$2:A$178)</f>
        <v>10004100152</v>
      </c>
    </row>
    <row r="423" spans="1:8">
      <c r="A423" t="s">
        <v>456</v>
      </c>
      <c r="B423">
        <v>3472.8760000000002</v>
      </c>
      <c r="C423">
        <v>2395.5100000000002</v>
      </c>
      <c r="D423">
        <v>270</v>
      </c>
      <c r="F423" s="90">
        <f>LOOKUP(1,0/FIND(A423,BOM!H$2:H$178),BOM!A$2:A$178)</f>
        <v>10004100152</v>
      </c>
      <c r="G423" t="s">
        <v>201</v>
      </c>
      <c r="H423" s="93">
        <f>LOOKUP(1,0/FIND(A423&amp;",",BOM!H$2:H$178&amp;","),BOM!A$2:A$178)</f>
        <v>10004100152</v>
      </c>
    </row>
    <row r="424" spans="1:8">
      <c r="A424" t="s">
        <v>457</v>
      </c>
      <c r="B424">
        <v>6072.2920000000004</v>
      </c>
      <c r="C424">
        <v>213.768</v>
      </c>
      <c r="D424">
        <v>90</v>
      </c>
      <c r="E424" t="s">
        <v>1</v>
      </c>
      <c r="F424" s="90" t="str">
        <f>LOOKUP(1,0/FIND(A424,BOM!H$2:H$178),BOM!A$2:A$178)</f>
        <v>011</v>
      </c>
      <c r="G424" t="s">
        <v>201</v>
      </c>
      <c r="H424" s="93" t="str">
        <f>LOOKUP(1,0/FIND(A424&amp;",",BOM!H$2:H$178&amp;","),BOM!A$2:A$178)</f>
        <v>011</v>
      </c>
    </row>
    <row r="425" spans="1:8">
      <c r="A425" t="s">
        <v>458</v>
      </c>
      <c r="B425">
        <v>5956.6419999999998</v>
      </c>
      <c r="C425">
        <v>212.23699999999999</v>
      </c>
      <c r="D425">
        <v>90</v>
      </c>
      <c r="E425" t="s">
        <v>1</v>
      </c>
      <c r="F425" s="90" t="str">
        <f>LOOKUP(1,0/FIND(A425,BOM!H$2:H$178),BOM!A$2:A$178)</f>
        <v>011</v>
      </c>
      <c r="G425" t="s">
        <v>201</v>
      </c>
      <c r="H425" s="93" t="str">
        <f>LOOKUP(1,0/FIND(A425&amp;",",BOM!H$2:H$178&amp;","),BOM!A$2:A$178)</f>
        <v>011</v>
      </c>
    </row>
    <row r="426" spans="1:8">
      <c r="A426" t="s">
        <v>459</v>
      </c>
      <c r="B426">
        <v>3864.8760000000002</v>
      </c>
      <c r="C426">
        <v>921.51</v>
      </c>
      <c r="D426">
        <v>90</v>
      </c>
      <c r="E426" t="s">
        <v>1</v>
      </c>
      <c r="F426" s="90" t="str">
        <f>LOOKUP(1,0/FIND(A426,BOM!H$2:H$178),BOM!A$2:A$178)</f>
        <v>011</v>
      </c>
      <c r="G426" t="s">
        <v>201</v>
      </c>
      <c r="H426" s="93" t="str">
        <f>LOOKUP(1,0/FIND(A426&amp;",",BOM!H$2:H$178&amp;","),BOM!A$2:A$178)</f>
        <v>011</v>
      </c>
    </row>
    <row r="427" spans="1:8">
      <c r="A427" t="s">
        <v>460</v>
      </c>
      <c r="B427">
        <v>3450.8760000000002</v>
      </c>
      <c r="C427">
        <v>929.51</v>
      </c>
      <c r="D427">
        <v>180</v>
      </c>
      <c r="F427" s="90" t="str">
        <f>LOOKUP(1,0/FIND(A427,BOM!H$2:H$178),BOM!A$2:A$178)</f>
        <v>011</v>
      </c>
      <c r="G427" t="s">
        <v>201</v>
      </c>
      <c r="H427" s="93" t="str">
        <f>LOOKUP(1,0/FIND(A427&amp;",",BOM!H$2:H$178&amp;","),BOM!A$2:A$178)</f>
        <v>011</v>
      </c>
    </row>
    <row r="428" spans="1:8">
      <c r="A428" t="s">
        <v>461</v>
      </c>
      <c r="B428">
        <v>3764.8760000000002</v>
      </c>
      <c r="C428">
        <v>1583.51</v>
      </c>
      <c r="D428">
        <v>270</v>
      </c>
      <c r="E428" t="s">
        <v>1</v>
      </c>
      <c r="F428" s="90" t="str">
        <f>LOOKUP(1,0/FIND(A428,BOM!H$2:H$178),BOM!A$2:A$178)</f>
        <v>011</v>
      </c>
      <c r="G428" t="s">
        <v>201</v>
      </c>
      <c r="H428" s="93" t="str">
        <f>LOOKUP(1,0/FIND(A428&amp;",",BOM!H$2:H$178&amp;","),BOM!A$2:A$178)</f>
        <v>011</v>
      </c>
    </row>
    <row r="429" spans="1:8">
      <c r="A429" t="s">
        <v>462</v>
      </c>
      <c r="B429">
        <v>3361.3760000000002</v>
      </c>
      <c r="C429">
        <v>1307.51</v>
      </c>
      <c r="D429">
        <v>180</v>
      </c>
      <c r="F429" s="90" t="str">
        <f>LOOKUP(1,0/FIND(A429,BOM!H$2:H$178),BOM!A$2:A$178)</f>
        <v>011</v>
      </c>
      <c r="G429" t="s">
        <v>201</v>
      </c>
      <c r="H429" s="93" t="str">
        <f>LOOKUP(1,0/FIND(A429&amp;",",BOM!H$2:H$178&amp;","),BOM!A$2:A$178)</f>
        <v>011</v>
      </c>
    </row>
    <row r="430" spans="1:8">
      <c r="A430" t="s">
        <v>463</v>
      </c>
      <c r="B430">
        <v>3818.8760000000002</v>
      </c>
      <c r="C430">
        <v>1585.51</v>
      </c>
      <c r="D430">
        <v>270</v>
      </c>
      <c r="E430" t="s">
        <v>1</v>
      </c>
      <c r="F430" s="90" t="str">
        <f>LOOKUP(1,0/FIND(A430,BOM!H$2:H$178),BOM!A$2:A$178)</f>
        <v>011</v>
      </c>
      <c r="G430" t="s">
        <v>201</v>
      </c>
      <c r="H430" s="93" t="str">
        <f>LOOKUP(1,0/FIND(A430&amp;",",BOM!H$2:H$178&amp;","),BOM!A$2:A$178)</f>
        <v>011</v>
      </c>
    </row>
    <row r="431" spans="1:8">
      <c r="A431" t="s">
        <v>464</v>
      </c>
      <c r="B431">
        <v>3891.8760000000002</v>
      </c>
      <c r="C431">
        <v>932.51</v>
      </c>
      <c r="D431">
        <v>180</v>
      </c>
      <c r="F431" s="90" t="str">
        <f>LOOKUP(1,0/FIND(A431,BOM!H$2:H$178),BOM!A$2:A$178)</f>
        <v>011</v>
      </c>
      <c r="G431" t="s">
        <v>201</v>
      </c>
      <c r="H431" s="93" t="str">
        <f>LOOKUP(1,0/FIND(A431&amp;",",BOM!H$2:H$178&amp;","),BOM!A$2:A$178)</f>
        <v>011</v>
      </c>
    </row>
    <row r="432" spans="1:8">
      <c r="A432" t="s">
        <v>465</v>
      </c>
      <c r="B432">
        <v>3636.8760000000002</v>
      </c>
      <c r="C432">
        <v>932.51</v>
      </c>
      <c r="D432">
        <v>0</v>
      </c>
      <c r="F432" s="90" t="str">
        <f>LOOKUP(1,0/FIND(A432,BOM!H$2:H$178),BOM!A$2:A$178)</f>
        <v>011</v>
      </c>
      <c r="G432" t="s">
        <v>201</v>
      </c>
      <c r="H432" s="93" t="str">
        <f>LOOKUP(1,0/FIND(A432&amp;",",BOM!H$2:H$178&amp;","),BOM!A$2:A$178)</f>
        <v>011</v>
      </c>
    </row>
    <row r="433" spans="1:8">
      <c r="A433" t="s">
        <v>466</v>
      </c>
      <c r="B433">
        <v>3562.8760000000002</v>
      </c>
      <c r="C433">
        <v>1611.51</v>
      </c>
      <c r="D433">
        <v>270</v>
      </c>
      <c r="E433" t="s">
        <v>1</v>
      </c>
      <c r="F433" s="90" t="str">
        <f>LOOKUP(1,0/FIND(A433,BOM!H$2:H$178),BOM!A$2:A$178)</f>
        <v>011</v>
      </c>
      <c r="G433" t="s">
        <v>201</v>
      </c>
      <c r="H433" s="93" t="str">
        <f>LOOKUP(1,0/FIND(A433&amp;",",BOM!H$2:H$178&amp;","),BOM!A$2:A$178)</f>
        <v>011</v>
      </c>
    </row>
    <row r="434" spans="1:8">
      <c r="A434" t="s">
        <v>467</v>
      </c>
      <c r="B434">
        <v>3324.8760000000002</v>
      </c>
      <c r="C434">
        <v>2645.51</v>
      </c>
      <c r="D434">
        <v>270</v>
      </c>
      <c r="E434" t="s">
        <v>1</v>
      </c>
      <c r="F434" s="90" t="str">
        <f>LOOKUP(1,0/FIND(A434,BOM!H$2:H$178),BOM!A$2:A$178)</f>
        <v>017</v>
      </c>
      <c r="G434" t="s">
        <v>201</v>
      </c>
      <c r="H434" s="93" t="str">
        <f>LOOKUP(1,0/FIND(A434&amp;",",BOM!H$2:H$178&amp;","),BOM!A$2:A$178)</f>
        <v>011</v>
      </c>
    </row>
    <row r="435" spans="1:8">
      <c r="A435" t="s">
        <v>468</v>
      </c>
      <c r="B435">
        <v>3784.8760000000002</v>
      </c>
      <c r="C435">
        <v>2951.51</v>
      </c>
      <c r="D435">
        <v>90</v>
      </c>
      <c r="E435" t="s">
        <v>1</v>
      </c>
      <c r="F435" s="90" t="str">
        <f>LOOKUP(1,0/FIND(A435,BOM!H$2:H$178),BOM!A$2:A$178)</f>
        <v>011</v>
      </c>
      <c r="G435" t="s">
        <v>201</v>
      </c>
      <c r="H435" s="93" t="str">
        <f>LOOKUP(1,0/FIND(A435&amp;",",BOM!H$2:H$178&amp;","),BOM!A$2:A$178)</f>
        <v>011</v>
      </c>
    </row>
    <row r="436" spans="1:8">
      <c r="A436" t="s">
        <v>469</v>
      </c>
      <c r="B436">
        <v>3372.8760000000002</v>
      </c>
      <c r="C436">
        <v>2509.5100000000002</v>
      </c>
      <c r="D436">
        <v>270</v>
      </c>
      <c r="F436" s="90" t="str">
        <f>LOOKUP(1,0/FIND(A436,BOM!H$2:H$178),BOM!A$2:A$178)</f>
        <v>011</v>
      </c>
      <c r="G436" t="s">
        <v>201</v>
      </c>
      <c r="H436" s="93" t="str">
        <f>LOOKUP(1,0/FIND(A436&amp;",",BOM!H$2:H$178&amp;","),BOM!A$2:A$178)</f>
        <v>011</v>
      </c>
    </row>
    <row r="437" spans="1:8">
      <c r="A437" t="s">
        <v>470</v>
      </c>
      <c r="B437">
        <v>3372.8760000000002</v>
      </c>
      <c r="C437">
        <v>2509.5100000000002</v>
      </c>
      <c r="D437">
        <v>90</v>
      </c>
      <c r="E437" t="s">
        <v>1</v>
      </c>
      <c r="F437" s="90" t="str">
        <f>LOOKUP(1,0/FIND(A437,BOM!H$2:H$178),BOM!A$2:A$178)</f>
        <v>011</v>
      </c>
      <c r="G437" t="s">
        <v>201</v>
      </c>
      <c r="H437" s="93" t="str">
        <f>LOOKUP(1,0/FIND(A437&amp;",",BOM!H$2:H$178&amp;","),BOM!A$2:A$178)</f>
        <v>011</v>
      </c>
    </row>
    <row r="438" spans="1:8">
      <c r="A438" t="s">
        <v>471</v>
      </c>
      <c r="B438">
        <v>6220.3620000000001</v>
      </c>
      <c r="C438">
        <v>2116.598</v>
      </c>
      <c r="D438">
        <v>270</v>
      </c>
      <c r="E438" t="s">
        <v>1</v>
      </c>
      <c r="F438" s="90">
        <f>LOOKUP(1,0/FIND(A438,BOM!H$2:H$178),BOM!A$2:A$178)</f>
        <v>10004100244</v>
      </c>
      <c r="G438" t="s">
        <v>35</v>
      </c>
      <c r="H438" s="93">
        <f>LOOKUP(1,0/FIND(A438&amp;",",BOM!H$2:H$178&amp;","),BOM!A$2:A$178)</f>
        <v>10004100244</v>
      </c>
    </row>
    <row r="439" spans="1:8">
      <c r="A439" t="s">
        <v>472</v>
      </c>
      <c r="B439">
        <v>3597</v>
      </c>
      <c r="C439">
        <v>1488</v>
      </c>
      <c r="D439">
        <v>270</v>
      </c>
      <c r="E439" t="s">
        <v>1</v>
      </c>
      <c r="F439" s="90">
        <f>LOOKUP(1,0/FIND(A439,BOM!H$2:H$178),BOM!A$2:A$178)</f>
        <v>10004100244</v>
      </c>
      <c r="G439" t="s">
        <v>35</v>
      </c>
      <c r="H439" s="93">
        <f>LOOKUP(1,0/FIND(A439&amp;",",BOM!H$2:H$178&amp;","),BOM!A$2:A$178)</f>
        <v>10004100244</v>
      </c>
    </row>
    <row r="440" spans="1:8">
      <c r="A440" t="s">
        <v>473</v>
      </c>
      <c r="B440">
        <v>6493.9480000000003</v>
      </c>
      <c r="C440">
        <v>3273.163</v>
      </c>
      <c r="D440">
        <v>90</v>
      </c>
      <c r="E440" t="s">
        <v>1</v>
      </c>
      <c r="F440" s="90">
        <f>LOOKUP(1,0/FIND(A440,BOM!H$2:H$178),BOM!A$2:A$178)</f>
        <v>10004100244</v>
      </c>
      <c r="G440" t="s">
        <v>35</v>
      </c>
      <c r="H440" s="93">
        <f>LOOKUP(1,0/FIND(A440&amp;",",BOM!H$2:H$178&amp;","),BOM!A$2:A$178)</f>
        <v>10004100244</v>
      </c>
    </row>
    <row r="441" spans="1:8">
      <c r="A441" t="s">
        <v>474</v>
      </c>
      <c r="B441">
        <v>6566.1620000000003</v>
      </c>
      <c r="C441">
        <v>3276.2370000000001</v>
      </c>
      <c r="D441">
        <v>90</v>
      </c>
      <c r="E441" t="s">
        <v>1</v>
      </c>
      <c r="F441" s="90">
        <f>LOOKUP(1,0/FIND(A441,BOM!H$2:H$178),BOM!A$2:A$178)</f>
        <v>10004100244</v>
      </c>
      <c r="G441" t="s">
        <v>35</v>
      </c>
      <c r="H441" s="93">
        <f>LOOKUP(1,0/FIND(A441&amp;",",BOM!H$2:H$178&amp;","),BOM!A$2:A$178)</f>
        <v>10004100244</v>
      </c>
    </row>
    <row r="442" spans="1:8">
      <c r="A442" t="s">
        <v>475</v>
      </c>
      <c r="B442">
        <v>5956.3620000000001</v>
      </c>
      <c r="C442">
        <v>1432.598</v>
      </c>
      <c r="D442">
        <v>90</v>
      </c>
      <c r="E442" t="s">
        <v>1</v>
      </c>
      <c r="F442" s="90">
        <f>LOOKUP(1,0/FIND(A442,BOM!H$2:H$178),BOM!A$2:A$178)</f>
        <v>10004100244</v>
      </c>
      <c r="G442" t="s">
        <v>35</v>
      </c>
      <c r="H442" s="93">
        <f>LOOKUP(1,0/FIND(A442&amp;",",BOM!H$2:H$178&amp;","),BOM!A$2:A$178)</f>
        <v>10004100244</v>
      </c>
    </row>
    <row r="443" spans="1:8">
      <c r="A443" t="s">
        <v>476</v>
      </c>
      <c r="B443">
        <v>4029.8760000000002</v>
      </c>
      <c r="C443">
        <v>1476.51</v>
      </c>
      <c r="D443">
        <v>180</v>
      </c>
      <c r="E443" t="s">
        <v>1</v>
      </c>
      <c r="F443" s="90">
        <f>LOOKUP(1,0/FIND(A443,BOM!H$2:H$178),BOM!A$2:A$178)</f>
        <v>10004100244</v>
      </c>
      <c r="G443" t="s">
        <v>35</v>
      </c>
      <c r="H443" s="93">
        <f>LOOKUP(1,0/FIND(A443&amp;",",BOM!H$2:H$178&amp;","),BOM!A$2:A$178)</f>
        <v>10004100244</v>
      </c>
    </row>
    <row r="444" spans="1:8">
      <c r="A444" t="s">
        <v>477</v>
      </c>
      <c r="B444">
        <v>982.18499999999995</v>
      </c>
      <c r="C444">
        <v>3252.873</v>
      </c>
      <c r="D444">
        <v>90</v>
      </c>
      <c r="E444" t="s">
        <v>1</v>
      </c>
      <c r="F444" s="90">
        <f>LOOKUP(1,0/FIND(A444,BOM!H$2:H$178),BOM!A$2:A$178)</f>
        <v>10004100059</v>
      </c>
      <c r="G444" t="s">
        <v>206</v>
      </c>
      <c r="H444" s="93">
        <f>LOOKUP(1,0/FIND(A444&amp;",",BOM!H$2:H$178&amp;","),BOM!A$2:A$178)</f>
        <v>10004100059</v>
      </c>
    </row>
    <row r="445" spans="1:8">
      <c r="A445" t="s">
        <v>478</v>
      </c>
      <c r="B445">
        <v>948.87599999999998</v>
      </c>
      <c r="C445">
        <v>3475.51</v>
      </c>
      <c r="D445">
        <v>180</v>
      </c>
      <c r="E445" t="s">
        <v>1</v>
      </c>
      <c r="F445" s="90">
        <f>LOOKUP(1,0/FIND(A445,BOM!H$2:H$178),BOM!A$2:A$178)</f>
        <v>10004100059</v>
      </c>
      <c r="G445" t="s">
        <v>206</v>
      </c>
      <c r="H445" s="93">
        <f>LOOKUP(1,0/FIND(A445&amp;",",BOM!H$2:H$178&amp;","),BOM!A$2:A$178)</f>
        <v>10004100059</v>
      </c>
    </row>
    <row r="446" spans="1:8">
      <c r="A446" t="s">
        <v>479</v>
      </c>
      <c r="B446">
        <v>4102.8760000000002</v>
      </c>
      <c r="C446">
        <v>2503.5100000000002</v>
      </c>
      <c r="D446">
        <v>135</v>
      </c>
      <c r="E446" t="s">
        <v>1</v>
      </c>
      <c r="F446" s="90" t="str">
        <f>LOOKUP(1,0/FIND(A446,BOM!H$2:H$178),BOM!A$2:A$178)</f>
        <v>004</v>
      </c>
      <c r="G446" t="s">
        <v>267</v>
      </c>
      <c r="H446" s="93" t="str">
        <f>LOOKUP(1,0/FIND(A446&amp;",",BOM!H$2:H$178&amp;","),BOM!A$2:A$178)</f>
        <v>004</v>
      </c>
    </row>
    <row r="447" spans="1:8">
      <c r="A447" t="s">
        <v>480</v>
      </c>
      <c r="B447">
        <v>3936.8760000000002</v>
      </c>
      <c r="C447">
        <v>2569.5100000000002</v>
      </c>
      <c r="D447">
        <v>315</v>
      </c>
      <c r="E447" t="s">
        <v>1</v>
      </c>
      <c r="F447" s="90" t="str">
        <f>LOOKUP(1,0/FIND(A447,BOM!H$2:H$178),BOM!A$2:A$178)</f>
        <v>016</v>
      </c>
      <c r="G447" t="s">
        <v>267</v>
      </c>
      <c r="H447" s="93" t="str">
        <f>LOOKUP(1,0/FIND(A447&amp;",",BOM!H$2:H$178&amp;","),BOM!A$2:A$178)</f>
        <v>004</v>
      </c>
    </row>
    <row r="448" spans="1:8">
      <c r="A448" t="s">
        <v>481</v>
      </c>
      <c r="B448">
        <v>3970.8760000000002</v>
      </c>
      <c r="C448">
        <v>2575.5100000000002</v>
      </c>
      <c r="D448">
        <v>315</v>
      </c>
      <c r="E448" t="s">
        <v>1</v>
      </c>
      <c r="F448" s="90" t="str">
        <f>LOOKUP(1,0/FIND(A448,BOM!H$2:H$178),BOM!A$2:A$178)</f>
        <v>014</v>
      </c>
      <c r="G448" t="s">
        <v>267</v>
      </c>
      <c r="H448" s="93" t="str">
        <f>LOOKUP(1,0/FIND(A448&amp;",",BOM!H$2:H$178&amp;","),BOM!A$2:A$178)</f>
        <v>004</v>
      </c>
    </row>
    <row r="449" spans="1:8">
      <c r="A449" t="s">
        <v>482</v>
      </c>
      <c r="B449">
        <v>3756.8760000000002</v>
      </c>
      <c r="C449">
        <v>2595.5100000000002</v>
      </c>
      <c r="D449">
        <v>315</v>
      </c>
      <c r="E449" t="s">
        <v>1</v>
      </c>
      <c r="F449" s="90" t="str">
        <f>LOOKUP(1,0/FIND(A449,BOM!H$2:H$178),BOM!A$2:A$178)</f>
        <v>004</v>
      </c>
      <c r="G449" t="s">
        <v>267</v>
      </c>
      <c r="H449" s="93" t="str">
        <f>LOOKUP(1,0/FIND(A449&amp;",",BOM!H$2:H$178&amp;","),BOM!A$2:A$178)</f>
        <v>004</v>
      </c>
    </row>
    <row r="450" spans="1:8">
      <c r="A450" t="s">
        <v>483</v>
      </c>
      <c r="B450">
        <v>4512.8760000000002</v>
      </c>
      <c r="C450">
        <v>2331.5100000000002</v>
      </c>
      <c r="D450">
        <v>90</v>
      </c>
      <c r="E450" t="s">
        <v>1</v>
      </c>
      <c r="F450" s="90">
        <f>LOOKUP(1,0/FIND(A450,BOM!H$2:H$178),BOM!A$2:A$178)</f>
        <v>10004100140</v>
      </c>
      <c r="G450" t="s">
        <v>201</v>
      </c>
      <c r="H450" s="93">
        <f>LOOKUP(1,0/FIND(A450&amp;",",BOM!H$2:H$178&amp;","),BOM!A$2:A$178)</f>
        <v>10004100140</v>
      </c>
    </row>
    <row r="451" spans="1:8">
      <c r="A451" t="s">
        <v>484</v>
      </c>
      <c r="B451">
        <v>3701.4949999999999</v>
      </c>
      <c r="C451">
        <v>1695.3589999999999</v>
      </c>
      <c r="D451">
        <v>90</v>
      </c>
      <c r="F451" s="90" t="str">
        <f>LOOKUP(1,0/FIND(A451,BOM!H$2:H$178),BOM!A$2:A$178)</f>
        <v>008</v>
      </c>
      <c r="G451" t="s">
        <v>35</v>
      </c>
      <c r="H451" s="93" t="str">
        <f>LOOKUP(1,0/FIND(A451&amp;",",BOM!H$2:H$178&amp;","),BOM!A$2:A$178)</f>
        <v>008</v>
      </c>
    </row>
    <row r="452" spans="1:8">
      <c r="A452" t="s">
        <v>485</v>
      </c>
      <c r="B452">
        <v>3737.5529999999999</v>
      </c>
      <c r="C452">
        <v>1699.4949999999999</v>
      </c>
      <c r="D452">
        <v>90</v>
      </c>
      <c r="F452" s="90" t="str">
        <f>LOOKUP(1,0/FIND(A452,BOM!H$2:H$178),BOM!A$2:A$178)</f>
        <v>008</v>
      </c>
      <c r="G452" t="s">
        <v>35</v>
      </c>
      <c r="H452" s="93" t="str">
        <f>LOOKUP(1,0/FIND(A452&amp;",",BOM!H$2:H$178&amp;","),BOM!A$2:A$178)</f>
        <v>008</v>
      </c>
    </row>
    <row r="453" spans="1:8">
      <c r="A453" t="s">
        <v>486</v>
      </c>
      <c r="B453">
        <v>3706.8760000000002</v>
      </c>
      <c r="C453">
        <v>1687.51</v>
      </c>
      <c r="D453">
        <v>270</v>
      </c>
      <c r="E453" t="s">
        <v>1</v>
      </c>
      <c r="F453" s="90" t="str">
        <f>LOOKUP(1,0/FIND(A453,BOM!H$2:H$178),BOM!A$2:A$178)</f>
        <v>008</v>
      </c>
      <c r="G453" t="s">
        <v>35</v>
      </c>
      <c r="H453" s="93" t="str">
        <f>LOOKUP(1,0/FIND(A453&amp;",",BOM!H$2:H$178&amp;","),BOM!A$2:A$178)</f>
        <v>008</v>
      </c>
    </row>
    <row r="454" spans="1:8">
      <c r="A454" t="s">
        <v>487</v>
      </c>
      <c r="B454">
        <v>3764.8760000000002</v>
      </c>
      <c r="C454">
        <v>1761.51</v>
      </c>
      <c r="D454">
        <v>0</v>
      </c>
      <c r="F454" s="90" t="str">
        <f>LOOKUP(1,0/FIND(A454,BOM!H$2:H$178),BOM!A$2:A$178)</f>
        <v>008</v>
      </c>
      <c r="G454" t="s">
        <v>35</v>
      </c>
      <c r="H454" s="93" t="str">
        <f>LOOKUP(1,0/FIND(A454&amp;",",BOM!H$2:H$178&amp;","),BOM!A$2:A$178)</f>
        <v>008</v>
      </c>
    </row>
    <row r="455" spans="1:8">
      <c r="A455" t="s">
        <v>488</v>
      </c>
      <c r="B455">
        <v>3712.8760000000002</v>
      </c>
      <c r="C455">
        <v>1594.51</v>
      </c>
      <c r="D455">
        <v>90</v>
      </c>
      <c r="F455" s="90" t="str">
        <f>LOOKUP(1,0/FIND(A455,BOM!H$2:H$178),BOM!A$2:A$178)</f>
        <v>008</v>
      </c>
      <c r="G455" t="s">
        <v>35</v>
      </c>
      <c r="H455" s="93" t="str">
        <f>LOOKUP(1,0/FIND(A455&amp;",",BOM!H$2:H$178&amp;","),BOM!A$2:A$178)</f>
        <v>008</v>
      </c>
    </row>
    <row r="456" spans="1:8">
      <c r="A456" t="s">
        <v>489</v>
      </c>
      <c r="B456">
        <v>3562.8760000000002</v>
      </c>
      <c r="C456">
        <v>1599.51</v>
      </c>
      <c r="D456">
        <v>90</v>
      </c>
      <c r="F456" s="90" t="str">
        <f>LOOKUP(1,0/FIND(A456,BOM!H$2:H$178),BOM!A$2:A$178)</f>
        <v>008</v>
      </c>
      <c r="G456" t="s">
        <v>35</v>
      </c>
      <c r="H456" s="93" t="str">
        <f>LOOKUP(1,0/FIND(A456&amp;",",BOM!H$2:H$178&amp;","),BOM!A$2:A$178)</f>
        <v>008</v>
      </c>
    </row>
    <row r="457" spans="1:8">
      <c r="A457" t="s">
        <v>490</v>
      </c>
      <c r="B457">
        <v>6207.9859999999999</v>
      </c>
      <c r="C457">
        <v>145.006</v>
      </c>
      <c r="D457">
        <v>0</v>
      </c>
      <c r="E457" t="s">
        <v>1</v>
      </c>
      <c r="F457" s="90">
        <f>LOOKUP(1,0/FIND(A457,BOM!H$2:H$178),BOM!A$2:A$178)</f>
        <v>10004100252</v>
      </c>
      <c r="G457" t="s">
        <v>35</v>
      </c>
      <c r="H457" s="93">
        <f>LOOKUP(1,0/FIND(A457&amp;",",BOM!H$2:H$178&amp;","),BOM!A$2:A$178)</f>
        <v>10004100252</v>
      </c>
    </row>
    <row r="458" spans="1:8">
      <c r="A458" t="s">
        <v>491</v>
      </c>
      <c r="B458">
        <v>3876.8760000000002</v>
      </c>
      <c r="C458">
        <v>1682.51</v>
      </c>
      <c r="D458">
        <v>90</v>
      </c>
      <c r="F458" s="90">
        <f>LOOKUP(1,0/FIND(A458,BOM!H$2:H$178),BOM!A$2:A$178)</f>
        <v>10004100252</v>
      </c>
      <c r="G458" t="s">
        <v>35</v>
      </c>
      <c r="H458" s="93">
        <f>LOOKUP(1,0/FIND(A458&amp;",",BOM!H$2:H$178&amp;","),BOM!A$2:A$178)</f>
        <v>10004100252</v>
      </c>
    </row>
    <row r="459" spans="1:8">
      <c r="A459" t="s">
        <v>492</v>
      </c>
      <c r="B459">
        <v>3828.8760000000002</v>
      </c>
      <c r="C459">
        <v>1589.51</v>
      </c>
      <c r="D459">
        <v>90</v>
      </c>
      <c r="F459" s="90">
        <f>LOOKUP(1,0/FIND(A459,BOM!H$2:H$178),BOM!A$2:A$178)</f>
        <v>10004100252</v>
      </c>
      <c r="G459" t="s">
        <v>35</v>
      </c>
      <c r="H459" s="93">
        <f>LOOKUP(1,0/FIND(A459&amp;",",BOM!H$2:H$178&amp;","),BOM!A$2:A$178)</f>
        <v>10004100252</v>
      </c>
    </row>
    <row r="460" spans="1:8">
      <c r="A460" t="s">
        <v>493</v>
      </c>
      <c r="B460">
        <v>3952.8760000000002</v>
      </c>
      <c r="C460">
        <v>1133.51</v>
      </c>
      <c r="D460">
        <v>270</v>
      </c>
      <c r="F460" s="90">
        <f>LOOKUP(1,0/FIND(A460,BOM!H$2:H$178),BOM!A$2:A$178)</f>
        <v>10004100252</v>
      </c>
      <c r="G460" t="s">
        <v>35</v>
      </c>
      <c r="H460" s="93">
        <f>LOOKUP(1,0/FIND(A460&amp;",",BOM!H$2:H$178&amp;","),BOM!A$2:A$178)</f>
        <v>10004100252</v>
      </c>
    </row>
    <row r="461" spans="1:8">
      <c r="A461" t="s">
        <v>494</v>
      </c>
      <c r="B461">
        <v>3824.8760000000002</v>
      </c>
      <c r="C461">
        <v>1705.51</v>
      </c>
      <c r="D461">
        <v>90</v>
      </c>
      <c r="F461" s="90">
        <f>LOOKUP(1,0/FIND(A461,BOM!H$2:H$178),BOM!A$2:A$178)</f>
        <v>10004100252</v>
      </c>
      <c r="G461" t="s">
        <v>35</v>
      </c>
      <c r="H461" s="93">
        <f>LOOKUP(1,0/FIND(A461&amp;",",BOM!H$2:H$178&amp;","),BOM!A$2:A$178)</f>
        <v>10004100252</v>
      </c>
    </row>
    <row r="462" spans="1:8">
      <c r="A462" t="s">
        <v>495</v>
      </c>
      <c r="B462">
        <v>3664.6689999999999</v>
      </c>
      <c r="C462">
        <v>1698.171</v>
      </c>
      <c r="D462">
        <v>90</v>
      </c>
      <c r="F462" s="90">
        <f>LOOKUP(1,0/FIND(A462,BOM!H$2:H$178),BOM!A$2:A$178)</f>
        <v>10004100252</v>
      </c>
      <c r="G462" t="s">
        <v>35</v>
      </c>
      <c r="H462" s="93">
        <f>LOOKUP(1,0/FIND(A462&amp;",",BOM!H$2:H$178&amp;","),BOM!A$2:A$178)</f>
        <v>10004100252</v>
      </c>
    </row>
    <row r="463" spans="1:8">
      <c r="A463" t="s">
        <v>496</v>
      </c>
      <c r="B463">
        <v>3817.8760000000002</v>
      </c>
      <c r="C463">
        <v>1175.51</v>
      </c>
      <c r="D463">
        <v>90</v>
      </c>
      <c r="E463" t="s">
        <v>1</v>
      </c>
      <c r="F463" s="90">
        <f>LOOKUP(1,0/FIND(A463,BOM!H$2:H$178),BOM!A$2:A$178)</f>
        <v>10004100252</v>
      </c>
      <c r="G463" t="s">
        <v>35</v>
      </c>
      <c r="H463" s="93">
        <f>LOOKUP(1,0/FIND(A463&amp;",",BOM!H$2:H$178&amp;","),BOM!A$2:A$178)</f>
        <v>10004100252</v>
      </c>
    </row>
    <row r="464" spans="1:8">
      <c r="A464" t="s">
        <v>497</v>
      </c>
      <c r="B464">
        <v>4017.8760000000002</v>
      </c>
      <c r="C464">
        <v>1112.51</v>
      </c>
      <c r="D464">
        <v>0</v>
      </c>
      <c r="F464" s="90">
        <f>LOOKUP(1,0/FIND(A464,BOM!H$2:H$178),BOM!A$2:A$178)</f>
        <v>10004100252</v>
      </c>
      <c r="G464" t="s">
        <v>35</v>
      </c>
      <c r="H464" s="93">
        <f>LOOKUP(1,0/FIND(A464&amp;",",BOM!H$2:H$178&amp;","),BOM!A$2:A$178)</f>
        <v>10004100252</v>
      </c>
    </row>
    <row r="465" spans="1:8">
      <c r="A465" t="s">
        <v>498</v>
      </c>
      <c r="B465">
        <v>3860.8760000000002</v>
      </c>
      <c r="C465">
        <v>793.51</v>
      </c>
      <c r="D465">
        <v>0</v>
      </c>
      <c r="F465" s="90" t="str">
        <f>LOOKUP(1,0/FIND(A465,BOM!H$2:H$178),BOM!A$2:A$178)</f>
        <v>012</v>
      </c>
      <c r="G465" t="s">
        <v>206</v>
      </c>
      <c r="H465" s="93" t="str">
        <f>LOOKUP(1,0/FIND(A465&amp;",",BOM!H$2:H$178&amp;","),BOM!A$2:A$178)</f>
        <v>012</v>
      </c>
    </row>
    <row r="466" spans="1:8">
      <c r="A466" t="s">
        <v>499</v>
      </c>
      <c r="B466">
        <v>4294.8760000000002</v>
      </c>
      <c r="C466">
        <v>1114.51</v>
      </c>
      <c r="D466">
        <v>270</v>
      </c>
      <c r="F466" s="90" t="str">
        <f>LOOKUP(1,0/FIND(A466,BOM!H$2:H$178),BOM!A$2:A$178)</f>
        <v>012</v>
      </c>
      <c r="G466" t="s">
        <v>206</v>
      </c>
      <c r="H466" s="93" t="str">
        <f>LOOKUP(1,0/FIND(A466&amp;",",BOM!H$2:H$178&amp;","),BOM!A$2:A$178)</f>
        <v>012</v>
      </c>
    </row>
    <row r="467" spans="1:8">
      <c r="A467" t="s">
        <v>500</v>
      </c>
      <c r="B467">
        <v>3652.8760000000002</v>
      </c>
      <c r="C467">
        <v>793.51</v>
      </c>
      <c r="D467">
        <v>180</v>
      </c>
      <c r="F467" s="90" t="str">
        <f>LOOKUP(1,0/FIND(A467,BOM!H$2:H$178),BOM!A$2:A$178)</f>
        <v>012</v>
      </c>
      <c r="G467" t="s">
        <v>206</v>
      </c>
      <c r="H467" s="93" t="str">
        <f>LOOKUP(1,0/FIND(A467&amp;",",BOM!H$2:H$178&amp;","),BOM!A$2:A$178)</f>
        <v>012</v>
      </c>
    </row>
    <row r="468" spans="1:8">
      <c r="A468" t="s">
        <v>501</v>
      </c>
      <c r="B468">
        <v>2040.327</v>
      </c>
      <c r="C468">
        <v>1385.297</v>
      </c>
      <c r="D468">
        <v>0</v>
      </c>
      <c r="E468" t="s">
        <v>1</v>
      </c>
      <c r="F468" s="90">
        <f>LOOKUP(1,0/FIND(A468,BOM!H$2:H$178),BOM!A$2:A$178)</f>
        <v>10004100151</v>
      </c>
      <c r="G468" t="s">
        <v>201</v>
      </c>
      <c r="H468" s="93">
        <f>LOOKUP(1,0/FIND(A468&amp;",",BOM!H$2:H$178&amp;","),BOM!A$2:A$178)</f>
        <v>10004100151</v>
      </c>
    </row>
    <row r="469" spans="1:8">
      <c r="A469" t="s">
        <v>502</v>
      </c>
      <c r="B469">
        <v>2486.3760000000002</v>
      </c>
      <c r="C469">
        <v>1370.01</v>
      </c>
      <c r="D469">
        <v>180</v>
      </c>
      <c r="E469" t="s">
        <v>1</v>
      </c>
      <c r="F469" s="90">
        <f>LOOKUP(1,0/FIND(A469,BOM!H$2:H$178),BOM!A$2:A$178)</f>
        <v>10004100151</v>
      </c>
      <c r="G469" t="s">
        <v>201</v>
      </c>
      <c r="H469" s="93">
        <f>LOOKUP(1,0/FIND(A469&amp;",",BOM!H$2:H$178&amp;","),BOM!A$2:A$178)</f>
        <v>10004100151</v>
      </c>
    </row>
    <row r="470" spans="1:8">
      <c r="A470" t="s">
        <v>503</v>
      </c>
      <c r="B470">
        <v>6397.7250000000004</v>
      </c>
      <c r="C470">
        <v>807.94799999999998</v>
      </c>
      <c r="D470">
        <v>90</v>
      </c>
      <c r="E470" t="s">
        <v>1</v>
      </c>
      <c r="F470" s="90">
        <f>LOOKUP(1,0/FIND(A470,BOM!H$2:H$178),BOM!A$2:A$178)</f>
        <v>10004100151</v>
      </c>
      <c r="G470" t="s">
        <v>201</v>
      </c>
      <c r="H470" s="93">
        <f>LOOKUP(1,0/FIND(A470&amp;",",BOM!H$2:H$178&amp;","),BOM!A$2:A$178)</f>
        <v>10004100151</v>
      </c>
    </row>
    <row r="471" spans="1:8">
      <c r="A471" t="s">
        <v>504</v>
      </c>
      <c r="B471">
        <v>3264.8760000000002</v>
      </c>
      <c r="C471">
        <v>2563.5100000000002</v>
      </c>
      <c r="D471">
        <v>270</v>
      </c>
      <c r="E471" t="s">
        <v>1</v>
      </c>
      <c r="F471" s="90" t="str">
        <f>LOOKUP(1,0/FIND(A471,BOM!H$2:H$178),BOM!A$2:A$178)</f>
        <v>005</v>
      </c>
      <c r="G471" t="s">
        <v>267</v>
      </c>
      <c r="H471" s="93" t="str">
        <f>LOOKUP(1,0/FIND(A471&amp;",",BOM!H$2:H$178&amp;","),BOM!A$2:A$178)</f>
        <v>005</v>
      </c>
    </row>
    <row r="472" spans="1:8">
      <c r="A472" t="s">
        <v>505</v>
      </c>
      <c r="B472">
        <v>3370.8760000000002</v>
      </c>
      <c r="C472">
        <v>2625.51</v>
      </c>
      <c r="D472">
        <v>270</v>
      </c>
      <c r="E472" t="s">
        <v>1</v>
      </c>
      <c r="F472" s="90">
        <f>LOOKUP(1,0/FIND(A472,BOM!H$2:H$178),BOM!A$2:A$178)</f>
        <v>10004100150</v>
      </c>
      <c r="G472" t="s">
        <v>267</v>
      </c>
      <c r="H472" s="93" t="str">
        <f>LOOKUP(1,0/FIND(A472&amp;",",BOM!H$2:H$178&amp;","),BOM!A$2:A$178)</f>
        <v>005</v>
      </c>
    </row>
    <row r="473" spans="1:8">
      <c r="A473" t="s">
        <v>506</v>
      </c>
      <c r="B473">
        <v>3894.8760000000002</v>
      </c>
      <c r="C473">
        <v>2563.5100000000002</v>
      </c>
      <c r="D473">
        <v>270</v>
      </c>
      <c r="E473" t="s">
        <v>1</v>
      </c>
      <c r="F473" s="90" t="str">
        <f>LOOKUP(1,0/FIND(A473,BOM!H$2:H$178),BOM!A$2:A$178)</f>
        <v>007</v>
      </c>
      <c r="G473" t="s">
        <v>267</v>
      </c>
      <c r="H473" s="93" t="str">
        <f>LOOKUP(1,0/FIND(A473&amp;",",BOM!H$2:H$178&amp;","),BOM!A$2:A$178)</f>
        <v>005</v>
      </c>
    </row>
    <row r="474" spans="1:8">
      <c r="A474" t="s">
        <v>507</v>
      </c>
      <c r="B474">
        <v>4040.8760000000002</v>
      </c>
      <c r="C474">
        <v>2565.5100000000002</v>
      </c>
      <c r="D474">
        <v>45</v>
      </c>
      <c r="E474" t="s">
        <v>1</v>
      </c>
      <c r="F474" s="90" t="str">
        <f>LOOKUP(1,0/FIND(A474,BOM!H$2:H$178),BOM!A$2:A$178)</f>
        <v>005</v>
      </c>
      <c r="G474" t="s">
        <v>267</v>
      </c>
      <c r="H474" s="93" t="str">
        <f>LOOKUP(1,0/FIND(A474&amp;",",BOM!H$2:H$178&amp;","),BOM!A$2:A$178)</f>
        <v>005</v>
      </c>
    </row>
    <row r="475" spans="1:8">
      <c r="A475" t="s">
        <v>508</v>
      </c>
      <c r="B475">
        <v>3362.8760000000002</v>
      </c>
      <c r="C475">
        <v>2023.51</v>
      </c>
      <c r="D475">
        <v>270</v>
      </c>
      <c r="F475" s="90" t="str">
        <f>LOOKUP(1,0/FIND(A475,BOM!H$2:H$178),BOM!A$2:A$178)</f>
        <v>005</v>
      </c>
      <c r="G475" t="s">
        <v>267</v>
      </c>
      <c r="H475" s="93" t="str">
        <f>LOOKUP(1,0/FIND(A475&amp;",",BOM!H$2:H$178&amp;","),BOM!A$2:A$178)</f>
        <v>005</v>
      </c>
    </row>
    <row r="476" spans="1:8">
      <c r="A476" t="s">
        <v>509</v>
      </c>
      <c r="B476">
        <v>3696.8760000000002</v>
      </c>
      <c r="C476">
        <v>2391.5100000000002</v>
      </c>
      <c r="D476">
        <v>0</v>
      </c>
      <c r="E476" t="s">
        <v>1</v>
      </c>
      <c r="F476" s="90" t="str">
        <f>LOOKUP(1,0/FIND(A476,BOM!H$2:H$178),BOM!A$2:A$178)</f>
        <v>005</v>
      </c>
      <c r="G476" t="s">
        <v>267</v>
      </c>
      <c r="H476" s="93" t="str">
        <f>LOOKUP(1,0/FIND(A476&amp;",",BOM!H$2:H$178&amp;","),BOM!A$2:A$178)</f>
        <v>005</v>
      </c>
    </row>
    <row r="477" spans="1:8">
      <c r="A477" t="s">
        <v>510</v>
      </c>
      <c r="B477">
        <v>3298.8760000000002</v>
      </c>
      <c r="C477">
        <v>2023.51</v>
      </c>
      <c r="D477">
        <v>270</v>
      </c>
      <c r="F477" s="90" t="str">
        <f>LOOKUP(1,0/FIND(A477,BOM!H$2:H$178),BOM!A$2:A$178)</f>
        <v>005</v>
      </c>
      <c r="G477" t="s">
        <v>267</v>
      </c>
      <c r="H477" s="93" t="str">
        <f>LOOKUP(1,0/FIND(A477&amp;",",BOM!H$2:H$178&amp;","),BOM!A$2:A$178)</f>
        <v>005</v>
      </c>
    </row>
    <row r="478" spans="1:8">
      <c r="A478" t="s">
        <v>511</v>
      </c>
      <c r="B478">
        <v>3724.8760000000002</v>
      </c>
      <c r="C478">
        <v>2217.5100000000002</v>
      </c>
      <c r="D478">
        <v>135</v>
      </c>
      <c r="E478" t="s">
        <v>1</v>
      </c>
      <c r="F478" s="90" t="str">
        <f>LOOKUP(1,0/FIND(A478,BOM!H$2:H$178),BOM!A$2:A$178)</f>
        <v>005</v>
      </c>
      <c r="G478" t="s">
        <v>267</v>
      </c>
      <c r="H478" s="93" t="str">
        <f>LOOKUP(1,0/FIND(A478&amp;",",BOM!H$2:H$178&amp;","),BOM!A$2:A$178)</f>
        <v>005</v>
      </c>
    </row>
    <row r="479" spans="1:8">
      <c r="A479" t="s">
        <v>512</v>
      </c>
      <c r="B479">
        <v>4070.8760000000002</v>
      </c>
      <c r="C479">
        <v>2291.5100000000002</v>
      </c>
      <c r="D479">
        <v>0</v>
      </c>
      <c r="E479" t="s">
        <v>1</v>
      </c>
      <c r="F479" s="90" t="str">
        <f>LOOKUP(1,0/FIND(A479,BOM!H$2:H$178),BOM!A$2:A$178)</f>
        <v>005</v>
      </c>
      <c r="G479" t="s">
        <v>267</v>
      </c>
      <c r="H479" s="93" t="str">
        <f>LOOKUP(1,0/FIND(A479&amp;",",BOM!H$2:H$178&amp;","),BOM!A$2:A$178)</f>
        <v>005</v>
      </c>
    </row>
    <row r="480" spans="1:8">
      <c r="A480" t="s">
        <v>513</v>
      </c>
      <c r="B480">
        <v>3330.8760000000002</v>
      </c>
      <c r="C480">
        <v>2023.51</v>
      </c>
      <c r="D480">
        <v>270</v>
      </c>
      <c r="F480" s="90" t="str">
        <f>LOOKUP(1,0/FIND(A480,BOM!H$2:H$178),BOM!A$2:A$178)</f>
        <v>005</v>
      </c>
      <c r="G480" t="s">
        <v>267</v>
      </c>
      <c r="H480" s="93" t="str">
        <f>LOOKUP(1,0/FIND(A480&amp;",",BOM!H$2:H$178&amp;","),BOM!A$2:A$178)</f>
        <v>005</v>
      </c>
    </row>
    <row r="481" spans="1:8">
      <c r="A481" t="s">
        <v>514</v>
      </c>
      <c r="B481">
        <v>4072.8760000000002</v>
      </c>
      <c r="C481">
        <v>2217.5100000000002</v>
      </c>
      <c r="D481">
        <v>315</v>
      </c>
      <c r="E481" t="s">
        <v>1</v>
      </c>
      <c r="F481" s="90" t="str">
        <f>LOOKUP(1,0/FIND(A481,BOM!H$2:H$178),BOM!A$2:A$178)</f>
        <v>005</v>
      </c>
      <c r="G481" t="s">
        <v>267</v>
      </c>
      <c r="H481" s="93" t="str">
        <f>LOOKUP(1,0/FIND(A481&amp;",",BOM!H$2:H$178&amp;","),BOM!A$2:A$178)</f>
        <v>005</v>
      </c>
    </row>
    <row r="482" spans="1:8">
      <c r="A482" t="s">
        <v>515</v>
      </c>
      <c r="B482">
        <v>3823.4059999999999</v>
      </c>
      <c r="C482">
        <v>2500.152</v>
      </c>
      <c r="D482">
        <v>90</v>
      </c>
      <c r="E482" t="s">
        <v>1</v>
      </c>
      <c r="F482" s="90" t="str">
        <f>LOOKUP(1,0/FIND(A482,BOM!H$2:H$178),BOM!A$2:A$178)</f>
        <v>005</v>
      </c>
      <c r="G482" t="s">
        <v>267</v>
      </c>
      <c r="H482" s="93" t="str">
        <f>LOOKUP(1,0/FIND(A482&amp;",",BOM!H$2:H$178&amp;","),BOM!A$2:A$178)</f>
        <v>005</v>
      </c>
    </row>
    <row r="483" spans="1:8">
      <c r="A483" t="s">
        <v>516</v>
      </c>
      <c r="B483">
        <v>3394.8760000000002</v>
      </c>
      <c r="C483">
        <v>2023.51</v>
      </c>
      <c r="D483">
        <v>270</v>
      </c>
      <c r="F483" s="90" t="str">
        <f>LOOKUP(1,0/FIND(A483,BOM!H$2:H$178),BOM!A$2:A$178)</f>
        <v>005</v>
      </c>
      <c r="G483" t="s">
        <v>267</v>
      </c>
      <c r="H483" s="93" t="str">
        <f>LOOKUP(1,0/FIND(A483&amp;",",BOM!H$2:H$178&amp;","),BOM!A$2:A$178)</f>
        <v>005</v>
      </c>
    </row>
    <row r="484" spans="1:8">
      <c r="A484" t="s">
        <v>517</v>
      </c>
      <c r="B484">
        <v>3944.8760000000002</v>
      </c>
      <c r="C484">
        <v>2219.5100000000002</v>
      </c>
      <c r="D484">
        <v>315</v>
      </c>
      <c r="E484" t="s">
        <v>1</v>
      </c>
      <c r="F484" s="90" t="str">
        <f>LOOKUP(1,0/FIND(A484,BOM!H$2:H$178),BOM!A$2:A$178)</f>
        <v>005</v>
      </c>
      <c r="G484" t="s">
        <v>267</v>
      </c>
      <c r="H484" s="93" t="str">
        <f>LOOKUP(1,0/FIND(A484&amp;",",BOM!H$2:H$178&amp;","),BOM!A$2:A$178)</f>
        <v>005</v>
      </c>
    </row>
    <row r="485" spans="1:8">
      <c r="A485" t="s">
        <v>518</v>
      </c>
      <c r="B485">
        <v>3502.8760000000002</v>
      </c>
      <c r="C485">
        <v>2165.5100000000002</v>
      </c>
      <c r="D485">
        <v>270</v>
      </c>
      <c r="E485" t="s">
        <v>1</v>
      </c>
      <c r="F485" s="90" t="str">
        <f>LOOKUP(1,0/FIND(A485,BOM!H$2:H$178),BOM!A$2:A$178)</f>
        <v>005</v>
      </c>
      <c r="G485" t="s">
        <v>267</v>
      </c>
      <c r="H485" s="93" t="str">
        <f>LOOKUP(1,0/FIND(A485&amp;",",BOM!H$2:H$178&amp;","),BOM!A$2:A$178)</f>
        <v>005</v>
      </c>
    </row>
    <row r="486" spans="1:8">
      <c r="A486" t="s">
        <v>519</v>
      </c>
      <c r="B486">
        <v>3474.8760000000002</v>
      </c>
      <c r="C486">
        <v>2163.5100000000002</v>
      </c>
      <c r="D486">
        <v>270</v>
      </c>
      <c r="E486" t="s">
        <v>1</v>
      </c>
      <c r="F486" s="90" t="str">
        <f>LOOKUP(1,0/FIND(A486,BOM!H$2:H$178),BOM!A$2:A$178)</f>
        <v>005</v>
      </c>
      <c r="G486" t="s">
        <v>267</v>
      </c>
      <c r="H486" s="93" t="str">
        <f>LOOKUP(1,0/FIND(A486&amp;",",BOM!H$2:H$178&amp;","),BOM!A$2:A$178)</f>
        <v>005</v>
      </c>
    </row>
    <row r="487" spans="1:8">
      <c r="A487" t="s">
        <v>520</v>
      </c>
      <c r="B487">
        <v>4010.8760000000002</v>
      </c>
      <c r="C487">
        <v>2219.5100000000002</v>
      </c>
      <c r="D487">
        <v>315</v>
      </c>
      <c r="E487" t="s">
        <v>1</v>
      </c>
      <c r="F487" s="90" t="str">
        <f>LOOKUP(1,0/FIND(A487,BOM!H$2:H$178),BOM!A$2:A$178)</f>
        <v>005</v>
      </c>
      <c r="G487" t="s">
        <v>267</v>
      </c>
      <c r="H487" s="93" t="str">
        <f>LOOKUP(1,0/FIND(A487&amp;",",BOM!H$2:H$178&amp;","),BOM!A$2:A$178)</f>
        <v>005</v>
      </c>
    </row>
    <row r="488" spans="1:8">
      <c r="A488" t="s">
        <v>521</v>
      </c>
      <c r="B488">
        <v>3788.8760000000002</v>
      </c>
      <c r="C488">
        <v>2533.5100000000002</v>
      </c>
      <c r="D488">
        <v>225</v>
      </c>
      <c r="E488" t="s">
        <v>1</v>
      </c>
      <c r="F488" s="90" t="str">
        <f>LOOKUP(1,0/FIND(A488,BOM!H$2:H$178),BOM!A$2:A$178)</f>
        <v>005</v>
      </c>
      <c r="G488" t="s">
        <v>267</v>
      </c>
      <c r="H488" s="93" t="str">
        <f>LOOKUP(1,0/FIND(A488&amp;",",BOM!H$2:H$178&amp;","),BOM!A$2:A$178)</f>
        <v>005</v>
      </c>
    </row>
    <row r="489" spans="1:8">
      <c r="A489" t="s">
        <v>522</v>
      </c>
      <c r="B489">
        <v>3957.1930000000002</v>
      </c>
      <c r="C489">
        <v>2393.942</v>
      </c>
      <c r="D489">
        <v>0</v>
      </c>
      <c r="E489" t="s">
        <v>1</v>
      </c>
      <c r="F489" s="90" t="str">
        <f>LOOKUP(1,0/FIND(A489,BOM!H$2:H$178),BOM!A$2:A$178)</f>
        <v>005</v>
      </c>
      <c r="G489" t="s">
        <v>267</v>
      </c>
      <c r="H489" s="93" t="str">
        <f>LOOKUP(1,0/FIND(A489&amp;",",BOM!H$2:H$178&amp;","),BOM!A$2:A$178)</f>
        <v>005</v>
      </c>
    </row>
    <row r="490" spans="1:8">
      <c r="A490" t="s">
        <v>523</v>
      </c>
      <c r="B490">
        <v>4333.8760000000002</v>
      </c>
      <c r="C490">
        <v>2345.5100000000002</v>
      </c>
      <c r="D490">
        <v>90</v>
      </c>
      <c r="E490" t="s">
        <v>1</v>
      </c>
      <c r="F490" s="90" t="str">
        <f>LOOKUP(1,0/FIND(A490,BOM!H$2:H$178),BOM!A$2:A$178)</f>
        <v>005</v>
      </c>
      <c r="G490" t="s">
        <v>267</v>
      </c>
      <c r="H490" s="93" t="str">
        <f>LOOKUP(1,0/FIND(A490&amp;",",BOM!H$2:H$178&amp;","),BOM!A$2:A$178)</f>
        <v>005</v>
      </c>
    </row>
    <row r="491" spans="1:8">
      <c r="A491" t="s">
        <v>524</v>
      </c>
      <c r="B491">
        <v>3416.8760000000002</v>
      </c>
      <c r="C491">
        <v>2509.5100000000002</v>
      </c>
      <c r="D491">
        <v>90</v>
      </c>
      <c r="E491" t="s">
        <v>1</v>
      </c>
      <c r="F491" s="90" t="str">
        <f>LOOKUP(1,0/FIND(A491,BOM!H$2:H$178),BOM!A$2:A$178)</f>
        <v>005</v>
      </c>
      <c r="G491" t="s">
        <v>267</v>
      </c>
      <c r="H491" s="93" t="str">
        <f>LOOKUP(1,0/FIND(A491&amp;",",BOM!H$2:H$178&amp;","),BOM!A$2:A$178)</f>
        <v>005</v>
      </c>
    </row>
    <row r="492" spans="1:8">
      <c r="A492" t="s">
        <v>525</v>
      </c>
      <c r="B492">
        <v>4166.8760000000002</v>
      </c>
      <c r="C492">
        <v>2389.5100000000002</v>
      </c>
      <c r="D492">
        <v>0</v>
      </c>
      <c r="E492" t="s">
        <v>1</v>
      </c>
      <c r="F492" s="90" t="str">
        <f>LOOKUP(1,0/FIND(A492,BOM!H$2:H$178),BOM!A$2:A$178)</f>
        <v>005</v>
      </c>
      <c r="G492" t="s">
        <v>267</v>
      </c>
      <c r="H492" s="93" t="str">
        <f>LOOKUP(1,0/FIND(A492&amp;",",BOM!H$2:H$178&amp;","),BOM!A$2:A$178)</f>
        <v>005</v>
      </c>
    </row>
    <row r="493" spans="1:8">
      <c r="A493" t="s">
        <v>526</v>
      </c>
      <c r="B493">
        <v>3354.8760000000002</v>
      </c>
      <c r="C493">
        <v>1444.51</v>
      </c>
      <c r="D493">
        <v>270</v>
      </c>
      <c r="E493" t="s">
        <v>1</v>
      </c>
      <c r="F493" s="90" t="e">
        <f>LOOKUP(1,0/FIND(A493,BOM!H$2:H$178),BOM!A$2:A$178)</f>
        <v>#N/A</v>
      </c>
      <c r="G493" t="s">
        <v>206</v>
      </c>
      <c r="H493" s="93" t="e">
        <f>LOOKUP(1,0/FIND(A493&amp;",",BOM!H$2:H$178&amp;","),BOM!A$2:A$178)</f>
        <v>#N/A</v>
      </c>
    </row>
    <row r="494" spans="1:8">
      <c r="A494" t="s">
        <v>527</v>
      </c>
      <c r="B494">
        <v>3248.8760000000002</v>
      </c>
      <c r="C494">
        <v>1541.51</v>
      </c>
      <c r="D494">
        <v>0</v>
      </c>
      <c r="F494" s="90" t="e">
        <f>LOOKUP(1,0/FIND(A494,BOM!H$2:H$178),BOM!A$2:A$178)</f>
        <v>#N/A</v>
      </c>
      <c r="G494" t="s">
        <v>380</v>
      </c>
      <c r="H494" s="93" t="e">
        <f>LOOKUP(1,0/FIND(A494&amp;",",BOM!H$2:H$178&amp;","),BOM!A$2:A$178)</f>
        <v>#N/A</v>
      </c>
    </row>
    <row r="495" spans="1:8">
      <c r="A495" t="s">
        <v>528</v>
      </c>
      <c r="B495">
        <v>3134.8760000000002</v>
      </c>
      <c r="C495">
        <v>2649.51</v>
      </c>
      <c r="D495">
        <v>90</v>
      </c>
      <c r="F495" s="90" t="e">
        <f>LOOKUP(1,0/FIND(A495,BOM!H$2:H$178),BOM!A$2:A$178)</f>
        <v>#N/A</v>
      </c>
      <c r="G495" t="s">
        <v>201</v>
      </c>
      <c r="H495" s="93" t="e">
        <f>LOOKUP(1,0/FIND(A495&amp;",",BOM!H$2:H$178&amp;","),BOM!A$2:A$178)</f>
        <v>#N/A</v>
      </c>
    </row>
    <row r="496" spans="1:8">
      <c r="A496" t="s">
        <v>529</v>
      </c>
      <c r="B496">
        <v>2623.8760000000002</v>
      </c>
      <c r="C496">
        <v>1345.01</v>
      </c>
      <c r="D496">
        <v>270</v>
      </c>
      <c r="E496" t="s">
        <v>1</v>
      </c>
      <c r="F496" s="90" t="str">
        <f>LOOKUP(1,0/FIND(A496,BOM!H$2:H$178),BOM!A$2:A$178)</f>
        <v>002</v>
      </c>
      <c r="G496" t="s">
        <v>201</v>
      </c>
      <c r="H496" s="93" t="str">
        <f>LOOKUP(1,0/FIND(A496&amp;",",BOM!H$2:H$178&amp;","),BOM!A$2:A$178)</f>
        <v>002</v>
      </c>
    </row>
    <row r="497" spans="1:8">
      <c r="A497" t="s">
        <v>530</v>
      </c>
      <c r="B497">
        <v>2609.8760000000002</v>
      </c>
      <c r="C497">
        <v>1576.01</v>
      </c>
      <c r="D497">
        <v>0</v>
      </c>
      <c r="E497" t="s">
        <v>1</v>
      </c>
      <c r="F497" s="90" t="str">
        <f>LOOKUP(1,0/FIND(A497,BOM!H$2:H$178),BOM!A$2:A$178)</f>
        <v>002</v>
      </c>
      <c r="G497" t="s">
        <v>201</v>
      </c>
      <c r="H497" s="93" t="str">
        <f>LOOKUP(1,0/FIND(A497&amp;",",BOM!H$2:H$178&amp;","),BOM!A$2:A$178)</f>
        <v>002</v>
      </c>
    </row>
    <row r="498" spans="1:8">
      <c r="A498" t="s">
        <v>531</v>
      </c>
      <c r="B498">
        <v>4544.8760000000002</v>
      </c>
      <c r="C498">
        <v>2449.5100000000002</v>
      </c>
      <c r="D498">
        <v>0</v>
      </c>
      <c r="F498" s="90" t="str">
        <f>LOOKUP(1,0/FIND(A498,BOM!H$2:H$178),BOM!A$2:A$178)</f>
        <v>002</v>
      </c>
      <c r="G498" t="s">
        <v>201</v>
      </c>
      <c r="H498" s="93" t="str">
        <f>LOOKUP(1,0/FIND(A498&amp;",",BOM!H$2:H$178&amp;","),BOM!A$2:A$178)</f>
        <v>002</v>
      </c>
    </row>
    <row r="499" spans="1:8">
      <c r="A499" t="s">
        <v>532</v>
      </c>
      <c r="B499">
        <v>4543.8760000000002</v>
      </c>
      <c r="C499">
        <v>2225.5100000000002</v>
      </c>
      <c r="D499">
        <v>180</v>
      </c>
      <c r="F499" s="90" t="str">
        <f>LOOKUP(1,0/FIND(A499,BOM!H$2:H$178),BOM!A$2:A$178)</f>
        <v>002</v>
      </c>
      <c r="G499" t="s">
        <v>201</v>
      </c>
      <c r="H499" s="93" t="str">
        <f>LOOKUP(1,0/FIND(A499&amp;",",BOM!H$2:H$178&amp;","),BOM!A$2:A$178)</f>
        <v>002</v>
      </c>
    </row>
    <row r="500" spans="1:8">
      <c r="A500" t="s">
        <v>533</v>
      </c>
      <c r="B500">
        <v>6435.74</v>
      </c>
      <c r="C500">
        <v>1056.059</v>
      </c>
      <c r="D500">
        <v>180</v>
      </c>
      <c r="E500" t="s">
        <v>1</v>
      </c>
      <c r="F500" s="90">
        <f>LOOKUP(1,0/FIND(A500,BOM!H$2:H$178),BOM!A$2:A$178)</f>
        <v>10004100151</v>
      </c>
      <c r="G500" t="s">
        <v>201</v>
      </c>
      <c r="H500" s="93">
        <f>LOOKUP(1,0/FIND(A500&amp;",",BOM!H$2:H$178&amp;","),BOM!A$2:A$178)</f>
        <v>10004100151</v>
      </c>
    </row>
    <row r="501" spans="1:8">
      <c r="A501" t="s">
        <v>534</v>
      </c>
      <c r="B501">
        <v>6086.74</v>
      </c>
      <c r="C501">
        <v>1039.059</v>
      </c>
      <c r="D501">
        <v>0</v>
      </c>
      <c r="E501" t="s">
        <v>1</v>
      </c>
      <c r="F501" s="90">
        <f>LOOKUP(1,0/FIND(A501,BOM!H$2:H$178),BOM!A$2:A$178)</f>
        <v>10004100151</v>
      </c>
      <c r="G501" t="s">
        <v>201</v>
      </c>
      <c r="H501" s="93">
        <f>LOOKUP(1,0/FIND(A501&amp;",",BOM!H$2:H$178&amp;","),BOM!A$2:A$178)</f>
        <v>10004100151</v>
      </c>
    </row>
    <row r="502" spans="1:8">
      <c r="A502" t="s">
        <v>535</v>
      </c>
      <c r="B502">
        <v>3250.8760000000002</v>
      </c>
      <c r="C502">
        <v>1125.51</v>
      </c>
      <c r="D502">
        <v>270</v>
      </c>
      <c r="F502" s="90">
        <f>LOOKUP(1,0/FIND(A502,BOM!H$2:H$178),BOM!A$2:A$178)</f>
        <v>10004100151</v>
      </c>
      <c r="G502" t="s">
        <v>201</v>
      </c>
      <c r="H502" s="93">
        <f>LOOKUP(1,0/FIND(A502&amp;",",BOM!H$2:H$178&amp;","),BOM!A$2:A$178)</f>
        <v>10004100151</v>
      </c>
    </row>
    <row r="503" spans="1:8">
      <c r="A503" t="s">
        <v>536</v>
      </c>
      <c r="B503">
        <v>3152.8760000000002</v>
      </c>
      <c r="C503">
        <v>1179.51</v>
      </c>
      <c r="D503">
        <v>180</v>
      </c>
      <c r="F503" s="90">
        <f>LOOKUP(1,0/FIND(A503,BOM!H$2:H$178),BOM!A$2:A$178)</f>
        <v>10004100151</v>
      </c>
      <c r="G503" t="s">
        <v>201</v>
      </c>
      <c r="H503" s="93">
        <f>LOOKUP(1,0/FIND(A503&amp;",",BOM!H$2:H$178&amp;","),BOM!A$2:A$178)</f>
        <v>10004100151</v>
      </c>
    </row>
    <row r="504" spans="1:8">
      <c r="A504" t="s">
        <v>537</v>
      </c>
      <c r="B504">
        <v>6187.74</v>
      </c>
      <c r="C504">
        <v>1269.059</v>
      </c>
      <c r="D504">
        <v>0</v>
      </c>
      <c r="E504" t="s">
        <v>1</v>
      </c>
      <c r="F504" s="90">
        <f>LOOKUP(1,0/FIND(A504,BOM!H$2:H$178),BOM!A$2:A$178)</f>
        <v>10004100151</v>
      </c>
      <c r="G504" t="s">
        <v>201</v>
      </c>
      <c r="H504" s="93">
        <f>LOOKUP(1,0/FIND(A504&amp;",",BOM!H$2:H$178&amp;","),BOM!A$2:A$178)</f>
        <v>10004100151</v>
      </c>
    </row>
    <row r="505" spans="1:8">
      <c r="A505" t="s">
        <v>538</v>
      </c>
      <c r="B505">
        <v>6313.74</v>
      </c>
      <c r="C505">
        <v>1056.059</v>
      </c>
      <c r="D505">
        <v>180</v>
      </c>
      <c r="E505" t="s">
        <v>1</v>
      </c>
      <c r="F505" s="90">
        <f>LOOKUP(1,0/FIND(A505,BOM!H$2:H$178),BOM!A$2:A$178)</f>
        <v>10004100284</v>
      </c>
      <c r="G505" t="s">
        <v>206</v>
      </c>
      <c r="H505" s="93">
        <f>LOOKUP(1,0/FIND(A505&amp;",",BOM!H$2:H$178&amp;","),BOM!A$2:A$178)</f>
        <v>10004100284</v>
      </c>
    </row>
    <row r="506" spans="1:8">
      <c r="A506" t="s">
        <v>539</v>
      </c>
      <c r="B506">
        <v>4816.2190000000001</v>
      </c>
      <c r="C506">
        <v>16.969000000000001</v>
      </c>
      <c r="D506">
        <v>180</v>
      </c>
      <c r="F506" s="90">
        <f>LOOKUP(1,0/FIND(A506,BOM!H$2:H$178),BOM!A$2:A$178)</f>
        <v>10004100073</v>
      </c>
      <c r="G506" t="s">
        <v>206</v>
      </c>
      <c r="H506" s="93">
        <f>LOOKUP(1,0/FIND(A506&amp;",",BOM!H$2:H$178&amp;","),BOM!A$2:A$178)</f>
        <v>10004100073</v>
      </c>
    </row>
    <row r="507" spans="1:8">
      <c r="A507" t="s">
        <v>540</v>
      </c>
      <c r="B507">
        <v>4816.2190000000001</v>
      </c>
      <c r="C507">
        <v>82.051000000000002</v>
      </c>
      <c r="D507">
        <v>180</v>
      </c>
      <c r="F507" s="90">
        <f>LOOKUP(1,0/FIND(A507,BOM!H$2:H$178),BOM!A$2:A$178)</f>
        <v>10004100073</v>
      </c>
      <c r="G507" t="s">
        <v>206</v>
      </c>
      <c r="H507" s="93">
        <f>LOOKUP(1,0/FIND(A507&amp;",",BOM!H$2:H$178&amp;","),BOM!A$2:A$178)</f>
        <v>10004100073</v>
      </c>
    </row>
    <row r="508" spans="1:8">
      <c r="A508" t="s">
        <v>541</v>
      </c>
      <c r="B508">
        <v>1100.876</v>
      </c>
      <c r="C508">
        <v>3543.51</v>
      </c>
      <c r="D508">
        <v>0</v>
      </c>
      <c r="E508" t="s">
        <v>1</v>
      </c>
      <c r="F508" s="90">
        <f>LOOKUP(1,0/FIND(A508,BOM!H$2:H$178),BOM!A$2:A$178)</f>
        <v>10004100137</v>
      </c>
      <c r="G508" t="s">
        <v>201</v>
      </c>
      <c r="H508" s="93">
        <f>LOOKUP(1,0/FIND(A508&amp;",",BOM!H$2:H$178&amp;","),BOM!A$2:A$178)</f>
        <v>10004100137</v>
      </c>
    </row>
    <row r="509" spans="1:8">
      <c r="A509" t="s">
        <v>542</v>
      </c>
      <c r="B509">
        <v>1106.876</v>
      </c>
      <c r="C509">
        <v>3399.51</v>
      </c>
      <c r="D509">
        <v>180</v>
      </c>
      <c r="E509" t="s">
        <v>1</v>
      </c>
      <c r="F509" s="90">
        <f>LOOKUP(1,0/FIND(A509,BOM!H$2:H$178),BOM!A$2:A$178)</f>
        <v>10004100137</v>
      </c>
      <c r="G509" t="s">
        <v>201</v>
      </c>
      <c r="H509" s="93">
        <f>LOOKUP(1,0/FIND(A509&amp;",",BOM!H$2:H$178&amp;","),BOM!A$2:A$178)</f>
        <v>10004100137</v>
      </c>
    </row>
    <row r="510" spans="1:8">
      <c r="A510" t="s">
        <v>543</v>
      </c>
      <c r="B510">
        <v>1106.876</v>
      </c>
      <c r="C510">
        <v>3399.51</v>
      </c>
      <c r="D510">
        <v>0</v>
      </c>
      <c r="F510" s="90">
        <f>LOOKUP(1,0/FIND(A510,BOM!H$2:H$178),BOM!A$2:A$178)</f>
        <v>10004100137</v>
      </c>
      <c r="G510" t="s">
        <v>201</v>
      </c>
      <c r="H510" s="93">
        <f>LOOKUP(1,0/FIND(A510&amp;",",BOM!H$2:H$178&amp;","),BOM!A$2:A$178)</f>
        <v>10004100137</v>
      </c>
    </row>
    <row r="511" spans="1:8">
      <c r="A511" t="s">
        <v>544</v>
      </c>
      <c r="B511">
        <v>1106.876</v>
      </c>
      <c r="C511">
        <v>3337.51</v>
      </c>
      <c r="D511">
        <v>180</v>
      </c>
      <c r="E511" t="s">
        <v>1</v>
      </c>
      <c r="F511" s="90">
        <f>LOOKUP(1,0/FIND(A511,BOM!H$2:H$178),BOM!A$2:A$178)</f>
        <v>10004100137</v>
      </c>
      <c r="G511" t="s">
        <v>201</v>
      </c>
      <c r="H511" s="93">
        <f>LOOKUP(1,0/FIND(A511&amp;",",BOM!H$2:H$178&amp;","),BOM!A$2:A$178)</f>
        <v>10004100137</v>
      </c>
    </row>
    <row r="512" spans="1:8">
      <c r="A512" t="s">
        <v>545</v>
      </c>
      <c r="B512">
        <v>1106.876</v>
      </c>
      <c r="C512">
        <v>3337.51</v>
      </c>
      <c r="D512">
        <v>0</v>
      </c>
      <c r="F512" s="90">
        <f>LOOKUP(1,0/FIND(A512,BOM!H$2:H$178),BOM!A$2:A$178)</f>
        <v>10004100137</v>
      </c>
      <c r="G512" t="s">
        <v>201</v>
      </c>
      <c r="H512" s="93">
        <f>LOOKUP(1,0/FIND(A512&amp;",",BOM!H$2:H$178&amp;","),BOM!A$2:A$178)</f>
        <v>10004100137</v>
      </c>
    </row>
    <row r="513" spans="1:8">
      <c r="A513" t="s">
        <v>546</v>
      </c>
      <c r="B513">
        <v>6038.9690000000001</v>
      </c>
      <c r="C513">
        <v>2118.6999999999998</v>
      </c>
      <c r="D513">
        <v>90</v>
      </c>
      <c r="E513" t="s">
        <v>1</v>
      </c>
      <c r="F513" s="90">
        <f>LOOKUP(1,0/FIND(A513,BOM!H$2:H$178),BOM!A$2:A$178)</f>
        <v>10004100137</v>
      </c>
      <c r="G513" t="s">
        <v>201</v>
      </c>
      <c r="H513" s="93">
        <f>LOOKUP(1,0/FIND(A513&amp;",",BOM!H$2:H$178&amp;","),BOM!A$2:A$178)</f>
        <v>10004100137</v>
      </c>
    </row>
    <row r="514" spans="1:8">
      <c r="A514" t="s">
        <v>547</v>
      </c>
      <c r="B514">
        <v>5825.33</v>
      </c>
      <c r="C514">
        <v>2349.1390000000001</v>
      </c>
      <c r="D514">
        <v>270</v>
      </c>
      <c r="E514" t="s">
        <v>1</v>
      </c>
      <c r="F514" s="90">
        <f>LOOKUP(1,0/FIND(A514,BOM!H$2:H$178),BOM!A$2:A$178)</f>
        <v>10004100137</v>
      </c>
      <c r="G514" t="s">
        <v>201</v>
      </c>
      <c r="H514" s="93">
        <f>LOOKUP(1,0/FIND(A514&amp;",",BOM!H$2:H$178&amp;","),BOM!A$2:A$178)</f>
        <v>10004100137</v>
      </c>
    </row>
    <row r="515" spans="1:8">
      <c r="A515" t="s">
        <v>548</v>
      </c>
      <c r="B515">
        <v>5586.3620000000001</v>
      </c>
      <c r="C515">
        <v>2492.598</v>
      </c>
      <c r="D515">
        <v>180</v>
      </c>
      <c r="F515" s="90">
        <f>LOOKUP(1,0/FIND(A515,BOM!H$2:H$178),BOM!A$2:A$178)</f>
        <v>10004100137</v>
      </c>
      <c r="G515" t="s">
        <v>201</v>
      </c>
      <c r="H515" s="93">
        <f>LOOKUP(1,0/FIND(A515&amp;",",BOM!H$2:H$178&amp;","),BOM!A$2:A$178)</f>
        <v>10004100137</v>
      </c>
    </row>
    <row r="516" spans="1:8">
      <c r="A516" t="s">
        <v>549</v>
      </c>
      <c r="B516">
        <v>5712.5460000000003</v>
      </c>
      <c r="C516">
        <v>2288.7689999999998</v>
      </c>
      <c r="D516">
        <v>0</v>
      </c>
      <c r="F516" s="90">
        <f>LOOKUP(1,0/FIND(A516,BOM!H$2:H$178),BOM!A$2:A$178)</f>
        <v>10004100137</v>
      </c>
      <c r="G516" t="s">
        <v>201</v>
      </c>
      <c r="H516" s="93">
        <f>LOOKUP(1,0/FIND(A516&amp;",",BOM!H$2:H$178&amp;","),BOM!A$2:A$178)</f>
        <v>10004100137</v>
      </c>
    </row>
    <row r="517" spans="1:8">
      <c r="A517" t="s">
        <v>550</v>
      </c>
      <c r="B517">
        <v>2909.3879999999999</v>
      </c>
      <c r="C517">
        <v>-352.92099999999999</v>
      </c>
      <c r="D517">
        <v>0</v>
      </c>
      <c r="E517" t="s">
        <v>1</v>
      </c>
      <c r="F517" s="90">
        <f>LOOKUP(1,0/FIND(A517,BOM!H$2:H$178),BOM!A$2:A$178)</f>
        <v>10004100137</v>
      </c>
      <c r="G517" t="s">
        <v>201</v>
      </c>
      <c r="H517" s="93">
        <f>LOOKUP(1,0/FIND(A517&amp;",",BOM!H$2:H$178&amp;","),BOM!A$2:A$178)</f>
        <v>10004100137</v>
      </c>
    </row>
    <row r="518" spans="1:8">
      <c r="A518" t="s">
        <v>551</v>
      </c>
      <c r="B518">
        <v>2215.0889999999999</v>
      </c>
      <c r="C518">
        <v>1665.059</v>
      </c>
      <c r="D518">
        <v>270</v>
      </c>
      <c r="E518" t="s">
        <v>1</v>
      </c>
      <c r="F518" s="90">
        <f>LOOKUP(1,0/FIND(A518,BOM!H$2:H$178),BOM!A$2:A$178)</f>
        <v>10004100137</v>
      </c>
      <c r="G518" t="s">
        <v>201</v>
      </c>
      <c r="H518" s="93">
        <f>LOOKUP(1,0/FIND(A518&amp;",",BOM!H$2:H$178&amp;","),BOM!A$2:A$178)</f>
        <v>10004100137</v>
      </c>
    </row>
    <row r="519" spans="1:8">
      <c r="A519" t="s">
        <v>552</v>
      </c>
      <c r="B519">
        <v>4448.8760000000002</v>
      </c>
      <c r="C519">
        <v>2479.5100000000002</v>
      </c>
      <c r="D519">
        <v>90</v>
      </c>
      <c r="F519" s="90">
        <f>LOOKUP(1,0/FIND(A519,BOM!H$2:H$178),BOM!A$2:A$178)</f>
        <v>10004100137</v>
      </c>
      <c r="G519" t="s">
        <v>201</v>
      </c>
      <c r="H519" s="93">
        <f>LOOKUP(1,0/FIND(A519&amp;",",BOM!H$2:H$178&amp;","),BOM!A$2:A$178)</f>
        <v>10004100137</v>
      </c>
    </row>
    <row r="520" spans="1:8">
      <c r="A520" t="s">
        <v>553</v>
      </c>
      <c r="B520">
        <v>5637.8620000000001</v>
      </c>
      <c r="C520">
        <v>887.59799999999996</v>
      </c>
      <c r="D520">
        <v>270</v>
      </c>
      <c r="F520" s="90">
        <f>LOOKUP(1,0/FIND(A520,BOM!H$2:H$178),BOM!A$2:A$178)</f>
        <v>10004100150</v>
      </c>
      <c r="G520" t="s">
        <v>554</v>
      </c>
      <c r="H520" s="93">
        <f>LOOKUP(1,0/FIND(A520&amp;",",BOM!H$2:H$178&amp;","),BOM!A$2:A$178)</f>
        <v>10004100150</v>
      </c>
    </row>
    <row r="521" spans="1:8">
      <c r="A521" t="s">
        <v>555</v>
      </c>
      <c r="B521">
        <v>5739.8620000000001</v>
      </c>
      <c r="C521">
        <v>883.59799999999996</v>
      </c>
      <c r="D521">
        <v>270</v>
      </c>
      <c r="F521" s="90">
        <f>LOOKUP(1,0/FIND(A521,BOM!H$2:H$178),BOM!A$2:A$178)</f>
        <v>10004100150</v>
      </c>
      <c r="G521" t="s">
        <v>554</v>
      </c>
      <c r="H521" s="93">
        <f>LOOKUP(1,0/FIND(A521&amp;",",BOM!H$2:H$178&amp;","),BOM!A$2:A$178)</f>
        <v>10004100150</v>
      </c>
    </row>
    <row r="522" spans="1:8">
      <c r="A522" t="s">
        <v>556</v>
      </c>
      <c r="B522">
        <v>5132.1400000000003</v>
      </c>
      <c r="C522">
        <v>1120.4259999999999</v>
      </c>
      <c r="D522">
        <v>0</v>
      </c>
      <c r="F522" s="90">
        <f>LOOKUP(1,0/FIND(A522,BOM!H$2:H$178),BOM!A$2:A$178)</f>
        <v>10004100150</v>
      </c>
      <c r="G522" t="s">
        <v>554</v>
      </c>
      <c r="H522" s="93">
        <f>LOOKUP(1,0/FIND(A522&amp;",",BOM!H$2:H$178&amp;","),BOM!A$2:A$178)</f>
        <v>10004100150</v>
      </c>
    </row>
    <row r="523" spans="1:8">
      <c r="A523" t="s">
        <v>557</v>
      </c>
      <c r="B523">
        <v>5133.1400000000003</v>
      </c>
      <c r="C523">
        <v>1015.5940000000001</v>
      </c>
      <c r="D523">
        <v>0</v>
      </c>
      <c r="F523" s="90">
        <f>LOOKUP(1,0/FIND(A523,BOM!H$2:H$178),BOM!A$2:A$178)</f>
        <v>10004100150</v>
      </c>
      <c r="G523" t="s">
        <v>554</v>
      </c>
      <c r="H523" s="93">
        <f>LOOKUP(1,0/FIND(A523&amp;",",BOM!H$2:H$178&amp;","),BOM!A$2:A$178)</f>
        <v>10004100150</v>
      </c>
    </row>
    <row r="524" spans="1:8">
      <c r="A524" t="s">
        <v>558</v>
      </c>
      <c r="B524">
        <v>4500.3620000000001</v>
      </c>
      <c r="C524">
        <v>330.59800000000001</v>
      </c>
      <c r="D524">
        <v>0</v>
      </c>
      <c r="F524" s="90">
        <f>LOOKUP(1,0/FIND(A524,BOM!H$2:H$178),BOM!A$2:A$178)</f>
        <v>10004100150</v>
      </c>
      <c r="G524" t="s">
        <v>554</v>
      </c>
      <c r="H524" s="93">
        <f>LOOKUP(1,0/FIND(A524&amp;",",BOM!H$2:H$178&amp;","),BOM!A$2:A$178)</f>
        <v>10004100150</v>
      </c>
    </row>
    <row r="525" spans="1:8">
      <c r="A525" t="s">
        <v>559</v>
      </c>
      <c r="B525">
        <v>4508.3620000000001</v>
      </c>
      <c r="C525">
        <v>430.59800000000001</v>
      </c>
      <c r="D525">
        <v>0</v>
      </c>
      <c r="F525" s="90">
        <f>LOOKUP(1,0/FIND(A525,BOM!H$2:H$178),BOM!A$2:A$178)</f>
        <v>10004100150</v>
      </c>
      <c r="G525" t="s">
        <v>554</v>
      </c>
      <c r="H525" s="93">
        <f>LOOKUP(1,0/FIND(A525&amp;",",BOM!H$2:H$178&amp;","),BOM!A$2:A$178)</f>
        <v>10004100150</v>
      </c>
    </row>
    <row r="526" spans="1:8">
      <c r="A526" t="s">
        <v>560</v>
      </c>
      <c r="B526">
        <v>5104.2190000000001</v>
      </c>
      <c r="C526">
        <v>123.96899999999999</v>
      </c>
      <c r="D526">
        <v>0</v>
      </c>
      <c r="E526" t="s">
        <v>1</v>
      </c>
      <c r="F526" s="90">
        <f>LOOKUP(1,0/FIND(A526,BOM!H$2:H$178),BOM!A$2:A$178)</f>
        <v>10004100140</v>
      </c>
      <c r="G526" t="s">
        <v>201</v>
      </c>
      <c r="H526" s="93">
        <f>LOOKUP(1,0/FIND(A526&amp;",",BOM!H$2:H$178&amp;","),BOM!A$2:A$178)</f>
        <v>10004100140</v>
      </c>
    </row>
    <row r="527" spans="1:8">
      <c r="A527" t="s">
        <v>561</v>
      </c>
      <c r="B527">
        <v>5569.9359999999997</v>
      </c>
      <c r="C527">
        <v>272.52</v>
      </c>
      <c r="D527">
        <v>180</v>
      </c>
      <c r="E527" t="s">
        <v>1</v>
      </c>
      <c r="F527" s="90">
        <f>LOOKUP(1,0/FIND(A527,BOM!H$2:H$178),BOM!A$2:A$178)</f>
        <v>10004100140</v>
      </c>
      <c r="G527" t="s">
        <v>201</v>
      </c>
      <c r="H527" s="93">
        <f>LOOKUP(1,0/FIND(A527&amp;",",BOM!H$2:H$178&amp;","),BOM!A$2:A$178)</f>
        <v>10004100140</v>
      </c>
    </row>
    <row r="528" spans="1:8">
      <c r="A528" t="s">
        <v>562</v>
      </c>
      <c r="B528">
        <v>1077.989</v>
      </c>
      <c r="C528">
        <v>2872.4989999999998</v>
      </c>
      <c r="D528">
        <v>180</v>
      </c>
      <c r="F528" s="90" t="str">
        <f>LOOKUP(1,0/FIND(A528,BOM!H$2:H$178),BOM!A$2:A$178)</f>
        <v>016</v>
      </c>
      <c r="G528" t="s">
        <v>563</v>
      </c>
      <c r="H528" s="93" t="str">
        <f>LOOKUP(1,0/FIND(A528&amp;",",BOM!H$2:H$178&amp;","),BOM!A$2:A$178)</f>
        <v>016</v>
      </c>
    </row>
    <row r="529" spans="1:8">
      <c r="A529" t="s">
        <v>564</v>
      </c>
      <c r="B529">
        <v>1474.124</v>
      </c>
      <c r="C529">
        <v>2869.6060000000002</v>
      </c>
      <c r="D529">
        <v>0</v>
      </c>
      <c r="F529" s="90" t="str">
        <f>LOOKUP(1,0/FIND(A529,BOM!H$2:H$178),BOM!A$2:A$178)</f>
        <v>016</v>
      </c>
      <c r="G529" t="s">
        <v>563</v>
      </c>
      <c r="H529" s="93" t="str">
        <f>LOOKUP(1,0/FIND(A529&amp;",",BOM!H$2:H$178&amp;","),BOM!A$2:A$178)</f>
        <v>016</v>
      </c>
    </row>
    <row r="530" spans="1:8">
      <c r="A530" t="s">
        <v>565</v>
      </c>
      <c r="B530">
        <v>692.96799999999996</v>
      </c>
      <c r="C530">
        <v>2876.3180000000002</v>
      </c>
      <c r="D530">
        <v>180</v>
      </c>
      <c r="F530" s="90" t="str">
        <f>LOOKUP(1,0/FIND(A530,BOM!H$2:H$178),BOM!A$2:A$178)</f>
        <v>016</v>
      </c>
      <c r="G530" t="s">
        <v>563</v>
      </c>
      <c r="H530" s="93" t="str">
        <f>LOOKUP(1,0/FIND(A530&amp;",",BOM!H$2:H$178&amp;","),BOM!A$2:A$178)</f>
        <v>016</v>
      </c>
    </row>
    <row r="531" spans="1:8">
      <c r="A531" t="s">
        <v>566</v>
      </c>
      <c r="B531">
        <v>4428.8760000000002</v>
      </c>
      <c r="C531">
        <v>2235.5100000000002</v>
      </c>
      <c r="D531">
        <v>180</v>
      </c>
      <c r="F531" s="90">
        <f>LOOKUP(1,0/FIND(A531,BOM!H$2:H$178),BOM!A$2:A$178)</f>
        <v>10004100077</v>
      </c>
      <c r="G531" t="s">
        <v>201</v>
      </c>
      <c r="H531" s="93">
        <f>LOOKUP(1,0/FIND(A531&amp;",",BOM!H$2:H$178&amp;","),BOM!A$2:A$178)</f>
        <v>10004100077</v>
      </c>
    </row>
    <row r="532" spans="1:8">
      <c r="A532" t="s">
        <v>567</v>
      </c>
      <c r="B532">
        <v>4422.6859999999997</v>
      </c>
      <c r="C532">
        <v>2013.578</v>
      </c>
      <c r="D532">
        <v>180</v>
      </c>
      <c r="F532" s="90">
        <f>LOOKUP(1,0/FIND(A532,BOM!H$2:H$178),BOM!A$2:A$178)</f>
        <v>10004100077</v>
      </c>
      <c r="G532" t="s">
        <v>201</v>
      </c>
      <c r="H532" s="93">
        <f>LOOKUP(1,0/FIND(A532&amp;",",BOM!H$2:H$178&amp;","),BOM!A$2:A$178)</f>
        <v>10004100077</v>
      </c>
    </row>
    <row r="533" spans="1:8">
      <c r="A533" t="s">
        <v>568</v>
      </c>
      <c r="B533">
        <v>5816.8760000000002</v>
      </c>
      <c r="C533">
        <v>-118.49</v>
      </c>
      <c r="D533">
        <v>180</v>
      </c>
      <c r="E533" t="s">
        <v>1</v>
      </c>
      <c r="F533" s="90" t="str">
        <f>LOOKUP(1,0/FIND(A533,BOM!H$2:H$178),BOM!A$2:A$178)</f>
        <v>013</v>
      </c>
      <c r="G533" t="s">
        <v>569</v>
      </c>
      <c r="H533" s="93" t="str">
        <f>LOOKUP(1,0/FIND(A533&amp;",",BOM!H$2:H$178&amp;","),BOM!A$2:A$178)</f>
        <v>013</v>
      </c>
    </row>
    <row r="534" spans="1:8">
      <c r="A534" t="s">
        <v>570</v>
      </c>
      <c r="B534">
        <v>5814.8760000000002</v>
      </c>
      <c r="C534">
        <v>-322.49</v>
      </c>
      <c r="D534">
        <v>180</v>
      </c>
      <c r="E534" t="s">
        <v>1</v>
      </c>
      <c r="F534" s="90" t="str">
        <f>LOOKUP(1,0/FIND(A534,BOM!H$2:H$178),BOM!A$2:A$178)</f>
        <v>013</v>
      </c>
      <c r="G534" t="s">
        <v>569</v>
      </c>
      <c r="H534" s="93" t="str">
        <f>LOOKUP(1,0/FIND(A534&amp;",",BOM!H$2:H$178&amp;","),BOM!A$2:A$178)</f>
        <v>013</v>
      </c>
    </row>
    <row r="535" spans="1:8">
      <c r="A535" t="s">
        <v>571</v>
      </c>
      <c r="B535">
        <v>5799.6379999999999</v>
      </c>
      <c r="C535">
        <v>-84.402000000000001</v>
      </c>
      <c r="D535">
        <v>270</v>
      </c>
      <c r="F535" s="90">
        <f>LOOKUP(1,0/FIND(A535,BOM!H$2:H$178),BOM!A$2:A$178)</f>
        <v>10004100345</v>
      </c>
      <c r="G535" t="s">
        <v>380</v>
      </c>
      <c r="H535" s="93">
        <f>LOOKUP(1,0/FIND(A535&amp;",",BOM!H$2:H$178&amp;","),BOM!A$2:A$178)</f>
        <v>10004100345</v>
      </c>
    </row>
    <row r="536" spans="1:8">
      <c r="A536" t="s">
        <v>572</v>
      </c>
      <c r="B536">
        <v>5207.6379999999999</v>
      </c>
      <c r="C536">
        <v>-278.59800000000001</v>
      </c>
      <c r="D536">
        <v>270</v>
      </c>
      <c r="E536" t="s">
        <v>1</v>
      </c>
      <c r="F536" s="90">
        <f>LOOKUP(1,0/FIND(A536,BOM!H$2:H$178),BOM!A$2:A$178)</f>
        <v>10004100345</v>
      </c>
      <c r="G536" t="s">
        <v>380</v>
      </c>
      <c r="H536" s="93">
        <f>LOOKUP(1,0/FIND(A536&amp;",",BOM!H$2:H$178&amp;","),BOM!A$2:A$178)</f>
        <v>10004100345</v>
      </c>
    </row>
    <row r="537" spans="1:8">
      <c r="A537" t="s">
        <v>573</v>
      </c>
      <c r="B537">
        <v>5292.6379999999999</v>
      </c>
      <c r="C537">
        <v>-276.59800000000001</v>
      </c>
      <c r="D537">
        <v>270</v>
      </c>
      <c r="E537" t="s">
        <v>1</v>
      </c>
      <c r="F537" s="90">
        <f>LOOKUP(1,0/FIND(A537,BOM!H$2:H$178),BOM!A$2:A$178)</f>
        <v>10004100345</v>
      </c>
      <c r="G537" t="s">
        <v>380</v>
      </c>
      <c r="H537" s="93">
        <f>LOOKUP(1,0/FIND(A537&amp;",",BOM!H$2:H$178&amp;","),BOM!A$2:A$178)</f>
        <v>10004100345</v>
      </c>
    </row>
    <row r="538" spans="1:8">
      <c r="A538" t="s">
        <v>574</v>
      </c>
      <c r="B538">
        <v>4657.8760000000002</v>
      </c>
      <c r="C538">
        <v>-239.49</v>
      </c>
      <c r="D538">
        <v>90</v>
      </c>
      <c r="F538" s="90" t="e">
        <f>LOOKUP(1,0/FIND(A538,BOM!H$2:H$178),BOM!A$2:A$178)</f>
        <v>#N/A</v>
      </c>
      <c r="G538" t="s">
        <v>201</v>
      </c>
      <c r="H538" s="93" t="e">
        <f>LOOKUP(1,0/FIND(A538&amp;",",BOM!H$2:H$178&amp;","),BOM!A$2:A$178)</f>
        <v>#N/A</v>
      </c>
    </row>
    <row r="539" spans="1:8">
      <c r="A539" t="s">
        <v>575</v>
      </c>
      <c r="B539">
        <v>4722.9170000000004</v>
      </c>
      <c r="C539">
        <v>211.85300000000001</v>
      </c>
      <c r="D539">
        <v>270</v>
      </c>
      <c r="F539" s="90" t="e">
        <f>LOOKUP(1,0/FIND(A539,BOM!H$2:H$178),BOM!A$2:A$178)</f>
        <v>#N/A</v>
      </c>
      <c r="G539" t="s">
        <v>201</v>
      </c>
      <c r="H539" s="93" t="e">
        <f>LOOKUP(1,0/FIND(A539&amp;",",BOM!H$2:H$178&amp;","),BOM!A$2:A$178)</f>
        <v>#N/A</v>
      </c>
    </row>
    <row r="540" spans="1:8">
      <c r="A540" t="s">
        <v>576</v>
      </c>
      <c r="B540">
        <v>4835.6239999999998</v>
      </c>
      <c r="C540">
        <v>-299.51</v>
      </c>
      <c r="D540">
        <v>180</v>
      </c>
      <c r="F540" s="90" t="e">
        <f>LOOKUP(1,0/FIND(A540,BOM!H$2:H$178),BOM!A$2:A$178)</f>
        <v>#N/A</v>
      </c>
      <c r="G540" t="s">
        <v>201</v>
      </c>
      <c r="H540" s="93" t="e">
        <f>LOOKUP(1,0/FIND(A540&amp;",",BOM!H$2:H$178&amp;","),BOM!A$2:A$178)</f>
        <v>#N/A</v>
      </c>
    </row>
    <row r="541" spans="1:8">
      <c r="A541" t="s">
        <v>577</v>
      </c>
      <c r="B541">
        <v>680.87599999999998</v>
      </c>
      <c r="C541">
        <v>2919.51</v>
      </c>
      <c r="D541">
        <v>90</v>
      </c>
      <c r="E541" t="s">
        <v>1</v>
      </c>
      <c r="F541" s="90">
        <f>LOOKUP(1,0/FIND(A541,BOM!H$2:H$178),BOM!A$2:A$178)</f>
        <v>10010100094</v>
      </c>
      <c r="G541" t="s">
        <v>578</v>
      </c>
      <c r="H541" s="93">
        <f>LOOKUP(1,0/FIND(A541&amp;",",BOM!H$2:H$178&amp;","),BOM!A$2:A$178)</f>
        <v>10010100094</v>
      </c>
    </row>
    <row r="542" spans="1:8">
      <c r="A542" t="s">
        <v>579</v>
      </c>
      <c r="B542">
        <v>6299.74</v>
      </c>
      <c r="C542">
        <v>1196.059</v>
      </c>
      <c r="D542">
        <v>180</v>
      </c>
      <c r="E542" t="s">
        <v>1</v>
      </c>
      <c r="F542" s="90" t="str">
        <f>LOOKUP(1,0/FIND(A542,BOM!H$2:H$178),BOM!A$2:A$178)</f>
        <v>019</v>
      </c>
      <c r="G542" t="s">
        <v>580</v>
      </c>
      <c r="H542" s="93" t="str">
        <f>LOOKUP(1,0/FIND(A542&amp;",",BOM!H$2:H$178&amp;","),BOM!A$2:A$178)</f>
        <v>019</v>
      </c>
    </row>
    <row r="543" spans="1:8">
      <c r="A543" t="s">
        <v>581</v>
      </c>
      <c r="B543">
        <v>6213.74</v>
      </c>
      <c r="C543">
        <v>554.05899999999997</v>
      </c>
      <c r="D543">
        <v>90</v>
      </c>
      <c r="E543" t="s">
        <v>1</v>
      </c>
      <c r="F543" s="90" t="str">
        <f>LOOKUP(1,0/FIND(A543,BOM!H$2:H$178),BOM!A$2:A$178)</f>
        <v>019</v>
      </c>
      <c r="G543" t="s">
        <v>580</v>
      </c>
      <c r="H543" s="93" t="str">
        <f>LOOKUP(1,0/FIND(A543&amp;",",BOM!H$2:H$178&amp;","),BOM!A$2:A$178)</f>
        <v>019</v>
      </c>
    </row>
    <row r="544" spans="1:8">
      <c r="A544" t="s">
        <v>582</v>
      </c>
      <c r="B544">
        <v>6150.74</v>
      </c>
      <c r="C544">
        <v>691.05899999999997</v>
      </c>
      <c r="D544">
        <v>270</v>
      </c>
      <c r="E544" t="s">
        <v>1</v>
      </c>
      <c r="F544" s="90" t="str">
        <f>LOOKUP(1,0/FIND(A544,BOM!H$2:H$178),BOM!A$2:A$178)</f>
        <v>019</v>
      </c>
      <c r="G544" t="s">
        <v>580</v>
      </c>
      <c r="H544" s="93" t="str">
        <f>LOOKUP(1,0/FIND(A544&amp;",",BOM!H$2:H$178&amp;","),BOM!A$2:A$178)</f>
        <v>019</v>
      </c>
    </row>
    <row r="545" spans="1:8">
      <c r="A545" t="s">
        <v>583</v>
      </c>
      <c r="B545">
        <v>6089.74</v>
      </c>
      <c r="C545">
        <v>1196.059</v>
      </c>
      <c r="D545">
        <v>0</v>
      </c>
      <c r="E545" t="s">
        <v>1</v>
      </c>
      <c r="F545" s="90" t="str">
        <f>LOOKUP(1,0/FIND(A545,BOM!H$2:H$178),BOM!A$2:A$178)</f>
        <v>019</v>
      </c>
      <c r="G545" t="s">
        <v>580</v>
      </c>
      <c r="H545" s="93" t="str">
        <f>LOOKUP(1,0/FIND(A545&amp;",",BOM!H$2:H$178&amp;","),BOM!A$2:A$178)</f>
        <v>019</v>
      </c>
    </row>
    <row r="546" spans="1:8">
      <c r="A546" t="s">
        <v>584</v>
      </c>
      <c r="B546">
        <v>6431.74</v>
      </c>
      <c r="C546">
        <v>1201.059</v>
      </c>
      <c r="D546">
        <v>0</v>
      </c>
      <c r="E546" t="s">
        <v>1</v>
      </c>
      <c r="F546" s="90" t="str">
        <f>LOOKUP(1,0/FIND(A546,BOM!H$2:H$178),BOM!A$2:A$178)</f>
        <v>019</v>
      </c>
      <c r="G546" t="s">
        <v>580</v>
      </c>
      <c r="H546" s="93" t="str">
        <f>LOOKUP(1,0/FIND(A546&amp;",",BOM!H$2:H$178&amp;","),BOM!A$2:A$178)</f>
        <v>019</v>
      </c>
    </row>
    <row r="547" spans="1:8">
      <c r="A547" t="s">
        <v>585</v>
      </c>
      <c r="B547">
        <v>6194.74</v>
      </c>
      <c r="C547">
        <v>1151.059</v>
      </c>
      <c r="D547">
        <v>270</v>
      </c>
      <c r="E547" t="s">
        <v>1</v>
      </c>
      <c r="F547" s="90" t="str">
        <f>LOOKUP(1,0/FIND(A547,BOM!H$2:H$178),BOM!A$2:A$178)</f>
        <v>019</v>
      </c>
      <c r="G547" t="s">
        <v>580</v>
      </c>
      <c r="H547" s="93" t="str">
        <f>LOOKUP(1,0/FIND(A547&amp;",",BOM!H$2:H$178&amp;","),BOM!A$2:A$178)</f>
        <v>019</v>
      </c>
    </row>
    <row r="548" spans="1:8">
      <c r="A548" t="s">
        <v>586</v>
      </c>
      <c r="B548">
        <v>3114.8760000000002</v>
      </c>
      <c r="C548">
        <v>1113.51</v>
      </c>
      <c r="D548">
        <v>180</v>
      </c>
      <c r="F548" s="90" t="str">
        <f>LOOKUP(1,0/FIND(A548,BOM!H$2:H$178),BOM!A$2:A$178)</f>
        <v>019</v>
      </c>
      <c r="G548" t="s">
        <v>580</v>
      </c>
      <c r="H548" s="93" t="str">
        <f>LOOKUP(1,0/FIND(A548&amp;",",BOM!H$2:H$178&amp;","),BOM!A$2:A$178)</f>
        <v>019</v>
      </c>
    </row>
    <row r="549" spans="1:8">
      <c r="A549" t="s">
        <v>587</v>
      </c>
      <c r="B549">
        <v>3116.8760000000002</v>
      </c>
      <c r="C549">
        <v>1113.51</v>
      </c>
      <c r="D549">
        <v>180</v>
      </c>
      <c r="E549" t="s">
        <v>1</v>
      </c>
      <c r="F549" s="90" t="str">
        <f>LOOKUP(1,0/FIND(A549,BOM!H$2:H$178),BOM!A$2:A$178)</f>
        <v>019</v>
      </c>
      <c r="G549" t="s">
        <v>580</v>
      </c>
      <c r="H549" s="93" t="str">
        <f>LOOKUP(1,0/FIND(A549&amp;",",BOM!H$2:H$178&amp;","),BOM!A$2:A$178)</f>
        <v>019</v>
      </c>
    </row>
    <row r="550" spans="1:8">
      <c r="A550" t="s">
        <v>588</v>
      </c>
      <c r="B550">
        <v>4832.866</v>
      </c>
      <c r="C550">
        <v>-762.76599999999996</v>
      </c>
      <c r="D550">
        <v>90</v>
      </c>
      <c r="E550" t="s">
        <v>1</v>
      </c>
      <c r="F550" s="90">
        <f>LOOKUP(1,0/FIND(A550,BOM!H$2:H$178),BOM!A$2:A$178)</f>
        <v>10010100095</v>
      </c>
      <c r="G550" t="s">
        <v>41</v>
      </c>
      <c r="H550" s="93">
        <f>LOOKUP(1,0/FIND(A550&amp;",",BOM!H$2:H$178&amp;","),BOM!A$2:A$178)</f>
        <v>10010100095</v>
      </c>
    </row>
    <row r="551" spans="1:8">
      <c r="A551" t="s">
        <v>589</v>
      </c>
      <c r="B551">
        <v>4091.8760000000002</v>
      </c>
      <c r="C551">
        <v>1386.51</v>
      </c>
      <c r="D551">
        <v>270</v>
      </c>
      <c r="F551" s="90" t="str">
        <f>LOOKUP(1,0/FIND(A551,BOM!H$2:H$178),BOM!A$2:A$178)</f>
        <v>020</v>
      </c>
      <c r="G551" t="s">
        <v>39</v>
      </c>
      <c r="H551" s="93" t="str">
        <f>LOOKUP(1,0/FIND(A551&amp;",",BOM!H$2:H$178&amp;","),BOM!A$2:A$178)</f>
        <v>020</v>
      </c>
    </row>
    <row r="552" spans="1:8">
      <c r="A552" t="s">
        <v>590</v>
      </c>
      <c r="B552">
        <v>5269.2190000000001</v>
      </c>
      <c r="C552">
        <v>-101.03100000000001</v>
      </c>
      <c r="D552">
        <v>270</v>
      </c>
      <c r="E552" t="s">
        <v>1</v>
      </c>
      <c r="F552" s="90" t="str">
        <f>LOOKUP(1,0/FIND(A552,BOM!H$2:H$178),BOM!A$2:A$178)</f>
        <v>018</v>
      </c>
      <c r="G552" t="s">
        <v>39</v>
      </c>
      <c r="H552" s="93" t="str">
        <f>LOOKUP(1,0/FIND(A552&amp;",",BOM!H$2:H$178&amp;","),BOM!A$2:A$178)</f>
        <v>018</v>
      </c>
    </row>
    <row r="553" spans="1:8">
      <c r="A553" t="s">
        <v>591</v>
      </c>
      <c r="B553">
        <v>5017.3760000000002</v>
      </c>
      <c r="C553">
        <v>-162.49</v>
      </c>
      <c r="D553">
        <v>180</v>
      </c>
      <c r="E553" t="s">
        <v>1</v>
      </c>
      <c r="F553" s="90" t="str">
        <f>LOOKUP(1,0/FIND(A553,BOM!H$2:H$178),BOM!A$2:A$178)</f>
        <v>018</v>
      </c>
      <c r="G553" t="s">
        <v>39</v>
      </c>
      <c r="H553" s="93" t="str">
        <f>LOOKUP(1,0/FIND(A553&amp;",",BOM!H$2:H$178&amp;","),BOM!A$2:A$178)</f>
        <v>018</v>
      </c>
    </row>
    <row r="554" spans="1:8">
      <c r="A554" t="s">
        <v>592</v>
      </c>
      <c r="B554">
        <v>5822.3620000000001</v>
      </c>
      <c r="C554">
        <v>-805.40200000000004</v>
      </c>
      <c r="D554">
        <v>90</v>
      </c>
      <c r="E554" t="s">
        <v>1</v>
      </c>
      <c r="F554" s="90">
        <f>LOOKUP(1,0/FIND(A554,BOM!H$2:H$178),BOM!A$2:A$178)</f>
        <v>10010100053</v>
      </c>
      <c r="G554" t="s">
        <v>593</v>
      </c>
      <c r="H554" s="93">
        <f>LOOKUP(1,0/FIND(A554&amp;",",BOM!H$2:H$178&amp;","),BOM!A$2:A$178)</f>
        <v>10010100053</v>
      </c>
    </row>
    <row r="555" spans="1:8">
      <c r="A555" t="s">
        <v>594</v>
      </c>
      <c r="B555">
        <v>2793.3760000000002</v>
      </c>
      <c r="C555">
        <v>-720.81399999999996</v>
      </c>
      <c r="D555">
        <v>180</v>
      </c>
      <c r="F555" s="90">
        <f>LOOKUP(1,0/FIND(A555,BOM!H$2:H$178),BOM!A$2:A$178)</f>
        <v>10010100053</v>
      </c>
      <c r="G555" t="s">
        <v>593</v>
      </c>
      <c r="H555" s="93">
        <f>LOOKUP(1,0/FIND(A555&amp;",",BOM!H$2:H$178&amp;","),BOM!A$2:A$178)</f>
        <v>10010100053</v>
      </c>
    </row>
    <row r="556" spans="1:8">
      <c r="A556" t="s">
        <v>595</v>
      </c>
      <c r="B556">
        <v>2899.01</v>
      </c>
      <c r="C556">
        <v>-543.37599999999998</v>
      </c>
      <c r="D556">
        <v>270</v>
      </c>
      <c r="E556" t="s">
        <v>1</v>
      </c>
      <c r="F556" s="90">
        <f>LOOKUP(1,0/FIND(A556,BOM!H$2:H$178),BOM!A$2:A$178)</f>
        <v>10010100053</v>
      </c>
      <c r="G556" t="s">
        <v>593</v>
      </c>
      <c r="H556" s="93">
        <f>LOOKUP(1,0/FIND(A556&amp;",",BOM!H$2:H$178&amp;","),BOM!A$2:A$178)</f>
        <v>10010100053</v>
      </c>
    </row>
    <row r="557" spans="1:8">
      <c r="A557" t="s">
        <v>596</v>
      </c>
      <c r="B557">
        <v>2753.7739999999999</v>
      </c>
      <c r="C557">
        <v>-720.91600000000005</v>
      </c>
      <c r="D557">
        <v>180</v>
      </c>
      <c r="F557" s="90">
        <f>LOOKUP(1,0/FIND(A557,BOM!H$2:H$178),BOM!A$2:A$178)</f>
        <v>10010100053</v>
      </c>
      <c r="G557" t="s">
        <v>593</v>
      </c>
      <c r="H557" s="93">
        <f>LOOKUP(1,0/FIND(A557&amp;",",BOM!H$2:H$178&amp;","),BOM!A$2:A$178)</f>
        <v>10010100053</v>
      </c>
    </row>
    <row r="558" spans="1:8">
      <c r="A558" t="s">
        <v>597</v>
      </c>
      <c r="B558">
        <v>6361.3760000000002</v>
      </c>
      <c r="C558">
        <v>-467.49</v>
      </c>
      <c r="D558">
        <v>270</v>
      </c>
      <c r="E558" t="s">
        <v>1</v>
      </c>
      <c r="F558" s="90">
        <f>LOOKUP(1,0/FIND(A558,BOM!H$2:H$178),BOM!A$2:A$178)</f>
        <v>10010100053</v>
      </c>
      <c r="G558" t="s">
        <v>593</v>
      </c>
      <c r="H558" s="93">
        <f>LOOKUP(1,0/FIND(A558&amp;",",BOM!H$2:H$178&amp;","),BOM!A$2:A$178)</f>
        <v>10010100053</v>
      </c>
    </row>
    <row r="559" spans="1:8">
      <c r="A559" t="s">
        <v>598</v>
      </c>
      <c r="B559">
        <v>6324.3620000000001</v>
      </c>
      <c r="C559">
        <v>-723.40200000000004</v>
      </c>
      <c r="D559">
        <v>180</v>
      </c>
      <c r="E559" t="s">
        <v>1</v>
      </c>
      <c r="F559" s="90">
        <f>LOOKUP(1,0/FIND(A559,BOM!H$2:H$178),BOM!A$2:A$178)</f>
        <v>10010100053</v>
      </c>
      <c r="G559" t="s">
        <v>593</v>
      </c>
      <c r="H559" s="93">
        <f>LOOKUP(1,0/FIND(A559&amp;",",BOM!H$2:H$178&amp;","),BOM!A$2:A$178)</f>
        <v>10010100053</v>
      </c>
    </row>
    <row r="560" spans="1:8">
      <c r="A560" t="s">
        <v>599</v>
      </c>
      <c r="B560">
        <v>5889.9790000000003</v>
      </c>
      <c r="C560">
        <v>-726.71199999999999</v>
      </c>
      <c r="D560">
        <v>180</v>
      </c>
      <c r="E560" t="s">
        <v>1</v>
      </c>
      <c r="F560" s="90">
        <f>LOOKUP(1,0/FIND(A560,BOM!H$2:H$178),BOM!A$2:A$178)</f>
        <v>10010100053</v>
      </c>
      <c r="G560" t="s">
        <v>593</v>
      </c>
      <c r="H560" s="93">
        <f>LOOKUP(1,0/FIND(A560&amp;",",BOM!H$2:H$178&amp;","),BOM!A$2:A$178)</f>
        <v>10010100053</v>
      </c>
    </row>
    <row r="561" spans="1:8">
      <c r="A561" t="s">
        <v>600</v>
      </c>
      <c r="B561">
        <v>5651.3760000000002</v>
      </c>
      <c r="C561">
        <v>-516.99</v>
      </c>
      <c r="D561">
        <v>180</v>
      </c>
      <c r="E561" t="s">
        <v>1</v>
      </c>
      <c r="F561" s="90" t="str">
        <f>LOOKUP(1,0/FIND(A561,BOM!H$2:H$178),BOM!A$2:A$178)</f>
        <v>023</v>
      </c>
      <c r="G561" t="s">
        <v>601</v>
      </c>
      <c r="H561" s="93" t="str">
        <f>LOOKUP(1,0/FIND(A561&amp;",",BOM!H$2:H$178&amp;","),BOM!A$2:A$178)</f>
        <v>023</v>
      </c>
    </row>
    <row r="562" spans="1:8">
      <c r="A562" t="s">
        <v>602</v>
      </c>
      <c r="B562">
        <v>5960.6689999999999</v>
      </c>
      <c r="C562">
        <v>-837.44100000000003</v>
      </c>
      <c r="D562">
        <v>180</v>
      </c>
      <c r="E562" t="s">
        <v>1</v>
      </c>
      <c r="F562" s="90" t="str">
        <f>LOOKUP(1,0/FIND(A562,BOM!H$2:H$178),BOM!A$2:A$178)</f>
        <v>033</v>
      </c>
      <c r="G562" t="s">
        <v>603</v>
      </c>
      <c r="H562" s="93">
        <f>LOOKUP(1,0/FIND(A562&amp;",",BOM!H$2:H$178&amp;","),BOM!A$2:A$178)</f>
        <v>11007100198</v>
      </c>
    </row>
    <row r="563" spans="1:8">
      <c r="A563" t="s">
        <v>604</v>
      </c>
      <c r="B563">
        <v>3740.009</v>
      </c>
      <c r="C563">
        <v>-904.375</v>
      </c>
      <c r="D563">
        <v>0</v>
      </c>
      <c r="E563" t="s">
        <v>1</v>
      </c>
      <c r="F563" s="90" t="str">
        <f>LOOKUP(1,0/FIND(A563,BOM!H$2:H$178),BOM!A$2:A$178)</f>
        <v>026</v>
      </c>
      <c r="G563" t="s">
        <v>605</v>
      </c>
      <c r="H563" s="93" t="str">
        <f>LOOKUP(1,0/FIND(A563&amp;",",BOM!H$2:H$178&amp;","),BOM!A$2:A$178)</f>
        <v>026</v>
      </c>
    </row>
    <row r="564" spans="1:8">
      <c r="A564" t="s">
        <v>606</v>
      </c>
      <c r="B564">
        <v>2574.7719999999999</v>
      </c>
      <c r="C564">
        <v>2474.2139999999999</v>
      </c>
      <c r="D564">
        <v>270</v>
      </c>
      <c r="F564" s="90" t="e">
        <f>LOOKUP(1,0/FIND(A564,BOM!H$2:H$178),BOM!A$2:A$178)</f>
        <v>#N/A</v>
      </c>
      <c r="G564" t="s">
        <v>607</v>
      </c>
      <c r="H564" s="93" t="e">
        <f>LOOKUP(1,0/FIND(A564&amp;",",BOM!H$2:H$178&amp;","),BOM!A$2:A$178)</f>
        <v>#N/A</v>
      </c>
    </row>
    <row r="565" spans="1:8">
      <c r="A565" t="s">
        <v>608</v>
      </c>
      <c r="B565">
        <v>6062.8760000000002</v>
      </c>
      <c r="C565">
        <v>-350.49</v>
      </c>
      <c r="D565">
        <v>90</v>
      </c>
      <c r="F565" s="90">
        <f>LOOKUP(1,0/FIND(A565,BOM!H$2:H$178),BOM!A$2:A$178)</f>
        <v>11007100096</v>
      </c>
      <c r="G565" t="s">
        <v>609</v>
      </c>
      <c r="H565" s="93">
        <f>LOOKUP(1,0/FIND(A565&amp;",",BOM!H$2:H$178&amp;","),BOM!A$2:A$178)</f>
        <v>11007100096</v>
      </c>
    </row>
    <row r="566" spans="1:8">
      <c r="A566" t="s">
        <v>610</v>
      </c>
      <c r="B566">
        <v>2782.0329999999999</v>
      </c>
      <c r="C566">
        <v>1750.5129999999999</v>
      </c>
      <c r="D566">
        <v>270</v>
      </c>
      <c r="F566" s="90" t="str">
        <f>LOOKUP(1,0/FIND(A566,BOM!H$2:H$178),BOM!A$2:A$178)</f>
        <v>028</v>
      </c>
      <c r="G566" t="s">
        <v>611</v>
      </c>
      <c r="H566" s="93" t="str">
        <f>LOOKUP(1,0/FIND(A566&amp;",",BOM!H$2:H$178&amp;","),BOM!A$2:A$178)</f>
        <v>028</v>
      </c>
    </row>
    <row r="567" spans="1:8">
      <c r="A567" t="s">
        <v>612</v>
      </c>
      <c r="B567">
        <v>5163.7309999999998</v>
      </c>
      <c r="C567">
        <v>2858.6779999999999</v>
      </c>
      <c r="D567">
        <v>0</v>
      </c>
      <c r="F567" s="90" t="str">
        <f>LOOKUP(1,0/FIND(A567,BOM!H$2:H$178),BOM!A$2:A$178)</f>
        <v>035</v>
      </c>
      <c r="G567" t="s">
        <v>613</v>
      </c>
      <c r="H567" s="93" t="str">
        <f>LOOKUP(1,0/FIND(A567&amp;",",BOM!H$2:H$178&amp;","),BOM!A$2:A$178)</f>
        <v>035</v>
      </c>
    </row>
    <row r="568" spans="1:8">
      <c r="A568" t="s">
        <v>614</v>
      </c>
      <c r="B568">
        <v>5159.8440000000001</v>
      </c>
      <c r="C568">
        <v>3175.34</v>
      </c>
      <c r="D568">
        <v>90</v>
      </c>
      <c r="F568" s="90" t="str">
        <f>LOOKUP(1,0/FIND(A568,BOM!H$2:H$178),BOM!A$2:A$178)</f>
        <v>035</v>
      </c>
      <c r="G568" t="s">
        <v>613</v>
      </c>
      <c r="H568" s="93" t="str">
        <f>LOOKUP(1,0/FIND(A568&amp;",",BOM!H$2:H$178&amp;","),BOM!A$2:A$178)</f>
        <v>035</v>
      </c>
    </row>
    <row r="569" spans="1:8">
      <c r="A569" t="s">
        <v>615</v>
      </c>
      <c r="B569">
        <v>6377.6930000000002</v>
      </c>
      <c r="C569">
        <v>3258.9589999999998</v>
      </c>
      <c r="D569">
        <v>270</v>
      </c>
      <c r="E569" t="s">
        <v>1</v>
      </c>
      <c r="F569" s="90" t="str">
        <f>LOOKUP(1,0/FIND(A569,BOM!H$2:H$178),BOM!A$2:A$178)</f>
        <v>035</v>
      </c>
      <c r="G569" t="s">
        <v>613</v>
      </c>
      <c r="H569" s="93" t="str">
        <f>LOOKUP(1,0/FIND(A569&amp;",",BOM!H$2:H$178&amp;","),BOM!A$2:A$178)</f>
        <v>035</v>
      </c>
    </row>
    <row r="570" spans="1:8">
      <c r="A570" t="s">
        <v>616</v>
      </c>
      <c r="B570">
        <v>6679.5190000000002</v>
      </c>
      <c r="C570">
        <v>3269.4549999999999</v>
      </c>
      <c r="D570">
        <v>270</v>
      </c>
      <c r="E570" t="s">
        <v>1</v>
      </c>
      <c r="F570" s="90" t="str">
        <f>LOOKUP(1,0/FIND(A570,BOM!H$2:H$178),BOM!A$2:A$178)</f>
        <v>035</v>
      </c>
      <c r="G570" t="s">
        <v>613</v>
      </c>
      <c r="H570" s="93" t="str">
        <f>LOOKUP(1,0/FIND(A570&amp;",",BOM!H$2:H$178&amp;","),BOM!A$2:A$178)</f>
        <v>035</v>
      </c>
    </row>
    <row r="571" spans="1:8">
      <c r="A571" t="s">
        <v>617</v>
      </c>
      <c r="B571">
        <v>3186.7710000000002</v>
      </c>
      <c r="C571">
        <v>-751.10500000000002</v>
      </c>
      <c r="D571">
        <v>270</v>
      </c>
      <c r="F571" s="90" t="str">
        <f>LOOKUP(1,0/FIND(A571,BOM!H$2:H$178),BOM!A$2:A$178)</f>
        <v>035</v>
      </c>
      <c r="G571" t="s">
        <v>613</v>
      </c>
      <c r="H571" s="93" t="str">
        <f>LOOKUP(1,0/FIND(A571&amp;",",BOM!H$2:H$178&amp;","),BOM!A$2:A$178)</f>
        <v>035</v>
      </c>
    </row>
    <row r="572" spans="1:8">
      <c r="A572" t="s">
        <v>618</v>
      </c>
      <c r="B572">
        <v>4448.8760000000002</v>
      </c>
      <c r="C572">
        <v>2487.5100000000002</v>
      </c>
      <c r="D572">
        <v>90</v>
      </c>
      <c r="E572" t="s">
        <v>1</v>
      </c>
      <c r="F572" s="90" t="str">
        <f>LOOKUP(1,0/FIND(A572,BOM!H$2:H$178),BOM!A$2:A$178)</f>
        <v>034</v>
      </c>
      <c r="G572" t="s">
        <v>37</v>
      </c>
      <c r="H572" s="93" t="str">
        <f>LOOKUP(1,0/FIND(A572&amp;",",BOM!H$2:H$178&amp;","),BOM!A$2:A$178)</f>
        <v>034</v>
      </c>
    </row>
    <row r="573" spans="1:8">
      <c r="A573" t="s">
        <v>619</v>
      </c>
      <c r="B573">
        <v>4378.8760000000002</v>
      </c>
      <c r="C573">
        <v>2345.5100000000002</v>
      </c>
      <c r="D573">
        <v>90</v>
      </c>
      <c r="E573" t="s">
        <v>1</v>
      </c>
      <c r="F573" s="90" t="str">
        <f>LOOKUP(1,0/FIND(A573,BOM!H$2:H$178),BOM!A$2:A$178)</f>
        <v>038</v>
      </c>
      <c r="G573" t="s">
        <v>37</v>
      </c>
      <c r="H573" s="93" t="str">
        <f>LOOKUP(1,0/FIND(A573&amp;",",BOM!H$2:H$178&amp;","),BOM!A$2:A$178)</f>
        <v>034</v>
      </c>
    </row>
    <row r="574" spans="1:8">
      <c r="A574" t="s">
        <v>620</v>
      </c>
      <c r="B574">
        <v>3322.8760000000002</v>
      </c>
      <c r="C574">
        <v>2521.5100000000002</v>
      </c>
      <c r="D574">
        <v>90</v>
      </c>
      <c r="E574" t="s">
        <v>1</v>
      </c>
      <c r="F574" s="90" t="str">
        <f>LOOKUP(1,0/FIND(A574,BOM!H$2:H$178),BOM!A$2:A$178)</f>
        <v>042</v>
      </c>
      <c r="G574" t="s">
        <v>37</v>
      </c>
      <c r="H574" s="93" t="e">
        <f>LOOKUP(1,0/FIND(A574&amp;",",BOM!H$2:H$178&amp;","),BOM!A$2:A$178)</f>
        <v>#N/A</v>
      </c>
    </row>
    <row r="575" spans="1:8">
      <c r="A575" t="s">
        <v>621</v>
      </c>
      <c r="B575">
        <v>3358.8760000000002</v>
      </c>
      <c r="C575">
        <v>2387.5100000000002</v>
      </c>
      <c r="D575">
        <v>90</v>
      </c>
      <c r="E575" t="s">
        <v>1</v>
      </c>
      <c r="F575" s="90" t="str">
        <f>LOOKUP(1,0/FIND(A575,BOM!H$2:H$178),BOM!A$2:A$178)</f>
        <v>043</v>
      </c>
      <c r="G575" t="s">
        <v>37</v>
      </c>
      <c r="H575" s="93" t="str">
        <f>LOOKUP(1,0/FIND(A575&amp;",",BOM!H$2:H$178&amp;","),BOM!A$2:A$178)</f>
        <v>034</v>
      </c>
    </row>
    <row r="576" spans="1:8">
      <c r="A576" t="s">
        <v>622</v>
      </c>
      <c r="B576">
        <v>3322.8760000000002</v>
      </c>
      <c r="C576">
        <v>2521.5100000000002</v>
      </c>
      <c r="D576">
        <v>270</v>
      </c>
      <c r="F576" s="90" t="e">
        <f>LOOKUP(1,0/FIND(A576,BOM!H$2:H$178),BOM!A$2:A$178)</f>
        <v>#N/A</v>
      </c>
      <c r="G576" t="s">
        <v>37</v>
      </c>
      <c r="H576" s="93" t="e">
        <f>LOOKUP(1,0/FIND(A576&amp;",",BOM!H$2:H$178&amp;","),BOM!A$2:A$178)</f>
        <v>#N/A</v>
      </c>
    </row>
    <row r="577" spans="1:8">
      <c r="A577" t="s">
        <v>623</v>
      </c>
      <c r="B577">
        <v>3980.0030000000002</v>
      </c>
      <c r="C577">
        <v>267.49099999999999</v>
      </c>
      <c r="D577">
        <v>180</v>
      </c>
      <c r="E577" t="s">
        <v>1</v>
      </c>
      <c r="F577" s="90" t="str">
        <f>LOOKUP(1,0/FIND(A577,BOM!H$2:H$178),BOM!A$2:A$178)</f>
        <v>034</v>
      </c>
      <c r="G577" t="s">
        <v>37</v>
      </c>
      <c r="H577" s="93" t="str">
        <f>LOOKUP(1,0/FIND(A577&amp;",",BOM!H$2:H$178&amp;","),BOM!A$2:A$178)</f>
        <v>034</v>
      </c>
    </row>
    <row r="578" spans="1:8">
      <c r="A578" t="s">
        <v>624</v>
      </c>
      <c r="B578">
        <v>3613.4430000000002</v>
      </c>
      <c r="C578">
        <v>-124.879</v>
      </c>
      <c r="D578">
        <v>180</v>
      </c>
      <c r="F578" s="90" t="str">
        <f>LOOKUP(1,0/FIND(A578,BOM!H$2:H$178),BOM!A$2:A$178)</f>
        <v>034</v>
      </c>
      <c r="G578" t="s">
        <v>37</v>
      </c>
      <c r="H578" s="93" t="str">
        <f>LOOKUP(1,0/FIND(A578&amp;",",BOM!H$2:H$178&amp;","),BOM!A$2:A$178)</f>
        <v>034</v>
      </c>
    </row>
    <row r="579" spans="1:8">
      <c r="A579" t="s">
        <v>625</v>
      </c>
      <c r="B579">
        <v>3359.8760000000002</v>
      </c>
      <c r="C579">
        <v>2388.5100000000002</v>
      </c>
      <c r="D579">
        <v>270</v>
      </c>
      <c r="F579" s="90" t="str">
        <f>LOOKUP(1,0/FIND(A579,BOM!H$2:H$178),BOM!A$2:A$178)</f>
        <v>034</v>
      </c>
      <c r="G579" t="s">
        <v>37</v>
      </c>
      <c r="H579" s="93" t="str">
        <f>LOOKUP(1,0/FIND(A579&amp;",",BOM!H$2:H$178&amp;","),BOM!A$2:A$178)</f>
        <v>034</v>
      </c>
    </row>
    <row r="580" spans="1:8">
      <c r="A580" t="s">
        <v>626</v>
      </c>
      <c r="B580">
        <v>1117.386</v>
      </c>
      <c r="C580">
        <v>3501.107</v>
      </c>
      <c r="D580">
        <v>270</v>
      </c>
      <c r="F580" s="90" t="str">
        <f>LOOKUP(1,0/FIND(A580,BOM!H$2:H$178),BOM!A$2:A$178)</f>
        <v>044</v>
      </c>
      <c r="G580" t="s">
        <v>627</v>
      </c>
      <c r="H580" s="93" t="str">
        <f>LOOKUP(1,0/FIND(A580&amp;",",BOM!H$2:H$178&amp;","),BOM!A$2:A$178)</f>
        <v>044</v>
      </c>
    </row>
    <row r="581" spans="1:8">
      <c r="A581" t="s">
        <v>628</v>
      </c>
      <c r="B581">
        <v>2724.8760000000002</v>
      </c>
      <c r="C581">
        <v>-401.49</v>
      </c>
      <c r="D581">
        <v>90</v>
      </c>
      <c r="E581" t="s">
        <v>1</v>
      </c>
      <c r="F581" s="90" t="str">
        <f>LOOKUP(1,0/FIND(A581,BOM!H$2:H$178),BOM!A$2:A$178)</f>
        <v>038</v>
      </c>
      <c r="G581" t="s">
        <v>613</v>
      </c>
      <c r="H581" s="93" t="str">
        <f>LOOKUP(1,0/FIND(A581&amp;",",BOM!H$2:H$178&amp;","),BOM!A$2:A$178)</f>
        <v>038</v>
      </c>
    </row>
    <row r="582" spans="1:8">
      <c r="A582" t="s">
        <v>629</v>
      </c>
      <c r="B582">
        <v>2912.0059999999999</v>
      </c>
      <c r="C582">
        <v>-414.81</v>
      </c>
      <c r="D582">
        <v>0</v>
      </c>
      <c r="E582" t="s">
        <v>1</v>
      </c>
      <c r="F582" s="90" t="str">
        <f>LOOKUP(1,0/FIND(A582,BOM!H$2:H$178),BOM!A$2:A$178)</f>
        <v>038</v>
      </c>
      <c r="G582" t="s">
        <v>613</v>
      </c>
      <c r="H582" s="93" t="str">
        <f>LOOKUP(1,0/FIND(A582&amp;",",BOM!H$2:H$178&amp;","),BOM!A$2:A$178)</f>
        <v>038</v>
      </c>
    </row>
    <row r="583" spans="1:8">
      <c r="A583" t="s">
        <v>630</v>
      </c>
      <c r="B583">
        <v>1368.3620000000001</v>
      </c>
      <c r="C583">
        <v>3536.598</v>
      </c>
      <c r="D583">
        <v>90</v>
      </c>
      <c r="F583" s="90" t="e">
        <f>LOOKUP(1,0/FIND(A583,BOM!H$2:H$178),BOM!A$2:A$178)</f>
        <v>#N/A</v>
      </c>
      <c r="G583" t="s">
        <v>37</v>
      </c>
      <c r="H583" s="93" t="e">
        <f>LOOKUP(1,0/FIND(A583&amp;",",BOM!H$2:H$178&amp;","),BOM!A$2:A$178)</f>
        <v>#N/A</v>
      </c>
    </row>
    <row r="584" spans="1:8">
      <c r="A584" t="s">
        <v>631</v>
      </c>
      <c r="B584">
        <v>1619.873</v>
      </c>
      <c r="C584">
        <v>3255.5810000000001</v>
      </c>
      <c r="D584">
        <v>0</v>
      </c>
      <c r="F584" s="90" t="str">
        <f>LOOKUP(1,0/FIND(A584,BOM!H$2:H$178),BOM!A$2:A$178)</f>
        <v>039</v>
      </c>
      <c r="G584" t="s">
        <v>37</v>
      </c>
      <c r="H584" s="93" t="str">
        <f>LOOKUP(1,0/FIND(A584&amp;",",BOM!H$2:H$178&amp;","),BOM!A$2:A$178)</f>
        <v>039</v>
      </c>
    </row>
    <row r="585" spans="1:8">
      <c r="A585" t="s">
        <v>632</v>
      </c>
      <c r="B585">
        <v>2665.3760000000002</v>
      </c>
      <c r="C585">
        <v>-401.99</v>
      </c>
      <c r="D585">
        <v>90</v>
      </c>
      <c r="E585" t="s">
        <v>1</v>
      </c>
      <c r="F585" s="90" t="str">
        <f>LOOKUP(1,0/FIND(A585,BOM!H$2:H$178),BOM!A$2:A$178)</f>
        <v>040</v>
      </c>
      <c r="G585" t="s">
        <v>633</v>
      </c>
      <c r="H585" s="93" t="str">
        <f>LOOKUP(1,0/FIND(A585&amp;",",BOM!H$2:H$178&amp;","),BOM!A$2:A$178)</f>
        <v>040</v>
      </c>
    </row>
    <row r="586" spans="1:8">
      <c r="A586" t="s">
        <v>634</v>
      </c>
      <c r="B586">
        <v>2792.2530000000002</v>
      </c>
      <c r="C586">
        <v>-401.17599999999999</v>
      </c>
      <c r="D586">
        <v>270</v>
      </c>
      <c r="E586" t="s">
        <v>1</v>
      </c>
      <c r="F586" s="90" t="str">
        <f>LOOKUP(1,0/FIND(A586,BOM!H$2:H$178),BOM!A$2:A$178)</f>
        <v>040</v>
      </c>
      <c r="G586" t="s">
        <v>633</v>
      </c>
      <c r="H586" s="93" t="str">
        <f>LOOKUP(1,0/FIND(A586&amp;",",BOM!H$2:H$178&amp;","),BOM!A$2:A$178)</f>
        <v>040</v>
      </c>
    </row>
    <row r="587" spans="1:8">
      <c r="A587" t="s">
        <v>635</v>
      </c>
      <c r="B587">
        <v>854.87599999999998</v>
      </c>
      <c r="C587">
        <v>2813.51</v>
      </c>
      <c r="D587">
        <v>270</v>
      </c>
      <c r="E587" t="s">
        <v>1</v>
      </c>
      <c r="F587" s="90" t="str">
        <f>LOOKUP(1,0/FIND(A587,BOM!H$2:H$178),BOM!A$2:A$178)</f>
        <v>040</v>
      </c>
      <c r="G587" t="s">
        <v>633</v>
      </c>
      <c r="H587" s="93" t="str">
        <f>LOOKUP(1,0/FIND(A587&amp;",",BOM!H$2:H$178&amp;","),BOM!A$2:A$178)</f>
        <v>040</v>
      </c>
    </row>
    <row r="588" spans="1:8">
      <c r="A588" t="s">
        <v>636</v>
      </c>
      <c r="B588">
        <v>5590.5460000000003</v>
      </c>
      <c r="C588">
        <v>1113.4880000000001</v>
      </c>
      <c r="D588">
        <v>90</v>
      </c>
      <c r="F588" s="90" t="str">
        <f>LOOKUP(1,0/FIND(A588,BOM!H$2:H$178),BOM!A$2:A$178)</f>
        <v>043</v>
      </c>
      <c r="G588" t="s">
        <v>637</v>
      </c>
      <c r="H588" s="93" t="str">
        <f>LOOKUP(1,0/FIND(A588&amp;",",BOM!H$2:H$178&amp;","),BOM!A$2:A$178)</f>
        <v>043</v>
      </c>
    </row>
    <row r="589" spans="1:8">
      <c r="A589" t="s">
        <v>638</v>
      </c>
      <c r="B589">
        <v>5425.0249999999996</v>
      </c>
      <c r="C589">
        <v>1542.9870000000001</v>
      </c>
      <c r="D589">
        <v>0</v>
      </c>
      <c r="F589" s="90">
        <f>LOOKUP(1,0/FIND(A589,BOM!H$2:H$178),BOM!A$2:A$178)</f>
        <v>10011100006</v>
      </c>
      <c r="G589" t="s">
        <v>639</v>
      </c>
      <c r="H589" s="93">
        <f>LOOKUP(1,0/FIND(A589&amp;",",BOM!H$2:H$178&amp;","),BOM!A$2:A$178)</f>
        <v>10011100006</v>
      </c>
    </row>
    <row r="590" spans="1:8">
      <c r="A590" t="s">
        <v>640</v>
      </c>
      <c r="B590">
        <v>4458.8609999999999</v>
      </c>
      <c r="C590">
        <v>972.34799999999996</v>
      </c>
      <c r="D590">
        <v>180</v>
      </c>
      <c r="F590" s="90">
        <f>LOOKUP(1,0/FIND(A590,BOM!H$2:H$178),BOM!A$2:A$178)</f>
        <v>10011100006</v>
      </c>
      <c r="G590" t="s">
        <v>639</v>
      </c>
      <c r="H590" s="93">
        <f>LOOKUP(1,0/FIND(A590&amp;",",BOM!H$2:H$178&amp;","),BOM!A$2:A$178)</f>
        <v>10011100006</v>
      </c>
    </row>
    <row r="591" spans="1:8">
      <c r="A591" t="s">
        <v>641</v>
      </c>
      <c r="B591">
        <v>6168.74</v>
      </c>
      <c r="C591">
        <v>842.05899999999997</v>
      </c>
      <c r="D591">
        <v>180</v>
      </c>
      <c r="E591" t="s">
        <v>1</v>
      </c>
      <c r="F591" s="90">
        <f>LOOKUP(1,0/FIND(A591,BOM!H$2:H$178),BOM!A$2:A$178)</f>
        <v>10011100006</v>
      </c>
      <c r="G591" t="s">
        <v>639</v>
      </c>
      <c r="H591" s="93">
        <f>LOOKUP(1,0/FIND(A591&amp;",",BOM!H$2:H$178&amp;","),BOM!A$2:A$178)</f>
        <v>10011100006</v>
      </c>
    </row>
    <row r="592" spans="1:8">
      <c r="A592" t="s">
        <v>642</v>
      </c>
      <c r="B592">
        <v>4205.8270000000002</v>
      </c>
      <c r="C592">
        <v>976.524</v>
      </c>
      <c r="D592">
        <v>90</v>
      </c>
      <c r="F592" s="90">
        <f>LOOKUP(1,0/FIND(A592,BOM!H$2:H$178),BOM!A$2:A$178)</f>
        <v>10011100006</v>
      </c>
      <c r="G592" t="s">
        <v>639</v>
      </c>
      <c r="H592" s="93">
        <f>LOOKUP(1,0/FIND(A592&amp;",",BOM!H$2:H$178&amp;","),BOM!A$2:A$178)</f>
        <v>10011100006</v>
      </c>
    </row>
    <row r="593" spans="1:8">
      <c r="A593" t="s">
        <v>643</v>
      </c>
      <c r="B593">
        <v>3273.2049999999999</v>
      </c>
      <c r="C593">
        <v>853.33600000000001</v>
      </c>
      <c r="D593">
        <v>270</v>
      </c>
      <c r="F593" s="90">
        <f>LOOKUP(1,0/FIND(A593,BOM!H$2:H$178),BOM!A$2:A$178)</f>
        <v>10011100006</v>
      </c>
      <c r="G593" t="s">
        <v>639</v>
      </c>
      <c r="H593" s="93">
        <f>LOOKUP(1,0/FIND(A593&amp;",",BOM!H$2:H$178&amp;","),BOM!A$2:A$178)</f>
        <v>10011100006</v>
      </c>
    </row>
    <row r="594" spans="1:8">
      <c r="A594" t="s">
        <v>644</v>
      </c>
      <c r="B594">
        <v>3272.0030000000002</v>
      </c>
      <c r="C594">
        <v>852.73500000000001</v>
      </c>
      <c r="D594">
        <v>270</v>
      </c>
      <c r="E594" t="s">
        <v>1</v>
      </c>
      <c r="F594" s="90">
        <f>LOOKUP(1,0/FIND(A594,BOM!H$2:H$178),BOM!A$2:A$178)</f>
        <v>10011100006</v>
      </c>
      <c r="G594" t="s">
        <v>639</v>
      </c>
      <c r="H594" s="93">
        <f>LOOKUP(1,0/FIND(A594&amp;",",BOM!H$2:H$178&amp;","),BOM!A$2:A$178)</f>
        <v>10011100006</v>
      </c>
    </row>
    <row r="595" spans="1:8">
      <c r="A595" t="s">
        <v>645</v>
      </c>
      <c r="B595">
        <v>4350.8760000000002</v>
      </c>
      <c r="C595">
        <v>1251.51</v>
      </c>
      <c r="D595">
        <v>180</v>
      </c>
      <c r="F595" s="90" t="str">
        <f>LOOKUP(1,0/FIND(A595,BOM!H$2:H$178),BOM!A$2:A$178)</f>
        <v>047</v>
      </c>
      <c r="G595" t="s">
        <v>646</v>
      </c>
      <c r="H595" s="93" t="str">
        <f>LOOKUP(1,0/FIND(A595&amp;",",BOM!H$2:H$178&amp;","),BOM!A$2:A$178)</f>
        <v>047</v>
      </c>
    </row>
    <row r="596" spans="1:8">
      <c r="A596" t="s">
        <v>647</v>
      </c>
      <c r="B596">
        <v>6095.3459999999995</v>
      </c>
      <c r="C596">
        <v>335.185</v>
      </c>
      <c r="D596">
        <v>270</v>
      </c>
      <c r="E596" t="s">
        <v>1</v>
      </c>
      <c r="F596" s="90" t="str">
        <f>LOOKUP(1,0/FIND(A596,BOM!H$2:H$178),BOM!A$2:A$178)</f>
        <v>048</v>
      </c>
      <c r="G596" t="s">
        <v>648</v>
      </c>
      <c r="H596" s="93" t="str">
        <f>LOOKUP(1,0/FIND(A596&amp;",",BOM!H$2:H$178&amp;","),BOM!A$2:A$178)</f>
        <v>048</v>
      </c>
    </row>
    <row r="597" spans="1:8">
      <c r="A597" t="s">
        <v>649</v>
      </c>
      <c r="B597">
        <v>5979.3119999999999</v>
      </c>
      <c r="C597">
        <v>334.80599999999998</v>
      </c>
      <c r="D597">
        <v>270</v>
      </c>
      <c r="E597" t="s">
        <v>1</v>
      </c>
      <c r="F597" s="90" t="str">
        <f>LOOKUP(1,0/FIND(A597,BOM!H$2:H$178),BOM!A$2:A$178)</f>
        <v>048</v>
      </c>
      <c r="G597" t="s">
        <v>648</v>
      </c>
      <c r="H597" s="93" t="str">
        <f>LOOKUP(1,0/FIND(A597&amp;",",BOM!H$2:H$178&amp;","),BOM!A$2:A$178)</f>
        <v>048</v>
      </c>
    </row>
    <row r="598" spans="1:8">
      <c r="A598" t="s">
        <v>650</v>
      </c>
      <c r="B598">
        <v>6345.3620000000001</v>
      </c>
      <c r="C598">
        <v>2630.598</v>
      </c>
      <c r="D598">
        <v>270</v>
      </c>
      <c r="E598" t="s">
        <v>1</v>
      </c>
      <c r="F598" s="90" t="str">
        <f>LOOKUP(1,0/FIND(A598,BOM!H$2:H$178),BOM!A$2:A$178)</f>
        <v>048</v>
      </c>
      <c r="G598" t="s">
        <v>648</v>
      </c>
      <c r="H598" s="93" t="str">
        <f>LOOKUP(1,0/FIND(A598&amp;",",BOM!H$2:H$178&amp;","),BOM!A$2:A$178)</f>
        <v>048</v>
      </c>
    </row>
    <row r="599" spans="1:8">
      <c r="A599" t="s">
        <v>651</v>
      </c>
      <c r="B599">
        <v>5584.8760000000002</v>
      </c>
      <c r="C599">
        <v>-54.99</v>
      </c>
      <c r="D599">
        <v>180</v>
      </c>
      <c r="E599" t="s">
        <v>1</v>
      </c>
      <c r="F599" s="90" t="str">
        <f>LOOKUP(1,0/FIND(A599,BOM!H$2:H$178),BOM!A$2:A$178)</f>
        <v>048</v>
      </c>
      <c r="G599" t="s">
        <v>648</v>
      </c>
      <c r="H599" s="93" t="str">
        <f>LOOKUP(1,0/FIND(A599&amp;",",BOM!H$2:H$178&amp;","),BOM!A$2:A$178)</f>
        <v>048</v>
      </c>
    </row>
    <row r="600" spans="1:8">
      <c r="A600" t="s">
        <v>652</v>
      </c>
      <c r="B600">
        <v>5808.3620000000001</v>
      </c>
      <c r="C600">
        <v>2120.598</v>
      </c>
      <c r="D600">
        <v>180</v>
      </c>
      <c r="E600" t="s">
        <v>1</v>
      </c>
      <c r="F600" s="90" t="str">
        <f>LOOKUP(1,0/FIND(A600,BOM!H$2:H$178),BOM!A$2:A$178)</f>
        <v>048</v>
      </c>
      <c r="G600" t="s">
        <v>648</v>
      </c>
      <c r="H600" s="93" t="str">
        <f>LOOKUP(1,0/FIND(A600&amp;",",BOM!H$2:H$178&amp;","),BOM!A$2:A$178)</f>
        <v>048</v>
      </c>
    </row>
    <row r="601" spans="1:8">
      <c r="A601" t="s">
        <v>653</v>
      </c>
      <c r="B601">
        <v>5588.3620000000001</v>
      </c>
      <c r="C601">
        <v>2184.598</v>
      </c>
      <c r="D601">
        <v>90</v>
      </c>
      <c r="F601" s="90" t="str">
        <f>LOOKUP(1,0/FIND(A601,BOM!H$2:H$178),BOM!A$2:A$178)</f>
        <v>048</v>
      </c>
      <c r="G601" t="s">
        <v>648</v>
      </c>
      <c r="H601" s="93" t="str">
        <f>LOOKUP(1,0/FIND(A601&amp;",",BOM!H$2:H$178&amp;","),BOM!A$2:A$178)</f>
        <v>048</v>
      </c>
    </row>
    <row r="602" spans="1:8">
      <c r="A602" t="s">
        <v>654</v>
      </c>
      <c r="B602">
        <v>2338.3310000000001</v>
      </c>
      <c r="C602">
        <v>3361.71</v>
      </c>
      <c r="D602">
        <v>180</v>
      </c>
      <c r="F602" s="90" t="str">
        <f>LOOKUP(1,0/FIND(A602,BOM!H$2:H$178),BOM!A$2:A$178)</f>
        <v>048</v>
      </c>
      <c r="G602" t="s">
        <v>648</v>
      </c>
      <c r="H602" s="93" t="str">
        <f>LOOKUP(1,0/FIND(A602&amp;",",BOM!H$2:H$178&amp;","),BOM!A$2:A$178)</f>
        <v>048</v>
      </c>
    </row>
    <row r="603" spans="1:8">
      <c r="A603" t="s">
        <v>655</v>
      </c>
      <c r="B603">
        <v>6504.598</v>
      </c>
      <c r="C603">
        <v>2626.6379999999999</v>
      </c>
      <c r="D603">
        <v>0</v>
      </c>
      <c r="E603" t="s">
        <v>1</v>
      </c>
      <c r="F603" s="90" t="str">
        <f>LOOKUP(1,0/FIND(A603,BOM!H$2:H$178),BOM!A$2:A$178)</f>
        <v>049</v>
      </c>
      <c r="G603" t="s">
        <v>646</v>
      </c>
      <c r="H603" s="93" t="str">
        <f>LOOKUP(1,0/FIND(A603&amp;",",BOM!H$2:H$178&amp;","),BOM!A$2:A$178)</f>
        <v>049</v>
      </c>
    </row>
    <row r="604" spans="1:8">
      <c r="A604" t="s">
        <v>656</v>
      </c>
      <c r="B604">
        <v>5491.36</v>
      </c>
      <c r="C604">
        <v>-144.577</v>
      </c>
      <c r="D604">
        <v>270</v>
      </c>
      <c r="E604" t="s">
        <v>1</v>
      </c>
      <c r="F604" s="90" t="str">
        <f>LOOKUP(1,0/FIND(A604,BOM!H$2:H$178),BOM!A$2:A$178)</f>
        <v>049</v>
      </c>
      <c r="G604" t="s">
        <v>646</v>
      </c>
      <c r="H604" s="93" t="str">
        <f>LOOKUP(1,0/FIND(A604&amp;",",BOM!H$2:H$178&amp;","),BOM!A$2:A$178)</f>
        <v>049</v>
      </c>
    </row>
    <row r="605" spans="1:8">
      <c r="A605" t="s">
        <v>657</v>
      </c>
      <c r="B605">
        <v>5934.652</v>
      </c>
      <c r="C605">
        <v>2221.9299999999998</v>
      </c>
      <c r="D605">
        <v>270</v>
      </c>
      <c r="E605" t="s">
        <v>1</v>
      </c>
      <c r="F605" s="90" t="str">
        <f>LOOKUP(1,0/FIND(A605,BOM!H$2:H$178),BOM!A$2:A$178)</f>
        <v>049</v>
      </c>
      <c r="G605" t="s">
        <v>646</v>
      </c>
      <c r="H605" s="93" t="str">
        <f>LOOKUP(1,0/FIND(A605&amp;",",BOM!H$2:H$178&amp;","),BOM!A$2:A$178)</f>
        <v>049</v>
      </c>
    </row>
    <row r="606" spans="1:8">
      <c r="A606" t="s">
        <v>658</v>
      </c>
      <c r="B606">
        <v>5636.3620000000001</v>
      </c>
      <c r="C606">
        <v>2392.598</v>
      </c>
      <c r="D606">
        <v>0</v>
      </c>
      <c r="F606" s="90" t="str">
        <f>LOOKUP(1,0/FIND(A606,BOM!H$2:H$178),BOM!A$2:A$178)</f>
        <v>049</v>
      </c>
      <c r="G606" t="s">
        <v>646</v>
      </c>
      <c r="H606" s="93" t="str">
        <f>LOOKUP(1,0/FIND(A606&amp;",",BOM!H$2:H$178&amp;","),BOM!A$2:A$178)</f>
        <v>049</v>
      </c>
    </row>
    <row r="607" spans="1:8">
      <c r="A607" t="s">
        <v>659</v>
      </c>
      <c r="B607">
        <v>2221.5300000000002</v>
      </c>
      <c r="C607">
        <v>3291.4070000000002</v>
      </c>
      <c r="D607">
        <v>180</v>
      </c>
      <c r="F607" s="90" t="str">
        <f>LOOKUP(1,0/FIND(A607,BOM!H$2:H$178),BOM!A$2:A$178)</f>
        <v>049</v>
      </c>
      <c r="G607" t="s">
        <v>646</v>
      </c>
      <c r="H607" s="93" t="str">
        <f>LOOKUP(1,0/FIND(A607&amp;",",BOM!H$2:H$178&amp;","),BOM!A$2:A$178)</f>
        <v>049</v>
      </c>
    </row>
    <row r="608" spans="1:8">
      <c r="A608" t="s">
        <v>660</v>
      </c>
      <c r="B608">
        <v>5796.93</v>
      </c>
      <c r="C608">
        <v>-737.56200000000001</v>
      </c>
      <c r="D608">
        <v>270</v>
      </c>
      <c r="E608" t="s">
        <v>1</v>
      </c>
      <c r="F608" s="90" t="str">
        <f>LOOKUP(1,0/FIND(A608,BOM!H$2:H$178),BOM!A$2:A$178)</f>
        <v>050</v>
      </c>
      <c r="G608" t="s">
        <v>648</v>
      </c>
      <c r="H608" s="93" t="str">
        <f>LOOKUP(1,0/FIND(A608&amp;",",BOM!H$2:H$178&amp;","),BOM!A$2:A$178)</f>
        <v>050</v>
      </c>
    </row>
    <row r="609" spans="1:8">
      <c r="A609" t="s">
        <v>661</v>
      </c>
      <c r="B609">
        <v>4010.8760000000002</v>
      </c>
      <c r="C609">
        <v>1600.51</v>
      </c>
      <c r="D609">
        <v>0</v>
      </c>
      <c r="F609" s="90" t="str">
        <f>LOOKUP(1,0/FIND(A609,BOM!H$2:H$178),BOM!A$2:A$178)</f>
        <v>098</v>
      </c>
      <c r="G609" t="s">
        <v>662</v>
      </c>
      <c r="H609" s="93" t="str">
        <f>LOOKUP(1,0/FIND(A609&amp;",",BOM!H$2:H$178&amp;","),BOM!A$2:A$178)</f>
        <v>098</v>
      </c>
    </row>
    <row r="610" spans="1:8">
      <c r="A610" t="s">
        <v>663</v>
      </c>
      <c r="B610">
        <v>4426.8760000000002</v>
      </c>
      <c r="C610">
        <v>2131.5100000000002</v>
      </c>
      <c r="D610">
        <v>90</v>
      </c>
      <c r="F610" s="90" t="str">
        <f>LOOKUP(1,0/FIND(A610,BOM!H$2:H$178),BOM!A$2:A$178)</f>
        <v>098</v>
      </c>
      <c r="G610" t="s">
        <v>662</v>
      </c>
      <c r="H610" s="93" t="str">
        <f>LOOKUP(1,0/FIND(A610&amp;",",BOM!H$2:H$178&amp;","),BOM!A$2:A$178)</f>
        <v>098</v>
      </c>
    </row>
    <row r="611" spans="1:8">
      <c r="A611" t="s">
        <v>664</v>
      </c>
      <c r="B611">
        <v>2037.8820000000001</v>
      </c>
      <c r="C611">
        <v>3157.35</v>
      </c>
      <c r="D611">
        <v>270</v>
      </c>
      <c r="F611" s="90">
        <f>LOOKUP(1,0/FIND(A611,BOM!H$2:H$178),BOM!A$2:A$178)</f>
        <v>10003100243</v>
      </c>
      <c r="G611" t="s">
        <v>44</v>
      </c>
      <c r="H611" s="93">
        <f>LOOKUP(1,0/FIND(A611&amp;",",BOM!H$2:H$178&amp;","),BOM!A$2:A$178)</f>
        <v>10003100243</v>
      </c>
    </row>
    <row r="612" spans="1:8">
      <c r="A612" t="s">
        <v>665</v>
      </c>
      <c r="B612">
        <v>4403.7269999999999</v>
      </c>
      <c r="C612">
        <v>838.81600000000003</v>
      </c>
      <c r="D612">
        <v>270</v>
      </c>
      <c r="F612" s="90">
        <f>LOOKUP(1,0/FIND(A612,BOM!H$2:H$178),BOM!A$2:A$178)</f>
        <v>10003100243</v>
      </c>
      <c r="G612" t="s">
        <v>44</v>
      </c>
      <c r="H612" s="93">
        <f>LOOKUP(1,0/FIND(A612&amp;",",BOM!H$2:H$178&amp;","),BOM!A$2:A$178)</f>
        <v>10003100243</v>
      </c>
    </row>
    <row r="613" spans="1:8">
      <c r="A613" t="s">
        <v>666</v>
      </c>
      <c r="B613">
        <v>4352.4110000000001</v>
      </c>
      <c r="C613">
        <v>972.69600000000003</v>
      </c>
      <c r="D613">
        <v>90</v>
      </c>
      <c r="F613" s="90">
        <f>LOOKUP(1,0/FIND(A613,BOM!H$2:H$178),BOM!A$2:A$178)</f>
        <v>10003100243</v>
      </c>
      <c r="G613" t="s">
        <v>44</v>
      </c>
      <c r="H613" s="93">
        <f>LOOKUP(1,0/FIND(A613&amp;",",BOM!H$2:H$178&amp;","),BOM!A$2:A$178)</f>
        <v>10003100243</v>
      </c>
    </row>
    <row r="614" spans="1:8">
      <c r="A614" t="s">
        <v>667</v>
      </c>
      <c r="B614">
        <v>5360.3620000000001</v>
      </c>
      <c r="C614">
        <v>964.59799999999996</v>
      </c>
      <c r="D614">
        <v>270</v>
      </c>
      <c r="E614" t="s">
        <v>1</v>
      </c>
      <c r="F614" s="90" t="e">
        <f>LOOKUP(1,0/FIND(A614,BOM!H$2:H$178),BOM!A$2:A$178)</f>
        <v>#N/A</v>
      </c>
      <c r="G614" t="s">
        <v>44</v>
      </c>
      <c r="H614" s="93" t="e">
        <f>LOOKUP(1,0/FIND(A614&amp;",",BOM!H$2:H$178&amp;","),BOM!A$2:A$178)</f>
        <v>#N/A</v>
      </c>
    </row>
    <row r="615" spans="1:8">
      <c r="A615" t="s">
        <v>668</v>
      </c>
      <c r="B615">
        <v>4316.3620000000001</v>
      </c>
      <c r="C615">
        <v>216.59800000000001</v>
      </c>
      <c r="D615">
        <v>270</v>
      </c>
      <c r="E615" t="s">
        <v>1</v>
      </c>
      <c r="F615" s="90">
        <f>LOOKUP(1,0/FIND(A615,BOM!H$2:H$178),BOM!A$2:A$178)</f>
        <v>10003100243</v>
      </c>
      <c r="G615" t="s">
        <v>44</v>
      </c>
      <c r="H615" s="93">
        <f>LOOKUP(1,0/FIND(A615&amp;",",BOM!H$2:H$178&amp;","),BOM!A$2:A$178)</f>
        <v>10003100243</v>
      </c>
    </row>
    <row r="616" spans="1:8">
      <c r="A616" t="s">
        <v>669</v>
      </c>
      <c r="B616">
        <v>2351.9960000000001</v>
      </c>
      <c r="C616">
        <v>3120.1529999999998</v>
      </c>
      <c r="D616">
        <v>90</v>
      </c>
      <c r="E616" t="s">
        <v>1</v>
      </c>
      <c r="F616" s="90">
        <f>LOOKUP(1,0/FIND(A616,BOM!H$2:H$178),BOM!A$2:A$178)</f>
        <v>10003100243</v>
      </c>
      <c r="G616" t="s">
        <v>44</v>
      </c>
      <c r="H616" s="93">
        <f>LOOKUP(1,0/FIND(A616&amp;",",BOM!H$2:H$178&amp;","),BOM!A$2:A$178)</f>
        <v>10003100243</v>
      </c>
    </row>
    <row r="617" spans="1:8">
      <c r="A617" t="s">
        <v>670</v>
      </c>
      <c r="B617">
        <v>4228.3620000000001</v>
      </c>
      <c r="C617">
        <v>214.59800000000001</v>
      </c>
      <c r="D617">
        <v>270</v>
      </c>
      <c r="E617" t="s">
        <v>1</v>
      </c>
      <c r="F617" s="90" t="e">
        <f>LOOKUP(1,0/FIND(A617,BOM!H$2:H$178),BOM!A$2:A$178)</f>
        <v>#N/A</v>
      </c>
      <c r="G617" t="s">
        <v>44</v>
      </c>
      <c r="H617" s="93" t="e">
        <f>LOOKUP(1,0/FIND(A617&amp;",",BOM!H$2:H$178&amp;","),BOM!A$2:A$178)</f>
        <v>#N/A</v>
      </c>
    </row>
    <row r="618" spans="1:8">
      <c r="A618" t="s">
        <v>671</v>
      </c>
      <c r="B618">
        <v>6146.3620000000001</v>
      </c>
      <c r="C618">
        <v>1416.598</v>
      </c>
      <c r="D618">
        <v>270</v>
      </c>
      <c r="E618" t="s">
        <v>1</v>
      </c>
      <c r="F618" s="90" t="str">
        <f>LOOKUP(1,0/FIND(A618,BOM!H$2:H$178),BOM!A$2:A$178)</f>
        <v>069</v>
      </c>
      <c r="G618" t="s">
        <v>44</v>
      </c>
      <c r="H618" s="93" t="e">
        <f>LOOKUP(1,0/FIND(A618&amp;",",BOM!H$2:H$178&amp;","),BOM!A$2:A$178)</f>
        <v>#N/A</v>
      </c>
    </row>
    <row r="619" spans="1:8">
      <c r="A619" t="s">
        <v>672</v>
      </c>
      <c r="B619">
        <v>5756.3620000000001</v>
      </c>
      <c r="C619">
        <v>1885.598</v>
      </c>
      <c r="D619">
        <v>180</v>
      </c>
      <c r="E619" t="s">
        <v>1</v>
      </c>
      <c r="F619" s="90" t="e">
        <f>LOOKUP(1,0/FIND(A619,BOM!H$2:H$178),BOM!A$2:A$178)</f>
        <v>#N/A</v>
      </c>
      <c r="G619" t="s">
        <v>44</v>
      </c>
      <c r="H619" s="93" t="e">
        <f>LOOKUP(1,0/FIND(A619&amp;",",BOM!H$2:H$178&amp;","),BOM!A$2:A$178)</f>
        <v>#N/A</v>
      </c>
    </row>
    <row r="620" spans="1:8">
      <c r="A620" t="s">
        <v>673</v>
      </c>
      <c r="B620">
        <v>5760.835</v>
      </c>
      <c r="C620">
        <v>1991.748</v>
      </c>
      <c r="D620">
        <v>180</v>
      </c>
      <c r="E620" t="s">
        <v>1</v>
      </c>
      <c r="F620" s="90" t="e">
        <f>LOOKUP(1,0/FIND(A620,BOM!H$2:H$178),BOM!A$2:A$178)</f>
        <v>#N/A</v>
      </c>
      <c r="G620" t="s">
        <v>44</v>
      </c>
      <c r="H620" s="93" t="e">
        <f>LOOKUP(1,0/FIND(A620&amp;",",BOM!H$2:H$178&amp;","),BOM!A$2:A$178)</f>
        <v>#N/A</v>
      </c>
    </row>
    <row r="621" spans="1:8">
      <c r="A621" t="s">
        <v>674</v>
      </c>
      <c r="B621">
        <v>5750.3620000000001</v>
      </c>
      <c r="C621">
        <v>1735.598</v>
      </c>
      <c r="D621">
        <v>180</v>
      </c>
      <c r="E621" t="s">
        <v>1</v>
      </c>
      <c r="F621" s="90" t="e">
        <f>LOOKUP(1,0/FIND(A621,BOM!H$2:H$178),BOM!A$2:A$178)</f>
        <v>#N/A</v>
      </c>
      <c r="G621" t="s">
        <v>44</v>
      </c>
      <c r="H621" s="93" t="e">
        <f>LOOKUP(1,0/FIND(A621&amp;",",BOM!H$2:H$178&amp;","),BOM!A$2:A$178)</f>
        <v>#N/A</v>
      </c>
    </row>
    <row r="622" spans="1:8">
      <c r="A622" t="s">
        <v>675</v>
      </c>
      <c r="B622">
        <v>5758.3620000000001</v>
      </c>
      <c r="C622">
        <v>1835.598</v>
      </c>
      <c r="D622">
        <v>180</v>
      </c>
      <c r="E622" t="s">
        <v>1</v>
      </c>
      <c r="F622" s="90" t="e">
        <f>LOOKUP(1,0/FIND(A622,BOM!H$2:H$178),BOM!A$2:A$178)</f>
        <v>#N/A</v>
      </c>
      <c r="G622" t="s">
        <v>44</v>
      </c>
      <c r="H622" s="93" t="e">
        <f>LOOKUP(1,0/FIND(A622&amp;",",BOM!H$2:H$178&amp;","),BOM!A$2:A$178)</f>
        <v>#N/A</v>
      </c>
    </row>
    <row r="623" spans="1:8">
      <c r="A623" t="s">
        <v>676</v>
      </c>
      <c r="B623">
        <v>5758.3620000000001</v>
      </c>
      <c r="C623">
        <v>1935.598</v>
      </c>
      <c r="D623">
        <v>180</v>
      </c>
      <c r="E623" t="s">
        <v>1</v>
      </c>
      <c r="F623" s="90" t="e">
        <f>LOOKUP(1,0/FIND(A623,BOM!H$2:H$178),BOM!A$2:A$178)</f>
        <v>#N/A</v>
      </c>
      <c r="G623" t="s">
        <v>44</v>
      </c>
      <c r="H623" s="93" t="e">
        <f>LOOKUP(1,0/FIND(A623&amp;",",BOM!H$2:H$178&amp;","),BOM!A$2:A$178)</f>
        <v>#N/A</v>
      </c>
    </row>
    <row r="624" spans="1:8">
      <c r="A624" t="s">
        <v>677</v>
      </c>
      <c r="B624">
        <v>4648.3869999999997</v>
      </c>
      <c r="C624">
        <v>1047.1500000000001</v>
      </c>
      <c r="D624">
        <v>180</v>
      </c>
      <c r="F624" s="90">
        <f>LOOKUP(1,0/FIND(A624,BOM!H$2:H$178),BOM!A$2:A$178)</f>
        <v>10003100243</v>
      </c>
      <c r="G624" t="s">
        <v>44</v>
      </c>
      <c r="H624" s="93">
        <f>LOOKUP(1,0/FIND(A624&amp;",",BOM!H$2:H$178&amp;","),BOM!A$2:A$178)</f>
        <v>10003100243</v>
      </c>
    </row>
    <row r="625" spans="1:8">
      <c r="A625" t="s">
        <v>678</v>
      </c>
      <c r="B625">
        <v>4652.8159999999998</v>
      </c>
      <c r="C625">
        <v>885.52499999999998</v>
      </c>
      <c r="D625">
        <v>180</v>
      </c>
      <c r="F625" s="90">
        <f>LOOKUP(1,0/FIND(A625,BOM!H$2:H$178),BOM!A$2:A$178)</f>
        <v>10003100243</v>
      </c>
      <c r="G625" t="s">
        <v>44</v>
      </c>
      <c r="H625" s="93">
        <f>LOOKUP(1,0/FIND(A625&amp;",",BOM!H$2:H$178&amp;","),BOM!A$2:A$178)</f>
        <v>10003100243</v>
      </c>
    </row>
    <row r="626" spans="1:8">
      <c r="A626" t="s">
        <v>679</v>
      </c>
      <c r="B626">
        <v>4145.5770000000002</v>
      </c>
      <c r="C626">
        <v>1109.4880000000001</v>
      </c>
      <c r="D626">
        <v>270</v>
      </c>
      <c r="F626" s="90">
        <f>LOOKUP(1,0/FIND(A626,BOM!H$2:H$178),BOM!A$2:A$178)</f>
        <v>10003100243</v>
      </c>
      <c r="G626" t="s">
        <v>44</v>
      </c>
      <c r="H626" s="93">
        <f>LOOKUP(1,0/FIND(A626&amp;",",BOM!H$2:H$178&amp;","),BOM!A$2:A$178)</f>
        <v>10003100243</v>
      </c>
    </row>
    <row r="627" spans="1:8">
      <c r="A627" t="s">
        <v>680</v>
      </c>
      <c r="B627">
        <v>5585.7330000000002</v>
      </c>
      <c r="C627">
        <v>1740.8219999999999</v>
      </c>
      <c r="D627">
        <v>270</v>
      </c>
      <c r="E627" t="s">
        <v>1</v>
      </c>
      <c r="F627" s="90">
        <f>LOOKUP(1,0/FIND(A627,BOM!H$2:H$178),BOM!A$2:A$178)</f>
        <v>10003100243</v>
      </c>
      <c r="G627" t="s">
        <v>44</v>
      </c>
      <c r="H627" s="93">
        <f>LOOKUP(1,0/FIND(A627&amp;",",BOM!H$2:H$178&amp;","),BOM!A$2:A$178)</f>
        <v>10003100243</v>
      </c>
    </row>
    <row r="628" spans="1:8">
      <c r="A628" t="s">
        <v>681</v>
      </c>
      <c r="B628">
        <v>2748.8760000000002</v>
      </c>
      <c r="C628">
        <v>2357.5100000000002</v>
      </c>
      <c r="D628">
        <v>180</v>
      </c>
      <c r="F628" s="90">
        <f>LOOKUP(1,0/FIND(A628,BOM!H$2:H$178),BOM!A$2:A$178)</f>
        <v>10003100243</v>
      </c>
      <c r="G628" t="s">
        <v>44</v>
      </c>
      <c r="H628" s="93">
        <f>LOOKUP(1,0/FIND(A628&amp;",",BOM!H$2:H$178&amp;","),BOM!A$2:A$178)</f>
        <v>10003100243</v>
      </c>
    </row>
    <row r="629" spans="1:8">
      <c r="A629" t="s">
        <v>682</v>
      </c>
      <c r="B629">
        <v>2748.8760000000002</v>
      </c>
      <c r="C629">
        <v>2457.5100000000002</v>
      </c>
      <c r="D629">
        <v>180</v>
      </c>
      <c r="F629" s="90">
        <f>LOOKUP(1,0/FIND(A629,BOM!H$2:H$178),BOM!A$2:A$178)</f>
        <v>10003100243</v>
      </c>
      <c r="G629" t="s">
        <v>44</v>
      </c>
      <c r="H629" s="93">
        <f>LOOKUP(1,0/FIND(A629&amp;",",BOM!H$2:H$178&amp;","),BOM!A$2:A$178)</f>
        <v>10003100243</v>
      </c>
    </row>
    <row r="630" spans="1:8">
      <c r="A630" t="s">
        <v>683</v>
      </c>
      <c r="B630">
        <v>2748.8760000000002</v>
      </c>
      <c r="C630">
        <v>2570.5100000000002</v>
      </c>
      <c r="D630">
        <v>0</v>
      </c>
      <c r="E630" t="s">
        <v>1</v>
      </c>
      <c r="F630" s="90">
        <f>LOOKUP(1,0/FIND(A630,BOM!H$2:H$178),BOM!A$2:A$178)</f>
        <v>10003100243</v>
      </c>
      <c r="G630" t="s">
        <v>44</v>
      </c>
      <c r="H630" s="93">
        <f>LOOKUP(1,0/FIND(A630&amp;",",BOM!H$2:H$178&amp;","),BOM!A$2:A$178)</f>
        <v>10003100243</v>
      </c>
    </row>
    <row r="631" spans="1:8">
      <c r="A631" t="s">
        <v>684</v>
      </c>
      <c r="B631">
        <v>2748.8760000000002</v>
      </c>
      <c r="C631">
        <v>2407.5100000000002</v>
      </c>
      <c r="D631">
        <v>180</v>
      </c>
      <c r="E631" t="s">
        <v>1</v>
      </c>
      <c r="F631" s="90">
        <f>LOOKUP(1,0/FIND(A631,BOM!H$2:H$178),BOM!A$2:A$178)</f>
        <v>10003100243</v>
      </c>
      <c r="G631" t="s">
        <v>44</v>
      </c>
      <c r="H631" s="93">
        <f>LOOKUP(1,0/FIND(A631&amp;",",BOM!H$2:H$178&amp;","),BOM!A$2:A$178)</f>
        <v>10003100243</v>
      </c>
    </row>
    <row r="632" spans="1:8">
      <c r="A632" t="s">
        <v>685</v>
      </c>
      <c r="B632">
        <v>2748.8760000000002</v>
      </c>
      <c r="C632">
        <v>2407.5100000000002</v>
      </c>
      <c r="D632">
        <v>180</v>
      </c>
      <c r="F632" s="90" t="e">
        <f>LOOKUP(1,0/FIND(A632,BOM!H$2:H$178),BOM!A$2:A$178)</f>
        <v>#N/A</v>
      </c>
      <c r="G632" t="s">
        <v>44</v>
      </c>
      <c r="H632" s="93" t="e">
        <f>LOOKUP(1,0/FIND(A632&amp;",",BOM!H$2:H$178&amp;","),BOM!A$2:A$178)</f>
        <v>#N/A</v>
      </c>
    </row>
    <row r="633" spans="1:8">
      <c r="A633" t="s">
        <v>686</v>
      </c>
      <c r="B633">
        <v>2320.3760000000002</v>
      </c>
      <c r="C633">
        <v>1668.01</v>
      </c>
      <c r="D633">
        <v>270</v>
      </c>
      <c r="F633" s="90">
        <f>LOOKUP(1,0/FIND(A633,BOM!H$2:H$178),BOM!A$2:A$178)</f>
        <v>10003100243</v>
      </c>
      <c r="G633" t="s">
        <v>44</v>
      </c>
      <c r="H633" s="93">
        <f>LOOKUP(1,0/FIND(A633&amp;",",BOM!H$2:H$178&amp;","),BOM!A$2:A$178)</f>
        <v>10003100243</v>
      </c>
    </row>
    <row r="634" spans="1:8">
      <c r="A634" t="s">
        <v>687</v>
      </c>
      <c r="B634">
        <v>2318.8760000000002</v>
      </c>
      <c r="C634">
        <v>1668.01</v>
      </c>
      <c r="D634">
        <v>270</v>
      </c>
      <c r="E634" t="s">
        <v>1</v>
      </c>
      <c r="F634" s="90">
        <f>LOOKUP(1,0/FIND(A634,BOM!H$2:H$178),BOM!A$2:A$178)</f>
        <v>10003100243</v>
      </c>
      <c r="G634" t="s">
        <v>44</v>
      </c>
      <c r="H634" s="93">
        <f>LOOKUP(1,0/FIND(A634&amp;",",BOM!H$2:H$178&amp;","),BOM!A$2:A$178)</f>
        <v>10003100243</v>
      </c>
    </row>
    <row r="635" spans="1:8">
      <c r="A635" t="s">
        <v>688</v>
      </c>
      <c r="B635">
        <v>2266.3760000000002</v>
      </c>
      <c r="C635">
        <v>1666.01</v>
      </c>
      <c r="D635">
        <v>270</v>
      </c>
      <c r="E635" t="s">
        <v>1</v>
      </c>
      <c r="F635" s="90">
        <f>LOOKUP(1,0/FIND(A635,BOM!H$2:H$178),BOM!A$2:A$178)</f>
        <v>10003100243</v>
      </c>
      <c r="G635" t="s">
        <v>44</v>
      </c>
      <c r="H635" s="93">
        <f>LOOKUP(1,0/FIND(A635&amp;",",BOM!H$2:H$178&amp;","),BOM!A$2:A$178)</f>
        <v>10003100243</v>
      </c>
    </row>
    <row r="636" spans="1:8">
      <c r="A636" t="s">
        <v>689</v>
      </c>
      <c r="B636">
        <v>2123.8760000000002</v>
      </c>
      <c r="C636">
        <v>1670.01</v>
      </c>
      <c r="D636">
        <v>270</v>
      </c>
      <c r="E636" t="s">
        <v>1</v>
      </c>
      <c r="F636" s="90">
        <f>LOOKUP(1,0/FIND(A636,BOM!H$2:H$178),BOM!A$2:A$178)</f>
        <v>10003100243</v>
      </c>
      <c r="G636" t="s">
        <v>44</v>
      </c>
      <c r="H636" s="93">
        <f>LOOKUP(1,0/FIND(A636&amp;",",BOM!H$2:H$178&amp;","),BOM!A$2:A$178)</f>
        <v>10003100243</v>
      </c>
    </row>
    <row r="637" spans="1:8">
      <c r="A637" t="s">
        <v>690</v>
      </c>
      <c r="B637">
        <v>2423.8760000000002</v>
      </c>
      <c r="C637">
        <v>1670.01</v>
      </c>
      <c r="D637">
        <v>90</v>
      </c>
      <c r="E637" t="s">
        <v>1</v>
      </c>
      <c r="F637" s="90">
        <f>LOOKUP(1,0/FIND(A637,BOM!H$2:H$178),BOM!A$2:A$178)</f>
        <v>10003100243</v>
      </c>
      <c r="G637" t="s">
        <v>44</v>
      </c>
      <c r="H637" s="93">
        <f>LOOKUP(1,0/FIND(A637&amp;",",BOM!H$2:H$178&amp;","),BOM!A$2:A$178)</f>
        <v>10003100243</v>
      </c>
    </row>
    <row r="638" spans="1:8">
      <c r="A638" t="s">
        <v>691</v>
      </c>
      <c r="B638">
        <v>2319.2829999999999</v>
      </c>
      <c r="C638">
        <v>1061.269</v>
      </c>
      <c r="D638">
        <v>0</v>
      </c>
      <c r="F638" s="90">
        <f>LOOKUP(1,0/FIND(A638,BOM!H$2:H$178),BOM!A$2:A$178)</f>
        <v>10003100243</v>
      </c>
      <c r="G638" t="s">
        <v>44</v>
      </c>
      <c r="H638" s="93">
        <f>LOOKUP(1,0/FIND(A638&amp;",",BOM!H$2:H$178&amp;","),BOM!A$2:A$178)</f>
        <v>10003100243</v>
      </c>
    </row>
    <row r="639" spans="1:8">
      <c r="A639" t="s">
        <v>692</v>
      </c>
      <c r="B639">
        <v>2319.2829999999999</v>
      </c>
      <c r="C639">
        <v>1136.269</v>
      </c>
      <c r="D639">
        <v>0</v>
      </c>
      <c r="F639" s="90">
        <f>LOOKUP(1,0/FIND(A639,BOM!H$2:H$178),BOM!A$2:A$178)</f>
        <v>10003100243</v>
      </c>
      <c r="G639" t="s">
        <v>44</v>
      </c>
      <c r="H639" s="93">
        <f>LOOKUP(1,0/FIND(A639&amp;",",BOM!H$2:H$178&amp;","),BOM!A$2:A$178)</f>
        <v>10003100243</v>
      </c>
    </row>
    <row r="640" spans="1:8">
      <c r="A640" t="s">
        <v>693</v>
      </c>
      <c r="B640">
        <v>5263.2190000000001</v>
      </c>
      <c r="C640">
        <v>65.968999999999994</v>
      </c>
      <c r="D640">
        <v>0</v>
      </c>
      <c r="F640" s="90">
        <f>LOOKUP(1,0/FIND(A640,BOM!H$2:H$178),BOM!A$2:A$178)</f>
        <v>10003100243</v>
      </c>
      <c r="G640" t="s">
        <v>44</v>
      </c>
      <c r="H640" s="93">
        <f>LOOKUP(1,0/FIND(A640&amp;",",BOM!H$2:H$178&amp;","),BOM!A$2:A$178)</f>
        <v>10003100243</v>
      </c>
    </row>
    <row r="641" spans="1:8">
      <c r="A641" t="s">
        <v>694</v>
      </c>
      <c r="B641">
        <v>5394.6270000000004</v>
      </c>
      <c r="C641">
        <v>81.801000000000002</v>
      </c>
      <c r="D641">
        <v>180</v>
      </c>
      <c r="E641" t="s">
        <v>1</v>
      </c>
      <c r="F641" s="90">
        <f>LOOKUP(1,0/FIND(A641,BOM!H$2:H$178),BOM!A$2:A$178)</f>
        <v>10003100243</v>
      </c>
      <c r="G641" t="s">
        <v>44</v>
      </c>
      <c r="H641" s="93">
        <f>LOOKUP(1,0/FIND(A641&amp;",",BOM!H$2:H$178&amp;","),BOM!A$2:A$178)</f>
        <v>10003100243</v>
      </c>
    </row>
    <row r="642" spans="1:8">
      <c r="A642" t="s">
        <v>695</v>
      </c>
      <c r="B642">
        <v>6532.6710000000003</v>
      </c>
      <c r="C642">
        <v>3635.8429999999998</v>
      </c>
      <c r="D642">
        <v>270</v>
      </c>
      <c r="E642" t="s">
        <v>1</v>
      </c>
      <c r="F642" s="90">
        <f>LOOKUP(1,0/FIND(A642,BOM!H$2:H$178),BOM!A$2:A$178)</f>
        <v>10003100243</v>
      </c>
      <c r="G642" t="s">
        <v>44</v>
      </c>
      <c r="H642" s="93">
        <f>LOOKUP(1,0/FIND(A642&amp;",",BOM!H$2:H$178&amp;","),BOM!A$2:A$178)</f>
        <v>10003100243</v>
      </c>
    </row>
    <row r="643" spans="1:8">
      <c r="A643" t="s">
        <v>696</v>
      </c>
      <c r="B643">
        <v>6600.7370000000001</v>
      </c>
      <c r="C643">
        <v>3636.5790000000002</v>
      </c>
      <c r="D643">
        <v>270</v>
      </c>
      <c r="E643" t="s">
        <v>1</v>
      </c>
      <c r="F643" s="90" t="e">
        <f>LOOKUP(1,0/FIND(A643,BOM!H$2:H$178),BOM!A$2:A$178)</f>
        <v>#N/A</v>
      </c>
      <c r="G643" t="s">
        <v>44</v>
      </c>
      <c r="H643" s="93" t="e">
        <f>LOOKUP(1,0/FIND(A643&amp;",",BOM!H$2:H$178&amp;","),BOM!A$2:A$178)</f>
        <v>#N/A</v>
      </c>
    </row>
    <row r="644" spans="1:8">
      <c r="A644" t="s">
        <v>697</v>
      </c>
      <c r="B644">
        <v>4679.0540000000001</v>
      </c>
      <c r="C644">
        <v>2000.511</v>
      </c>
      <c r="D644">
        <v>0</v>
      </c>
      <c r="F644" s="90">
        <f>LOOKUP(1,0/FIND(A644,BOM!H$2:H$178),BOM!A$2:A$178)</f>
        <v>10003100243</v>
      </c>
      <c r="G644" t="s">
        <v>44</v>
      </c>
      <c r="H644" s="93">
        <f>LOOKUP(1,0/FIND(A644&amp;",",BOM!H$2:H$178&amp;","),BOM!A$2:A$178)</f>
        <v>10003100243</v>
      </c>
    </row>
    <row r="645" spans="1:8">
      <c r="A645" t="s">
        <v>698</v>
      </c>
      <c r="B645">
        <v>4680.8760000000002</v>
      </c>
      <c r="C645">
        <v>1889.51</v>
      </c>
      <c r="D645">
        <v>0</v>
      </c>
      <c r="F645" s="90">
        <f>LOOKUP(1,0/FIND(A645,BOM!H$2:H$178),BOM!A$2:A$178)</f>
        <v>10003100243</v>
      </c>
      <c r="G645" t="s">
        <v>44</v>
      </c>
      <c r="H645" s="93">
        <f>LOOKUP(1,0/FIND(A645&amp;",",BOM!H$2:H$178&amp;","),BOM!A$2:A$178)</f>
        <v>10003100243</v>
      </c>
    </row>
    <row r="646" spans="1:8">
      <c r="A646" t="s">
        <v>699</v>
      </c>
      <c r="B646">
        <v>4679.9939999999997</v>
      </c>
      <c r="C646">
        <v>1942.924</v>
      </c>
      <c r="D646">
        <v>0</v>
      </c>
      <c r="F646" s="90">
        <f>LOOKUP(1,0/FIND(A646,BOM!H$2:H$178),BOM!A$2:A$178)</f>
        <v>10003100243</v>
      </c>
      <c r="G646" t="s">
        <v>44</v>
      </c>
      <c r="H646" s="93">
        <f>LOOKUP(1,0/FIND(A646&amp;",",BOM!H$2:H$178&amp;","),BOM!A$2:A$178)</f>
        <v>10003100243</v>
      </c>
    </row>
    <row r="647" spans="1:8">
      <c r="A647" t="s">
        <v>700</v>
      </c>
      <c r="B647">
        <v>3980.0070000000001</v>
      </c>
      <c r="C647">
        <v>380.697</v>
      </c>
      <c r="D647">
        <v>180</v>
      </c>
      <c r="F647" s="90">
        <f>LOOKUP(1,0/FIND(A647,BOM!H$2:H$178),BOM!A$2:A$178)</f>
        <v>10003100243</v>
      </c>
      <c r="G647" t="s">
        <v>44</v>
      </c>
      <c r="H647" s="93">
        <f>LOOKUP(1,0/FIND(A647&amp;",",BOM!H$2:H$178&amp;","),BOM!A$2:A$178)</f>
        <v>10003100243</v>
      </c>
    </row>
    <row r="648" spans="1:8">
      <c r="A648" t="s">
        <v>701</v>
      </c>
      <c r="B648">
        <v>6833.6480000000001</v>
      </c>
      <c r="C648">
        <v>3632.79</v>
      </c>
      <c r="D648">
        <v>270</v>
      </c>
      <c r="E648" t="s">
        <v>1</v>
      </c>
      <c r="F648" s="90">
        <f>LOOKUP(1,0/FIND(A648,BOM!H$2:H$178),BOM!A$2:A$178)</f>
        <v>10003100243</v>
      </c>
      <c r="G648" t="s">
        <v>44</v>
      </c>
      <c r="H648" s="93">
        <f>LOOKUP(1,0/FIND(A648&amp;",",BOM!H$2:H$178&amp;","),BOM!A$2:A$178)</f>
        <v>10003100243</v>
      </c>
    </row>
    <row r="649" spans="1:8">
      <c r="A649" t="s">
        <v>702</v>
      </c>
      <c r="B649">
        <v>2748.8760000000002</v>
      </c>
      <c r="C649">
        <v>2570.0100000000002</v>
      </c>
      <c r="D649">
        <v>180</v>
      </c>
      <c r="F649" s="90">
        <f>LOOKUP(1,0/FIND(A649,BOM!H$2:H$178),BOM!A$2:A$178)</f>
        <v>10003100243</v>
      </c>
      <c r="G649" t="s">
        <v>44</v>
      </c>
      <c r="H649" s="93">
        <f>LOOKUP(1,0/FIND(A649&amp;",",BOM!H$2:H$178&amp;","),BOM!A$2:A$178)</f>
        <v>10003100243</v>
      </c>
    </row>
    <row r="650" spans="1:8">
      <c r="A650" t="s">
        <v>703</v>
      </c>
      <c r="B650">
        <v>3192.8760000000002</v>
      </c>
      <c r="C650">
        <v>2537.5100000000002</v>
      </c>
      <c r="D650">
        <v>0</v>
      </c>
      <c r="E650" t="s">
        <v>1</v>
      </c>
      <c r="F650" s="90">
        <f>LOOKUP(1,0/FIND(A650,BOM!H$2:H$178),BOM!A$2:A$178)</f>
        <v>10003100243</v>
      </c>
      <c r="G650" t="s">
        <v>44</v>
      </c>
      <c r="H650" s="93">
        <f>LOOKUP(1,0/FIND(A650&amp;",",BOM!H$2:H$178&amp;","),BOM!A$2:A$178)</f>
        <v>10003100243</v>
      </c>
    </row>
    <row r="651" spans="1:8">
      <c r="A651" t="s">
        <v>704</v>
      </c>
      <c r="B651">
        <v>3394.8760000000002</v>
      </c>
      <c r="C651">
        <v>2121.5100000000002</v>
      </c>
      <c r="D651">
        <v>90</v>
      </c>
      <c r="F651" s="90">
        <f>LOOKUP(1,0/FIND(A651,BOM!H$2:H$178),BOM!A$2:A$178)</f>
        <v>10003100243</v>
      </c>
      <c r="G651" t="s">
        <v>44</v>
      </c>
      <c r="H651" s="93">
        <f>LOOKUP(1,0/FIND(A651&amp;",",BOM!H$2:H$178&amp;","),BOM!A$2:A$178)</f>
        <v>10003100243</v>
      </c>
    </row>
    <row r="652" spans="1:8">
      <c r="A652" t="s">
        <v>705</v>
      </c>
      <c r="B652">
        <v>3316.8760000000002</v>
      </c>
      <c r="C652">
        <v>2119.5100000000002</v>
      </c>
      <c r="D652">
        <v>90</v>
      </c>
      <c r="F652" s="90">
        <f>LOOKUP(1,0/FIND(A652,BOM!H$2:H$178),BOM!A$2:A$178)</f>
        <v>10003100243</v>
      </c>
      <c r="G652" t="s">
        <v>44</v>
      </c>
      <c r="H652" s="93">
        <f>LOOKUP(1,0/FIND(A652&amp;",",BOM!H$2:H$178&amp;","),BOM!A$2:A$178)</f>
        <v>10003100243</v>
      </c>
    </row>
    <row r="653" spans="1:8">
      <c r="A653" t="s">
        <v>706</v>
      </c>
      <c r="B653">
        <v>6314.74</v>
      </c>
      <c r="C653">
        <v>1271.059</v>
      </c>
      <c r="D653">
        <v>180</v>
      </c>
      <c r="E653" t="s">
        <v>1</v>
      </c>
      <c r="F653" s="90">
        <f>LOOKUP(1,0/FIND(A653,BOM!H$2:H$178),BOM!A$2:A$178)</f>
        <v>10003100243</v>
      </c>
      <c r="G653" t="s">
        <v>44</v>
      </c>
      <c r="H653" s="93">
        <f>LOOKUP(1,0/FIND(A653&amp;",",BOM!H$2:H$178&amp;","),BOM!A$2:A$178)</f>
        <v>10003100243</v>
      </c>
    </row>
    <row r="654" spans="1:8">
      <c r="A654" t="s">
        <v>707</v>
      </c>
      <c r="B654">
        <v>6434.74</v>
      </c>
      <c r="C654">
        <v>1271.059</v>
      </c>
      <c r="D654">
        <v>180</v>
      </c>
      <c r="E654" t="s">
        <v>1</v>
      </c>
      <c r="F654" s="90">
        <f>LOOKUP(1,0/FIND(A654,BOM!H$2:H$178),BOM!A$2:A$178)</f>
        <v>10003100243</v>
      </c>
      <c r="G654" t="s">
        <v>44</v>
      </c>
      <c r="H654" s="93">
        <f>LOOKUP(1,0/FIND(A654&amp;",",BOM!H$2:H$178&amp;","),BOM!A$2:A$178)</f>
        <v>10003100243</v>
      </c>
    </row>
    <row r="655" spans="1:8">
      <c r="A655" t="s">
        <v>708</v>
      </c>
      <c r="B655">
        <v>6223.74</v>
      </c>
      <c r="C655">
        <v>685.05899999999997</v>
      </c>
      <c r="D655">
        <v>270</v>
      </c>
      <c r="E655" t="s">
        <v>1</v>
      </c>
      <c r="F655" s="90">
        <f>LOOKUP(1,0/FIND(A655,BOM!H$2:H$178),BOM!A$2:A$178)</f>
        <v>10003100243</v>
      </c>
      <c r="G655" t="s">
        <v>44</v>
      </c>
      <c r="H655" s="93">
        <f>LOOKUP(1,0/FIND(A655&amp;",",BOM!H$2:H$178&amp;","),BOM!A$2:A$178)</f>
        <v>10003100243</v>
      </c>
    </row>
    <row r="656" spans="1:8">
      <c r="A656" t="s">
        <v>709</v>
      </c>
      <c r="B656">
        <v>4760.8760000000002</v>
      </c>
      <c r="C656">
        <v>-458.49</v>
      </c>
      <c r="D656">
        <v>270</v>
      </c>
      <c r="F656" s="90" t="e">
        <f>LOOKUP(1,0/FIND(A656,BOM!H$2:H$178),BOM!A$2:A$178)</f>
        <v>#N/A</v>
      </c>
      <c r="G656" t="s">
        <v>44</v>
      </c>
      <c r="H656" s="93" t="e">
        <f>LOOKUP(1,0/FIND(A656&amp;",",BOM!H$2:H$178&amp;","),BOM!A$2:A$178)</f>
        <v>#N/A</v>
      </c>
    </row>
    <row r="657" spans="1:8">
      <c r="A657" t="s">
        <v>710</v>
      </c>
      <c r="B657">
        <v>3982.5230000000001</v>
      </c>
      <c r="C657">
        <v>-28.189</v>
      </c>
      <c r="D657">
        <v>180</v>
      </c>
      <c r="F657" s="90">
        <f>LOOKUP(1,0/FIND(A657,BOM!H$2:H$178),BOM!A$2:A$178)</f>
        <v>10003100243</v>
      </c>
      <c r="G657" t="s">
        <v>44</v>
      </c>
      <c r="H657" s="93">
        <f>LOOKUP(1,0/FIND(A657&amp;",",BOM!H$2:H$178&amp;","),BOM!A$2:A$178)</f>
        <v>10003100243</v>
      </c>
    </row>
    <row r="658" spans="1:8">
      <c r="A658" t="s">
        <v>711</v>
      </c>
      <c r="B658">
        <v>5316.2749999999996</v>
      </c>
      <c r="C658">
        <v>1125.375</v>
      </c>
      <c r="D658">
        <v>180</v>
      </c>
      <c r="F658" s="90">
        <f>LOOKUP(1,0/FIND(A658,BOM!H$2:H$178),BOM!A$2:A$178)</f>
        <v>10003100243</v>
      </c>
      <c r="G658" t="s">
        <v>44</v>
      </c>
      <c r="H658" s="93">
        <f>LOOKUP(1,0/FIND(A658&amp;",",BOM!H$2:H$178&amp;","),BOM!A$2:A$178)</f>
        <v>10003100243</v>
      </c>
    </row>
    <row r="659" spans="1:8">
      <c r="A659" t="s">
        <v>712</v>
      </c>
      <c r="B659">
        <v>5824.2139999999999</v>
      </c>
      <c r="C659">
        <v>1171.6859999999999</v>
      </c>
      <c r="D659">
        <v>90</v>
      </c>
      <c r="F659" s="90">
        <f>LOOKUP(1,0/FIND(A659,BOM!H$2:H$178),BOM!A$2:A$178)</f>
        <v>10003100243</v>
      </c>
      <c r="G659" t="s">
        <v>44</v>
      </c>
      <c r="H659" s="93">
        <f>LOOKUP(1,0/FIND(A659&amp;",",BOM!H$2:H$178&amp;","),BOM!A$2:A$178)</f>
        <v>10003100243</v>
      </c>
    </row>
    <row r="660" spans="1:8">
      <c r="A660" t="s">
        <v>713</v>
      </c>
      <c r="B660">
        <v>5444.3620000000001</v>
      </c>
      <c r="C660">
        <v>978.59799999999996</v>
      </c>
      <c r="D660">
        <v>0</v>
      </c>
      <c r="E660" t="s">
        <v>1</v>
      </c>
      <c r="F660" s="90">
        <f>LOOKUP(1,0/FIND(A660,BOM!H$2:H$178),BOM!A$2:A$178)</f>
        <v>10003100243</v>
      </c>
      <c r="G660" t="s">
        <v>44</v>
      </c>
      <c r="H660" s="93">
        <f>LOOKUP(1,0/FIND(A660&amp;",",BOM!H$2:H$178&amp;","),BOM!A$2:A$178)</f>
        <v>10003100243</v>
      </c>
    </row>
    <row r="661" spans="1:8">
      <c r="A661" t="s">
        <v>714</v>
      </c>
      <c r="B661">
        <v>6222.3620000000001</v>
      </c>
      <c r="C661">
        <v>1412.598</v>
      </c>
      <c r="D661">
        <v>270</v>
      </c>
      <c r="E661" t="s">
        <v>1</v>
      </c>
      <c r="F661" s="90" t="str">
        <f>LOOKUP(1,0/FIND(A661,BOM!H$2:H$178),BOM!A$2:A$178)</f>
        <v>072</v>
      </c>
      <c r="G661" t="s">
        <v>44</v>
      </c>
      <c r="H661" s="93">
        <f>LOOKUP(1,0/FIND(A661&amp;",",BOM!H$2:H$178&amp;","),BOM!A$2:A$178)</f>
        <v>10003100243</v>
      </c>
    </row>
    <row r="662" spans="1:8">
      <c r="A662" t="s">
        <v>715</v>
      </c>
      <c r="B662">
        <v>5424.3620000000001</v>
      </c>
      <c r="C662">
        <v>206.59800000000001</v>
      </c>
      <c r="D662">
        <v>0</v>
      </c>
      <c r="E662" t="s">
        <v>1</v>
      </c>
      <c r="F662" s="90">
        <f>LOOKUP(1,0/FIND(A662,BOM!H$2:H$178),BOM!A$2:A$178)</f>
        <v>10003100243</v>
      </c>
      <c r="G662" t="s">
        <v>44</v>
      </c>
      <c r="H662" s="93">
        <f>LOOKUP(1,0/FIND(A662&amp;",",BOM!H$2:H$178&amp;","),BOM!A$2:A$178)</f>
        <v>10003100243</v>
      </c>
    </row>
    <row r="663" spans="1:8">
      <c r="A663" t="s">
        <v>716</v>
      </c>
      <c r="B663">
        <v>5750.3620000000001</v>
      </c>
      <c r="C663">
        <v>1635.598</v>
      </c>
      <c r="D663">
        <v>180</v>
      </c>
      <c r="E663" t="s">
        <v>1</v>
      </c>
      <c r="F663" s="90" t="str">
        <f>LOOKUP(1,0/FIND(A663,BOM!H$2:H$178),BOM!A$2:A$178)</f>
        <v>069</v>
      </c>
      <c r="G663" t="s">
        <v>44</v>
      </c>
      <c r="H663" s="93" t="e">
        <f>LOOKUP(1,0/FIND(A663&amp;",",BOM!H$2:H$178&amp;","),BOM!A$2:A$178)</f>
        <v>#N/A</v>
      </c>
    </row>
    <row r="664" spans="1:8">
      <c r="A664" t="s">
        <v>717</v>
      </c>
      <c r="B664">
        <v>5750.3620000000001</v>
      </c>
      <c r="C664">
        <v>1685.598</v>
      </c>
      <c r="D664">
        <v>180</v>
      </c>
      <c r="E664" t="s">
        <v>1</v>
      </c>
      <c r="F664" s="90" t="e">
        <f>LOOKUP(1,0/FIND(A664,BOM!H$2:H$178),BOM!A$2:A$178)</f>
        <v>#N/A</v>
      </c>
      <c r="G664" t="s">
        <v>44</v>
      </c>
      <c r="H664" s="93" t="e">
        <f>LOOKUP(1,0/FIND(A664&amp;",",BOM!H$2:H$178&amp;","),BOM!A$2:A$178)</f>
        <v>#N/A</v>
      </c>
    </row>
    <row r="665" spans="1:8">
      <c r="A665" t="s">
        <v>718</v>
      </c>
      <c r="B665">
        <v>5758.3620000000001</v>
      </c>
      <c r="C665">
        <v>1785.598</v>
      </c>
      <c r="D665">
        <v>180</v>
      </c>
      <c r="E665" t="s">
        <v>1</v>
      </c>
      <c r="F665" s="90" t="e">
        <f>LOOKUP(1,0/FIND(A665,BOM!H$2:H$178),BOM!A$2:A$178)</f>
        <v>#N/A</v>
      </c>
      <c r="G665" t="s">
        <v>44</v>
      </c>
      <c r="H665" s="93" t="e">
        <f>LOOKUP(1,0/FIND(A665&amp;",",BOM!H$2:H$178&amp;","),BOM!A$2:A$178)</f>
        <v>#N/A</v>
      </c>
    </row>
    <row r="666" spans="1:8">
      <c r="A666" t="s">
        <v>719</v>
      </c>
      <c r="B666">
        <v>4589.5200000000004</v>
      </c>
      <c r="C666">
        <v>2064.3919999999998</v>
      </c>
      <c r="D666">
        <v>270</v>
      </c>
      <c r="E666" t="s">
        <v>1</v>
      </c>
      <c r="F666" s="90">
        <f>LOOKUP(1,0/FIND(A666,BOM!H$2:H$178),BOM!A$2:A$178)</f>
        <v>10003100171</v>
      </c>
      <c r="G666" t="s">
        <v>44</v>
      </c>
      <c r="H666" s="93">
        <f>LOOKUP(1,0/FIND(A666&amp;",",BOM!H$2:H$178&amp;","),BOM!A$2:A$178)</f>
        <v>10003100171</v>
      </c>
    </row>
    <row r="667" spans="1:8">
      <c r="A667" t="s">
        <v>720</v>
      </c>
      <c r="B667">
        <v>3492.8760000000002</v>
      </c>
      <c r="C667">
        <v>2267.5100000000002</v>
      </c>
      <c r="D667">
        <v>270</v>
      </c>
      <c r="F667" s="90" t="str">
        <f>LOOKUP(1,0/FIND(A667,BOM!H$2:H$178),BOM!A$2:A$178)</f>
        <v>056</v>
      </c>
      <c r="G667" t="s">
        <v>44</v>
      </c>
      <c r="H667" s="93" t="str">
        <f>LOOKUP(1,0/FIND(A667&amp;",",BOM!H$2:H$178&amp;","),BOM!A$2:A$178)</f>
        <v>056</v>
      </c>
    </row>
    <row r="668" spans="1:8">
      <c r="A668" t="s">
        <v>721</v>
      </c>
      <c r="B668">
        <v>4582.8760000000002</v>
      </c>
      <c r="C668">
        <v>2571.5100000000002</v>
      </c>
      <c r="D668">
        <v>0</v>
      </c>
      <c r="F668" s="90" t="str">
        <f>LOOKUP(1,0/FIND(A668,BOM!H$2:H$178),BOM!A$2:A$178)</f>
        <v>060</v>
      </c>
      <c r="G668" t="s">
        <v>44</v>
      </c>
      <c r="H668" s="93" t="str">
        <f>LOOKUP(1,0/FIND(A668&amp;",",BOM!H$2:H$178&amp;","),BOM!A$2:A$178)</f>
        <v>060</v>
      </c>
    </row>
    <row r="669" spans="1:8">
      <c r="A669" t="s">
        <v>722</v>
      </c>
      <c r="B669">
        <v>4373.5200000000004</v>
      </c>
      <c r="C669">
        <v>1108.3910000000001</v>
      </c>
      <c r="D669">
        <v>270</v>
      </c>
      <c r="F669" s="90">
        <f>LOOKUP(1,0/FIND(A669,BOM!H$2:H$178),BOM!A$2:A$178)</f>
        <v>10003100228</v>
      </c>
      <c r="G669" t="s">
        <v>44</v>
      </c>
      <c r="H669" s="93">
        <f>LOOKUP(1,0/FIND(A669&amp;",",BOM!H$2:H$178&amp;","),BOM!A$2:A$178)</f>
        <v>10003100228</v>
      </c>
    </row>
    <row r="670" spans="1:8">
      <c r="A670" t="s">
        <v>723</v>
      </c>
      <c r="B670">
        <v>3011.3760000000002</v>
      </c>
      <c r="C670">
        <v>-515.49</v>
      </c>
      <c r="D670">
        <v>90</v>
      </c>
      <c r="E670" t="s">
        <v>1</v>
      </c>
      <c r="F670" s="90">
        <f>LOOKUP(1,0/FIND(A670,BOM!H$2:H$178),BOM!A$2:A$178)</f>
        <v>10003100228</v>
      </c>
      <c r="G670" t="s">
        <v>44</v>
      </c>
      <c r="H670" s="93">
        <f>LOOKUP(1,0/FIND(A670&amp;",",BOM!H$2:H$178&amp;","),BOM!A$2:A$178)</f>
        <v>10003100228</v>
      </c>
    </row>
    <row r="671" spans="1:8">
      <c r="A671" t="s">
        <v>724</v>
      </c>
      <c r="B671">
        <v>4883.6360000000004</v>
      </c>
      <c r="C671">
        <v>1892.3589999999999</v>
      </c>
      <c r="D671">
        <v>0</v>
      </c>
      <c r="F671" s="90" t="e">
        <f>LOOKUP(1,0/FIND(A671,BOM!H$2:H$178),BOM!A$2:A$178)</f>
        <v>#N/A</v>
      </c>
      <c r="G671" t="s">
        <v>44</v>
      </c>
      <c r="H671" s="93" t="e">
        <f>LOOKUP(1,0/FIND(A671&amp;",",BOM!H$2:H$178&amp;","),BOM!A$2:A$178)</f>
        <v>#N/A</v>
      </c>
    </row>
    <row r="672" spans="1:8">
      <c r="A672" t="s">
        <v>725</v>
      </c>
      <c r="B672">
        <v>2723.3760000000002</v>
      </c>
      <c r="C672">
        <v>-540.81399999999996</v>
      </c>
      <c r="D672">
        <v>270</v>
      </c>
      <c r="F672" s="90" t="e">
        <f>LOOKUP(1,0/FIND(A672,BOM!H$2:H$178),BOM!A$2:A$178)</f>
        <v>#N/A</v>
      </c>
      <c r="G672" t="s">
        <v>44</v>
      </c>
      <c r="H672" s="93" t="e">
        <f>LOOKUP(1,0/FIND(A672&amp;",",BOM!H$2:H$178&amp;","),BOM!A$2:A$178)</f>
        <v>#N/A</v>
      </c>
    </row>
    <row r="673" spans="1:8">
      <c r="A673" t="s">
        <v>726</v>
      </c>
      <c r="B673">
        <v>2663.848</v>
      </c>
      <c r="C673">
        <v>-540.99</v>
      </c>
      <c r="D673">
        <v>270</v>
      </c>
      <c r="F673" s="90">
        <f>LOOKUP(1,0/FIND(A673,BOM!H$2:H$178),BOM!A$2:A$178)</f>
        <v>10003100228</v>
      </c>
      <c r="G673" t="s">
        <v>44</v>
      </c>
      <c r="H673" s="93">
        <f>LOOKUP(1,0/FIND(A673&amp;",",BOM!H$2:H$178&amp;","),BOM!A$2:A$178)</f>
        <v>10003100228</v>
      </c>
    </row>
    <row r="674" spans="1:8">
      <c r="A674" t="s">
        <v>727</v>
      </c>
      <c r="B674">
        <v>4880.1880000000001</v>
      </c>
      <c r="C674">
        <v>1966.7570000000001</v>
      </c>
      <c r="D674">
        <v>180</v>
      </c>
      <c r="F674" s="90" t="e">
        <f>LOOKUP(1,0/FIND(A674,BOM!H$2:H$178),BOM!A$2:A$178)</f>
        <v>#N/A</v>
      </c>
      <c r="G674" t="s">
        <v>44</v>
      </c>
      <c r="H674" s="93" t="e">
        <f>LOOKUP(1,0/FIND(A674&amp;",",BOM!H$2:H$178&amp;","),BOM!A$2:A$178)</f>
        <v>#N/A</v>
      </c>
    </row>
    <row r="675" spans="1:8">
      <c r="A675" t="s">
        <v>728</v>
      </c>
      <c r="B675">
        <v>4880.0150000000003</v>
      </c>
      <c r="C675">
        <v>2018.9010000000001</v>
      </c>
      <c r="D675">
        <v>180</v>
      </c>
      <c r="F675" s="90" t="e">
        <f>LOOKUP(1,0/FIND(A675,BOM!H$2:H$178),BOM!A$2:A$178)</f>
        <v>#N/A</v>
      </c>
      <c r="G675" t="s">
        <v>44</v>
      </c>
      <c r="H675" s="93" t="e">
        <f>LOOKUP(1,0/FIND(A675&amp;",",BOM!H$2:H$178&amp;","),BOM!A$2:A$178)</f>
        <v>#N/A</v>
      </c>
    </row>
    <row r="676" spans="1:8">
      <c r="A676" t="s">
        <v>729</v>
      </c>
      <c r="B676">
        <v>4879.0190000000002</v>
      </c>
      <c r="C676">
        <v>2093.4009999999998</v>
      </c>
      <c r="D676">
        <v>0</v>
      </c>
      <c r="F676" s="90" t="e">
        <f>LOOKUP(1,0/FIND(A676,BOM!H$2:H$178),BOM!A$2:A$178)</f>
        <v>#N/A</v>
      </c>
      <c r="G676" t="s">
        <v>44</v>
      </c>
      <c r="H676" s="93" t="e">
        <f>LOOKUP(1,0/FIND(A676&amp;",",BOM!H$2:H$178&amp;","),BOM!A$2:A$178)</f>
        <v>#N/A</v>
      </c>
    </row>
    <row r="677" spans="1:8">
      <c r="A677" t="s">
        <v>730</v>
      </c>
      <c r="B677">
        <v>4030.2759999999998</v>
      </c>
      <c r="C677">
        <v>-755.81</v>
      </c>
      <c r="D677">
        <v>90</v>
      </c>
      <c r="E677" t="s">
        <v>1</v>
      </c>
      <c r="F677" s="90">
        <f>LOOKUP(1,0/FIND(A677,BOM!H$2:H$178),BOM!A$2:A$178)</f>
        <v>10003100228</v>
      </c>
      <c r="G677" t="s">
        <v>44</v>
      </c>
      <c r="H677" s="93">
        <f>LOOKUP(1,0/FIND(A677&amp;",",BOM!H$2:H$178&amp;","),BOM!A$2:A$178)</f>
        <v>10003100228</v>
      </c>
    </row>
    <row r="678" spans="1:8">
      <c r="A678" t="s">
        <v>731</v>
      </c>
      <c r="B678">
        <v>2320.8629999999998</v>
      </c>
      <c r="C678">
        <v>762.17899999999997</v>
      </c>
      <c r="D678">
        <v>0</v>
      </c>
      <c r="F678" s="90">
        <f>LOOKUP(1,0/FIND(A678,BOM!H$2:H$178),BOM!A$2:A$178)</f>
        <v>10003100228</v>
      </c>
      <c r="G678" t="s">
        <v>44</v>
      </c>
      <c r="H678" s="93">
        <f>LOOKUP(1,0/FIND(A678&amp;",",BOM!H$2:H$178&amp;","),BOM!A$2:A$178)</f>
        <v>10003100228</v>
      </c>
    </row>
    <row r="679" spans="1:8">
      <c r="A679" t="s">
        <v>732</v>
      </c>
      <c r="B679">
        <v>3820.3850000000002</v>
      </c>
      <c r="C679">
        <v>-609.83199999999999</v>
      </c>
      <c r="D679">
        <v>90</v>
      </c>
      <c r="E679" t="s">
        <v>1</v>
      </c>
      <c r="F679" s="90">
        <f>LOOKUP(1,0/FIND(A679,BOM!H$2:H$178),BOM!A$2:A$178)</f>
        <v>10003100228</v>
      </c>
      <c r="G679" t="s">
        <v>44</v>
      </c>
      <c r="H679" s="93">
        <f>LOOKUP(1,0/FIND(A679&amp;",",BOM!H$2:H$178&amp;","),BOM!A$2:A$178)</f>
        <v>10003100228</v>
      </c>
    </row>
    <row r="680" spans="1:8">
      <c r="A680" t="s">
        <v>733</v>
      </c>
      <c r="B680">
        <v>3473.8760000000002</v>
      </c>
      <c r="C680">
        <v>2755.51</v>
      </c>
      <c r="D680">
        <v>270</v>
      </c>
      <c r="E680" t="s">
        <v>1</v>
      </c>
      <c r="F680" s="90">
        <f>LOOKUP(1,0/FIND(A680,BOM!H$2:H$178),BOM!A$2:A$178)</f>
        <v>10003100250</v>
      </c>
      <c r="G680" t="s">
        <v>44</v>
      </c>
      <c r="H680" s="93">
        <f>LOOKUP(1,0/FIND(A680&amp;",",BOM!H$2:H$178&amp;","),BOM!A$2:A$178)</f>
        <v>10003100228</v>
      </c>
    </row>
    <row r="681" spans="1:8">
      <c r="A681" t="s">
        <v>734</v>
      </c>
      <c r="B681">
        <v>4222.5770000000002</v>
      </c>
      <c r="C681">
        <v>1112.4880000000001</v>
      </c>
      <c r="D681">
        <v>270</v>
      </c>
      <c r="F681" s="90">
        <f>LOOKUP(1,0/FIND(A681,BOM!H$2:H$178),BOM!A$2:A$178)</f>
        <v>10003100228</v>
      </c>
      <c r="G681" t="s">
        <v>44</v>
      </c>
      <c r="H681" s="93">
        <f>LOOKUP(1,0/FIND(A681&amp;",",BOM!H$2:H$178&amp;","),BOM!A$2:A$178)</f>
        <v>10003100228</v>
      </c>
    </row>
    <row r="682" spans="1:8">
      <c r="A682" t="s">
        <v>735</v>
      </c>
      <c r="B682">
        <v>3320.8760000000002</v>
      </c>
      <c r="C682">
        <v>-24.49</v>
      </c>
      <c r="D682">
        <v>180</v>
      </c>
      <c r="E682" t="s">
        <v>1</v>
      </c>
      <c r="F682" s="90">
        <f>LOOKUP(1,0/FIND(A682,BOM!H$2:H$178),BOM!A$2:A$178)</f>
        <v>10003100228</v>
      </c>
      <c r="G682" t="s">
        <v>44</v>
      </c>
      <c r="H682" s="93">
        <f>LOOKUP(1,0/FIND(A682&amp;",",BOM!H$2:H$178&amp;","),BOM!A$2:A$178)</f>
        <v>10003100228</v>
      </c>
    </row>
    <row r="683" spans="1:8">
      <c r="A683" t="s">
        <v>736</v>
      </c>
      <c r="B683">
        <v>6465.8019999999997</v>
      </c>
      <c r="C683">
        <v>3634.3449999999998</v>
      </c>
      <c r="D683">
        <v>90</v>
      </c>
      <c r="E683" t="s">
        <v>1</v>
      </c>
      <c r="F683" s="90">
        <f>LOOKUP(1,0/FIND(A683,BOM!H$2:H$178),BOM!A$2:A$178)</f>
        <v>10003100228</v>
      </c>
      <c r="G683" t="s">
        <v>44</v>
      </c>
      <c r="H683" s="93">
        <f>LOOKUP(1,0/FIND(A683&amp;",",BOM!H$2:H$178&amp;","),BOM!A$2:A$178)</f>
        <v>10003100228</v>
      </c>
    </row>
    <row r="684" spans="1:8">
      <c r="A684" t="s">
        <v>737</v>
      </c>
      <c r="B684">
        <v>2373.8760000000002</v>
      </c>
      <c r="C684">
        <v>1670.01</v>
      </c>
      <c r="D684">
        <v>90</v>
      </c>
      <c r="E684" t="s">
        <v>1</v>
      </c>
      <c r="F684" s="90">
        <f>LOOKUP(1,0/FIND(A684,BOM!H$2:H$178),BOM!A$2:A$178)</f>
        <v>10003100228</v>
      </c>
      <c r="G684" t="s">
        <v>44</v>
      </c>
      <c r="H684" s="93">
        <f>LOOKUP(1,0/FIND(A684&amp;",",BOM!H$2:H$178&amp;","),BOM!A$2:A$178)</f>
        <v>10003100228</v>
      </c>
    </row>
    <row r="685" spans="1:8">
      <c r="A685" t="s">
        <v>738</v>
      </c>
      <c r="B685">
        <v>3562.5230000000001</v>
      </c>
      <c r="C685">
        <v>-43.189</v>
      </c>
      <c r="D685">
        <v>90</v>
      </c>
      <c r="F685" s="90">
        <f>LOOKUP(1,0/FIND(A685,BOM!H$2:H$178),BOM!A$2:A$178)</f>
        <v>10003100228</v>
      </c>
      <c r="G685" t="s">
        <v>44</v>
      </c>
      <c r="H685" s="93">
        <f>LOOKUP(1,0/FIND(A685&amp;",",BOM!H$2:H$178&amp;","),BOM!A$2:A$178)</f>
        <v>10003100228</v>
      </c>
    </row>
    <row r="686" spans="1:8">
      <c r="A686" t="s">
        <v>739</v>
      </c>
      <c r="B686">
        <v>4650.7269999999999</v>
      </c>
      <c r="C686">
        <v>1216.0060000000001</v>
      </c>
      <c r="D686">
        <v>180</v>
      </c>
      <c r="F686" s="90" t="e">
        <f>LOOKUP(1,0/FIND(A686,BOM!H$2:H$178),BOM!A$2:A$178)</f>
        <v>#N/A</v>
      </c>
      <c r="G686" t="s">
        <v>44</v>
      </c>
      <c r="H686" s="93" t="e">
        <f>LOOKUP(1,0/FIND(A686&amp;",",BOM!H$2:H$178&amp;","),BOM!A$2:A$178)</f>
        <v>#N/A</v>
      </c>
    </row>
    <row r="687" spans="1:8">
      <c r="A687" t="s">
        <v>740</v>
      </c>
      <c r="B687">
        <v>5428.3620000000001</v>
      </c>
      <c r="C687">
        <v>396.59800000000001</v>
      </c>
      <c r="D687">
        <v>0</v>
      </c>
      <c r="E687" t="s">
        <v>1</v>
      </c>
      <c r="F687" s="90" t="e">
        <f>LOOKUP(1,0/FIND(A687,BOM!H$2:H$178),BOM!A$2:A$178)</f>
        <v>#N/A</v>
      </c>
      <c r="G687" t="s">
        <v>44</v>
      </c>
      <c r="H687" s="93" t="e">
        <f>LOOKUP(1,0/FIND(A687&amp;",",BOM!H$2:H$178&amp;","),BOM!A$2:A$178)</f>
        <v>#N/A</v>
      </c>
    </row>
    <row r="688" spans="1:8">
      <c r="A688" t="s">
        <v>741</v>
      </c>
      <c r="B688">
        <v>4648.8450000000003</v>
      </c>
      <c r="C688">
        <v>1099.8209999999999</v>
      </c>
      <c r="D688">
        <v>180</v>
      </c>
      <c r="F688" s="90">
        <f>LOOKUP(1,0/FIND(A688,BOM!H$2:H$178),BOM!A$2:A$178)</f>
        <v>10003100228</v>
      </c>
      <c r="G688" t="s">
        <v>44</v>
      </c>
      <c r="H688" s="93">
        <f>LOOKUP(1,0/FIND(A688&amp;",",BOM!H$2:H$178&amp;","),BOM!A$2:A$178)</f>
        <v>10003100228</v>
      </c>
    </row>
    <row r="689" spans="1:8">
      <c r="A689" t="s">
        <v>742</v>
      </c>
      <c r="B689">
        <v>4648.8909999999996</v>
      </c>
      <c r="C689">
        <v>1153.55</v>
      </c>
      <c r="D689">
        <v>180</v>
      </c>
      <c r="F689" s="90" t="e">
        <f>LOOKUP(1,0/FIND(A689,BOM!H$2:H$178),BOM!A$2:A$178)</f>
        <v>#N/A</v>
      </c>
      <c r="G689" t="s">
        <v>44</v>
      </c>
      <c r="H689" s="93" t="e">
        <f>LOOKUP(1,0/FIND(A689&amp;",",BOM!H$2:H$178&amp;","),BOM!A$2:A$178)</f>
        <v>#N/A</v>
      </c>
    </row>
    <row r="690" spans="1:8">
      <c r="A690" t="s">
        <v>743</v>
      </c>
      <c r="B690">
        <v>6329.74</v>
      </c>
      <c r="C690">
        <v>807.05899999999997</v>
      </c>
      <c r="D690">
        <v>90</v>
      </c>
      <c r="E690" t="s">
        <v>1</v>
      </c>
      <c r="F690" s="90" t="e">
        <f>LOOKUP(1,0/FIND(A690,BOM!H$2:H$178),BOM!A$2:A$178)</f>
        <v>#N/A</v>
      </c>
      <c r="G690" t="s">
        <v>44</v>
      </c>
      <c r="H690" s="93" t="e">
        <f>LOOKUP(1,0/FIND(A690&amp;",",BOM!H$2:H$178&amp;","),BOM!A$2:A$178)</f>
        <v>#N/A</v>
      </c>
    </row>
    <row r="691" spans="1:8">
      <c r="A691" t="s">
        <v>744</v>
      </c>
      <c r="B691">
        <v>2799.848</v>
      </c>
      <c r="C691">
        <v>-542.49</v>
      </c>
      <c r="D691">
        <v>270</v>
      </c>
      <c r="F691" s="90">
        <f>LOOKUP(1,0/FIND(A691,BOM!H$2:H$178),BOM!A$2:A$178)</f>
        <v>10003100228</v>
      </c>
      <c r="G691" t="s">
        <v>44</v>
      </c>
      <c r="H691" s="93">
        <f>LOOKUP(1,0/FIND(A691&amp;",",BOM!H$2:H$178&amp;","),BOM!A$2:A$178)</f>
        <v>10003100228</v>
      </c>
    </row>
    <row r="692" spans="1:8">
      <c r="A692" t="s">
        <v>745</v>
      </c>
      <c r="B692">
        <v>861.36699999999996</v>
      </c>
      <c r="C692">
        <v>2689.8110000000001</v>
      </c>
      <c r="D692">
        <v>0</v>
      </c>
      <c r="F692" s="90" t="e">
        <f>LOOKUP(1,0/FIND(A692,BOM!H$2:H$178),BOM!A$2:A$178)</f>
        <v>#N/A</v>
      </c>
      <c r="G692" t="s">
        <v>44</v>
      </c>
      <c r="H692" s="93" t="e">
        <f>LOOKUP(1,0/FIND(A692&amp;",",BOM!H$2:H$178&amp;","),BOM!A$2:A$178)</f>
        <v>#N/A</v>
      </c>
    </row>
    <row r="693" spans="1:8">
      <c r="A693" t="s">
        <v>746</v>
      </c>
      <c r="B693">
        <v>3980.7179999999998</v>
      </c>
      <c r="C693">
        <v>323.53300000000002</v>
      </c>
      <c r="D693">
        <v>0</v>
      </c>
      <c r="F693" s="90">
        <f>LOOKUP(1,0/FIND(A693,BOM!H$2:H$178),BOM!A$2:A$178)</f>
        <v>10003100228</v>
      </c>
      <c r="G693" t="s">
        <v>44</v>
      </c>
      <c r="H693" s="93">
        <f>LOOKUP(1,0/FIND(A693&amp;",",BOM!H$2:H$178&amp;","),BOM!A$2:A$178)</f>
        <v>10003100228</v>
      </c>
    </row>
    <row r="694" spans="1:8">
      <c r="A694" t="s">
        <v>747</v>
      </c>
      <c r="B694">
        <v>4213.8760000000002</v>
      </c>
      <c r="C694">
        <v>1610.51</v>
      </c>
      <c r="D694">
        <v>0</v>
      </c>
      <c r="F694" s="90" t="e">
        <f>LOOKUP(1,0/FIND(A694,BOM!H$2:H$178),BOM!A$2:A$178)</f>
        <v>#N/A</v>
      </c>
      <c r="G694" t="s">
        <v>44</v>
      </c>
      <c r="H694" s="93" t="e">
        <f>LOOKUP(1,0/FIND(A694&amp;",",BOM!H$2:H$178&amp;","),BOM!A$2:A$178)</f>
        <v>#N/A</v>
      </c>
    </row>
    <row r="695" spans="1:8">
      <c r="A695" t="s">
        <v>748</v>
      </c>
      <c r="B695">
        <v>4462.45</v>
      </c>
      <c r="C695">
        <v>837.11199999999997</v>
      </c>
      <c r="D695">
        <v>90</v>
      </c>
      <c r="F695" s="90">
        <f>LOOKUP(1,0/FIND(A695,BOM!H$2:H$178),BOM!A$2:A$178)</f>
        <v>10003100228</v>
      </c>
      <c r="G695" t="s">
        <v>44</v>
      </c>
      <c r="H695" s="93">
        <f>LOOKUP(1,0/FIND(A695&amp;",",BOM!H$2:H$178&amp;","),BOM!A$2:A$178)</f>
        <v>10003100228</v>
      </c>
    </row>
    <row r="696" spans="1:8">
      <c r="A696" t="s">
        <v>749</v>
      </c>
      <c r="B696">
        <v>4926.848</v>
      </c>
      <c r="C696">
        <v>-455.31400000000002</v>
      </c>
      <c r="D696">
        <v>270</v>
      </c>
      <c r="F696" s="90" t="e">
        <f>LOOKUP(1,0/FIND(A696,BOM!H$2:H$178),BOM!A$2:A$178)</f>
        <v>#N/A</v>
      </c>
      <c r="G696" t="s">
        <v>44</v>
      </c>
      <c r="H696" s="93" t="e">
        <f>LOOKUP(1,0/FIND(A696&amp;",",BOM!H$2:H$178&amp;","),BOM!A$2:A$178)</f>
        <v>#N/A</v>
      </c>
    </row>
    <row r="697" spans="1:8">
      <c r="A697" t="s">
        <v>750</v>
      </c>
      <c r="B697">
        <v>4844.8760000000002</v>
      </c>
      <c r="C697">
        <v>-430.99</v>
      </c>
      <c r="D697">
        <v>0</v>
      </c>
      <c r="F697" s="90">
        <f>LOOKUP(1,0/FIND(A697,BOM!H$2:H$178),BOM!A$2:A$178)</f>
        <v>10003100228</v>
      </c>
      <c r="G697" t="s">
        <v>44</v>
      </c>
      <c r="H697" s="93">
        <f>LOOKUP(1,0/FIND(A697&amp;",",BOM!H$2:H$178&amp;","),BOM!A$2:A$178)</f>
        <v>10003100228</v>
      </c>
    </row>
    <row r="698" spans="1:8">
      <c r="A698" t="s">
        <v>751</v>
      </c>
      <c r="B698">
        <v>5396.4040000000005</v>
      </c>
      <c r="C698">
        <v>136.28</v>
      </c>
      <c r="D698">
        <v>180</v>
      </c>
      <c r="E698" t="s">
        <v>1</v>
      </c>
      <c r="F698" s="90" t="e">
        <f>LOOKUP(1,0/FIND(A698,BOM!H$2:H$178),BOM!A$2:A$178)</f>
        <v>#N/A</v>
      </c>
      <c r="G698" t="s">
        <v>44</v>
      </c>
      <c r="H698" s="93" t="e">
        <f>LOOKUP(1,0/FIND(A698&amp;",",BOM!H$2:H$178&amp;","),BOM!A$2:A$178)</f>
        <v>#N/A</v>
      </c>
    </row>
    <row r="699" spans="1:8">
      <c r="A699" t="s">
        <v>752</v>
      </c>
      <c r="B699">
        <v>3186.3760000000002</v>
      </c>
      <c r="C699">
        <v>2120.0100000000002</v>
      </c>
      <c r="D699">
        <v>90</v>
      </c>
      <c r="F699" s="90" t="e">
        <f>LOOKUP(1,0/FIND(A699,BOM!H$2:H$178),BOM!A$2:A$178)</f>
        <v>#N/A</v>
      </c>
      <c r="G699" t="s">
        <v>44</v>
      </c>
      <c r="H699" s="93" t="e">
        <f>LOOKUP(1,0/FIND(A699&amp;",",BOM!H$2:H$178&amp;","),BOM!A$2:A$178)</f>
        <v>#N/A</v>
      </c>
    </row>
    <row r="700" spans="1:8">
      <c r="A700" t="s">
        <v>753</v>
      </c>
      <c r="B700">
        <v>6717.8490000000002</v>
      </c>
      <c r="C700">
        <v>3634.6959999999999</v>
      </c>
      <c r="D700">
        <v>90</v>
      </c>
      <c r="E700" t="s">
        <v>1</v>
      </c>
      <c r="F700" s="90">
        <f>LOOKUP(1,0/FIND(A700,BOM!H$2:H$178),BOM!A$2:A$178)</f>
        <v>10003100228</v>
      </c>
      <c r="G700" t="s">
        <v>44</v>
      </c>
      <c r="H700" s="93">
        <f>LOOKUP(1,0/FIND(A700&amp;",",BOM!H$2:H$178&amp;","),BOM!A$2:A$178)</f>
        <v>10003100228</v>
      </c>
    </row>
    <row r="701" spans="1:8">
      <c r="A701" t="s">
        <v>754</v>
      </c>
      <c r="B701">
        <v>6744.7349999999997</v>
      </c>
      <c r="C701">
        <v>3269.6509999999998</v>
      </c>
      <c r="D701">
        <v>270</v>
      </c>
      <c r="E701" t="s">
        <v>1</v>
      </c>
      <c r="F701" s="90">
        <f>LOOKUP(1,0/FIND(A701,BOM!H$2:H$178),BOM!A$2:A$178)</f>
        <v>10003100228</v>
      </c>
      <c r="G701" t="s">
        <v>44</v>
      </c>
      <c r="H701" s="93">
        <f>LOOKUP(1,0/FIND(A701&amp;",",BOM!H$2:H$178&amp;","),BOM!A$2:A$178)</f>
        <v>10003100228</v>
      </c>
    </row>
    <row r="702" spans="1:8">
      <c r="A702" t="s">
        <v>755</v>
      </c>
      <c r="B702">
        <v>3426.1779999999999</v>
      </c>
      <c r="C702">
        <v>-311.44499999999999</v>
      </c>
      <c r="D702">
        <v>0</v>
      </c>
      <c r="F702" s="90">
        <f>LOOKUP(1,0/FIND(A702,BOM!H$2:H$178),BOM!A$2:A$178)</f>
        <v>10003100228</v>
      </c>
      <c r="G702" t="s">
        <v>44</v>
      </c>
      <c r="H702" s="93">
        <f>LOOKUP(1,0/FIND(A702&amp;",",BOM!H$2:H$178&amp;","),BOM!A$2:A$178)</f>
        <v>10003100228</v>
      </c>
    </row>
    <row r="703" spans="1:8">
      <c r="A703" t="s">
        <v>756</v>
      </c>
      <c r="B703">
        <v>6177.9110000000001</v>
      </c>
      <c r="C703">
        <v>214.41</v>
      </c>
      <c r="D703">
        <v>270</v>
      </c>
      <c r="E703" t="s">
        <v>1</v>
      </c>
      <c r="F703" s="90">
        <f>LOOKUP(1,0/FIND(A703,BOM!H$2:H$178),BOM!A$2:A$178)</f>
        <v>10003100222</v>
      </c>
      <c r="G703" t="s">
        <v>44</v>
      </c>
      <c r="H703" s="93">
        <f>LOOKUP(1,0/FIND(A703&amp;",",BOM!H$2:H$178&amp;","),BOM!A$2:A$178)</f>
        <v>10003100222</v>
      </c>
    </row>
    <row r="704" spans="1:8">
      <c r="A704" t="s">
        <v>757</v>
      </c>
      <c r="B704">
        <v>6236.5190000000002</v>
      </c>
      <c r="C704">
        <v>212.86799999999999</v>
      </c>
      <c r="D704">
        <v>270</v>
      </c>
      <c r="E704" t="s">
        <v>1</v>
      </c>
      <c r="F704" s="90">
        <f>LOOKUP(1,0/FIND(A704,BOM!H$2:H$178),BOM!A$2:A$178)</f>
        <v>10003100222</v>
      </c>
      <c r="G704" t="s">
        <v>44</v>
      </c>
      <c r="H704" s="93">
        <f>LOOKUP(1,0/FIND(A704&amp;",",BOM!H$2:H$178&amp;","),BOM!A$2:A$178)</f>
        <v>10003100222</v>
      </c>
    </row>
    <row r="705" spans="1:8">
      <c r="A705" t="s">
        <v>758</v>
      </c>
      <c r="B705">
        <v>4454.8760000000002</v>
      </c>
      <c r="C705">
        <v>2329.5100000000002</v>
      </c>
      <c r="D705">
        <v>270</v>
      </c>
      <c r="E705" t="s">
        <v>1</v>
      </c>
      <c r="F705" s="90">
        <f>LOOKUP(1,0/FIND(A705,BOM!H$2:H$178),BOM!A$2:A$178)</f>
        <v>10003100222</v>
      </c>
      <c r="G705" t="s">
        <v>44</v>
      </c>
      <c r="H705" s="93">
        <f>LOOKUP(1,0/FIND(A705&amp;",",BOM!H$2:H$178&amp;","),BOM!A$2:A$178)</f>
        <v>10003100222</v>
      </c>
    </row>
    <row r="706" spans="1:8">
      <c r="A706" t="s">
        <v>759</v>
      </c>
      <c r="B706">
        <v>3198.8760000000002</v>
      </c>
      <c r="C706">
        <v>2647.51</v>
      </c>
      <c r="D706">
        <v>90</v>
      </c>
      <c r="E706" t="s">
        <v>1</v>
      </c>
      <c r="F706" s="90" t="e">
        <f>LOOKUP(1,0/FIND(A706,BOM!H$2:H$178),BOM!A$2:A$178)</f>
        <v>#N/A</v>
      </c>
      <c r="G706" t="s">
        <v>44</v>
      </c>
      <c r="H706" s="93" t="e">
        <f>LOOKUP(1,0/FIND(A706&amp;",",BOM!H$2:H$178&amp;","),BOM!A$2:A$178)</f>
        <v>#N/A</v>
      </c>
    </row>
    <row r="707" spans="1:8">
      <c r="A707" t="s">
        <v>760</v>
      </c>
      <c r="B707">
        <v>3414.8760000000002</v>
      </c>
      <c r="C707">
        <v>2755.51</v>
      </c>
      <c r="D707">
        <v>270</v>
      </c>
      <c r="E707" t="s">
        <v>1</v>
      </c>
      <c r="F707" s="90" t="e">
        <f>LOOKUP(1,0/FIND(A707,BOM!H$2:H$178),BOM!A$2:A$178)</f>
        <v>#N/A</v>
      </c>
      <c r="G707" t="s">
        <v>44</v>
      </c>
      <c r="H707" s="93" t="e">
        <f>LOOKUP(1,0/FIND(A707&amp;",",BOM!H$2:H$178&amp;","),BOM!A$2:A$178)</f>
        <v>#N/A</v>
      </c>
    </row>
    <row r="708" spans="1:8">
      <c r="A708" t="s">
        <v>761</v>
      </c>
      <c r="B708">
        <v>4592.8760000000002</v>
      </c>
      <c r="C708">
        <v>2341.5100000000002</v>
      </c>
      <c r="D708">
        <v>90</v>
      </c>
      <c r="E708" t="s">
        <v>1</v>
      </c>
      <c r="F708" s="90">
        <f>LOOKUP(1,0/FIND(A708,BOM!H$2:H$178),BOM!A$2:A$178)</f>
        <v>10003100250</v>
      </c>
      <c r="G708" t="s">
        <v>44</v>
      </c>
      <c r="H708" s="93">
        <f>LOOKUP(1,0/FIND(A708&amp;",",BOM!H$2:H$178&amp;","),BOM!A$2:A$178)</f>
        <v>10003100250</v>
      </c>
    </row>
    <row r="709" spans="1:8">
      <c r="A709" t="s">
        <v>762</v>
      </c>
      <c r="B709">
        <v>4075.7289999999998</v>
      </c>
      <c r="C709">
        <v>894.952</v>
      </c>
      <c r="D709">
        <v>270</v>
      </c>
      <c r="F709" s="90">
        <f>LOOKUP(1,0/FIND(A709,BOM!H$2:H$178),BOM!A$2:A$178)</f>
        <v>10003100241</v>
      </c>
      <c r="G709" t="s">
        <v>44</v>
      </c>
      <c r="H709" s="93">
        <f>LOOKUP(1,0/FIND(A709&amp;",",BOM!H$2:H$178&amp;","),BOM!A$2:A$178)</f>
        <v>10003100241</v>
      </c>
    </row>
    <row r="710" spans="1:8">
      <c r="A710" t="s">
        <v>763</v>
      </c>
      <c r="B710">
        <v>4925.7790000000005</v>
      </c>
      <c r="C710">
        <v>1601.3810000000001</v>
      </c>
      <c r="D710">
        <v>180</v>
      </c>
      <c r="F710" s="90">
        <f>LOOKUP(1,0/FIND(A710,BOM!H$2:H$178),BOM!A$2:A$178)</f>
        <v>10003100241</v>
      </c>
      <c r="G710" t="s">
        <v>44</v>
      </c>
      <c r="H710" s="93">
        <f>LOOKUP(1,0/FIND(A710&amp;",",BOM!H$2:H$178&amp;","),BOM!A$2:A$178)</f>
        <v>10003100241</v>
      </c>
    </row>
    <row r="711" spans="1:8">
      <c r="A711" t="s">
        <v>764</v>
      </c>
      <c r="B711">
        <v>4926.2179999999998</v>
      </c>
      <c r="C711">
        <v>1659.4259999999999</v>
      </c>
      <c r="D711">
        <v>180</v>
      </c>
      <c r="F711" s="90">
        <f>LOOKUP(1,0/FIND(A711,BOM!H$2:H$178),BOM!A$2:A$178)</f>
        <v>10003100241</v>
      </c>
      <c r="G711" t="s">
        <v>44</v>
      </c>
      <c r="H711" s="93">
        <f>LOOKUP(1,0/FIND(A711&amp;",",BOM!H$2:H$178&amp;","),BOM!A$2:A$178)</f>
        <v>10003100241</v>
      </c>
    </row>
    <row r="712" spans="1:8">
      <c r="A712" t="s">
        <v>765</v>
      </c>
      <c r="B712">
        <v>3320.6309999999999</v>
      </c>
      <c r="C712">
        <v>-137.40700000000001</v>
      </c>
      <c r="D712">
        <v>0</v>
      </c>
      <c r="E712" t="s">
        <v>1</v>
      </c>
      <c r="F712" s="90">
        <f>LOOKUP(1,0/FIND(A712,BOM!H$2:H$178),BOM!A$2:A$178)</f>
        <v>10003100241</v>
      </c>
      <c r="G712" t="s">
        <v>44</v>
      </c>
      <c r="H712" s="93">
        <f>LOOKUP(1,0/FIND(A712&amp;",",BOM!H$2:H$178&amp;","),BOM!A$2:A$178)</f>
        <v>10003100241</v>
      </c>
    </row>
    <row r="713" spans="1:8">
      <c r="A713" t="s">
        <v>766</v>
      </c>
      <c r="B713">
        <v>3320.6309999999999</v>
      </c>
      <c r="C713">
        <v>28.593</v>
      </c>
      <c r="D713">
        <v>0</v>
      </c>
      <c r="E713" t="s">
        <v>1</v>
      </c>
      <c r="F713" s="90" t="e">
        <f>LOOKUP(1,0/FIND(A713,BOM!H$2:H$178),BOM!A$2:A$178)</f>
        <v>#N/A</v>
      </c>
      <c r="G713" t="s">
        <v>44</v>
      </c>
      <c r="H713" s="93" t="e">
        <f>LOOKUP(1,0/FIND(A713&amp;",",BOM!H$2:H$178&amp;","),BOM!A$2:A$178)</f>
        <v>#N/A</v>
      </c>
    </row>
    <row r="714" spans="1:8">
      <c r="A714" t="s">
        <v>767</v>
      </c>
      <c r="B714">
        <v>4102.5230000000001</v>
      </c>
      <c r="C714">
        <v>1.8109999999999999</v>
      </c>
      <c r="D714">
        <v>0</v>
      </c>
      <c r="E714" t="s">
        <v>1</v>
      </c>
      <c r="F714" s="90">
        <f>LOOKUP(1,0/FIND(A714,BOM!H$2:H$178),BOM!A$2:A$178)</f>
        <v>10003100241</v>
      </c>
      <c r="G714" t="s">
        <v>44</v>
      </c>
      <c r="H714" s="93">
        <f>LOOKUP(1,0/FIND(A714&amp;",",BOM!H$2:H$178&amp;","),BOM!A$2:A$178)</f>
        <v>10003100241</v>
      </c>
    </row>
    <row r="715" spans="1:8">
      <c r="A715" t="s">
        <v>768</v>
      </c>
      <c r="B715">
        <v>3438.8760000000002</v>
      </c>
      <c r="C715">
        <v>-270.49</v>
      </c>
      <c r="D715">
        <v>90</v>
      </c>
      <c r="E715" t="s">
        <v>1</v>
      </c>
      <c r="F715" s="90">
        <f>LOOKUP(1,0/FIND(A715,BOM!H$2:H$178),BOM!A$2:A$178)</f>
        <v>10003100241</v>
      </c>
      <c r="G715" t="s">
        <v>44</v>
      </c>
      <c r="H715" s="93">
        <f>LOOKUP(1,0/FIND(A715&amp;",",BOM!H$2:H$178&amp;","),BOM!A$2:A$178)</f>
        <v>10003100241</v>
      </c>
    </row>
    <row r="716" spans="1:8">
      <c r="A716" t="s">
        <v>769</v>
      </c>
      <c r="B716">
        <v>4102.5230000000001</v>
      </c>
      <c r="C716">
        <v>61.811</v>
      </c>
      <c r="D716">
        <v>0</v>
      </c>
      <c r="E716" t="s">
        <v>1</v>
      </c>
      <c r="F716" s="90" t="e">
        <f>LOOKUP(1,0/FIND(A716,BOM!H$2:H$178),BOM!A$2:A$178)</f>
        <v>#N/A</v>
      </c>
      <c r="G716" t="s">
        <v>44</v>
      </c>
      <c r="H716" s="93" t="e">
        <f>LOOKUP(1,0/FIND(A716&amp;",",BOM!H$2:H$178&amp;","),BOM!A$2:A$178)</f>
        <v>#N/A</v>
      </c>
    </row>
    <row r="717" spans="1:8">
      <c r="A717" t="s">
        <v>770</v>
      </c>
      <c r="B717">
        <v>6298.8760000000002</v>
      </c>
      <c r="C717">
        <v>-224.49</v>
      </c>
      <c r="D717">
        <v>0</v>
      </c>
      <c r="E717" t="s">
        <v>1</v>
      </c>
      <c r="F717" s="90" t="str">
        <f>LOOKUP(1,0/FIND(A717,BOM!H$2:H$178),BOM!A$2:A$178)</f>
        <v>067</v>
      </c>
      <c r="G717" t="s">
        <v>44</v>
      </c>
      <c r="H717" s="93">
        <f>LOOKUP(1,0/FIND(A717&amp;",",BOM!H$2:H$178&amp;","),BOM!A$2:A$178)</f>
        <v>10003100241</v>
      </c>
    </row>
    <row r="718" spans="1:8">
      <c r="A718" t="s">
        <v>771</v>
      </c>
      <c r="B718">
        <v>6184.8909999999996</v>
      </c>
      <c r="C718">
        <v>-273.42599999999999</v>
      </c>
      <c r="D718">
        <v>0</v>
      </c>
      <c r="E718" t="s">
        <v>1</v>
      </c>
      <c r="F718" s="90">
        <f>LOOKUP(1,0/FIND(A718,BOM!H$2:H$178),BOM!A$2:A$178)</f>
        <v>10003100241</v>
      </c>
      <c r="G718" t="s">
        <v>44</v>
      </c>
      <c r="H718" s="93">
        <f>LOOKUP(1,0/FIND(A718&amp;",",BOM!H$2:H$178&amp;","),BOM!A$2:A$178)</f>
        <v>10003100241</v>
      </c>
    </row>
    <row r="719" spans="1:8">
      <c r="A719" t="s">
        <v>772</v>
      </c>
      <c r="B719">
        <v>3982.5230000000001</v>
      </c>
      <c r="C719">
        <v>31.811</v>
      </c>
      <c r="D719">
        <v>180</v>
      </c>
      <c r="F719" s="90">
        <f>LOOKUP(1,0/FIND(A719,BOM!H$2:H$178),BOM!A$2:A$178)</f>
        <v>10003100241</v>
      </c>
      <c r="G719" t="s">
        <v>44</v>
      </c>
      <c r="H719" s="93">
        <f>LOOKUP(1,0/FIND(A719&amp;",",BOM!H$2:H$178&amp;","),BOM!A$2:A$178)</f>
        <v>10003100241</v>
      </c>
    </row>
    <row r="720" spans="1:8">
      <c r="A720" t="s">
        <v>773</v>
      </c>
      <c r="B720">
        <v>3136.8760000000002</v>
      </c>
      <c r="C720">
        <v>2649.51</v>
      </c>
      <c r="D720">
        <v>90</v>
      </c>
      <c r="E720" t="s">
        <v>1</v>
      </c>
      <c r="F720" s="90">
        <f>LOOKUP(1,0/FIND(A720,BOM!H$2:H$178),BOM!A$2:A$178)</f>
        <v>10003100259</v>
      </c>
      <c r="G720" t="s">
        <v>44</v>
      </c>
      <c r="H720" s="93">
        <f>LOOKUP(1,0/FIND(A720&amp;",",BOM!H$2:H$178&amp;","),BOM!A$2:A$178)</f>
        <v>10003100241</v>
      </c>
    </row>
    <row r="721" spans="1:8">
      <c r="A721" t="s">
        <v>774</v>
      </c>
      <c r="B721">
        <v>3248.8760000000002</v>
      </c>
      <c r="C721">
        <v>2120.0100000000002</v>
      </c>
      <c r="D721">
        <v>270</v>
      </c>
      <c r="F721" s="90">
        <f>LOOKUP(1,0/FIND(A721,BOM!H$2:H$178),BOM!A$2:A$178)</f>
        <v>10003100241</v>
      </c>
      <c r="G721" t="s">
        <v>44</v>
      </c>
      <c r="H721" s="93">
        <f>LOOKUP(1,0/FIND(A721&amp;",",BOM!H$2:H$178&amp;","),BOM!A$2:A$178)</f>
        <v>10003100241</v>
      </c>
    </row>
    <row r="722" spans="1:8">
      <c r="A722" t="s">
        <v>775</v>
      </c>
      <c r="B722">
        <v>6365.51</v>
      </c>
      <c r="C722">
        <v>3490.4949999999999</v>
      </c>
      <c r="D722">
        <v>0</v>
      </c>
      <c r="E722" t="s">
        <v>1</v>
      </c>
      <c r="F722" s="90" t="str">
        <f>LOOKUP(1,0/FIND(A722,BOM!H$2:H$178),BOM!A$2:A$178)</f>
        <v>064</v>
      </c>
      <c r="G722" t="s">
        <v>44</v>
      </c>
      <c r="H722" s="93">
        <f>LOOKUP(1,0/FIND(A722&amp;",",BOM!H$2:H$178&amp;","),BOM!A$2:A$178)</f>
        <v>10003100241</v>
      </c>
    </row>
    <row r="723" spans="1:8">
      <c r="A723" t="s">
        <v>776</v>
      </c>
      <c r="B723">
        <v>6363.7340000000004</v>
      </c>
      <c r="C723">
        <v>3566.3209999999999</v>
      </c>
      <c r="D723">
        <v>180</v>
      </c>
      <c r="E723" t="s">
        <v>1</v>
      </c>
      <c r="F723" s="90" t="str">
        <f>LOOKUP(1,0/FIND(A723,BOM!H$2:H$178),BOM!A$2:A$178)</f>
        <v>071</v>
      </c>
      <c r="G723" t="s">
        <v>44</v>
      </c>
      <c r="H723" s="93">
        <f>LOOKUP(1,0/FIND(A723&amp;",",BOM!H$2:H$178&amp;","),BOM!A$2:A$178)</f>
        <v>10003100241</v>
      </c>
    </row>
    <row r="724" spans="1:8">
      <c r="A724" t="s">
        <v>777</v>
      </c>
      <c r="B724">
        <v>6286.3620000000001</v>
      </c>
      <c r="C724">
        <v>1412.598</v>
      </c>
      <c r="D724">
        <v>270</v>
      </c>
      <c r="E724" t="s">
        <v>1</v>
      </c>
      <c r="F724" s="90">
        <f>LOOKUP(1,0/FIND(A724,BOM!H$2:H$178),BOM!A$2:A$178)</f>
        <v>10003100232</v>
      </c>
      <c r="G724" t="s">
        <v>44</v>
      </c>
      <c r="H724" s="93">
        <f>LOOKUP(1,0/FIND(A724&amp;",",BOM!H$2:H$178&amp;","),BOM!A$2:A$178)</f>
        <v>10003100232</v>
      </c>
    </row>
    <row r="725" spans="1:8">
      <c r="A725" t="s">
        <v>778</v>
      </c>
      <c r="B725">
        <v>3320.8760000000002</v>
      </c>
      <c r="C725">
        <v>-80.489999999999995</v>
      </c>
      <c r="D725">
        <v>180</v>
      </c>
      <c r="E725" t="s">
        <v>1</v>
      </c>
      <c r="F725" s="90">
        <f>LOOKUP(1,0/FIND(A725,BOM!H$2:H$178),BOM!A$2:A$178)</f>
        <v>10003100232</v>
      </c>
      <c r="G725" t="s">
        <v>44</v>
      </c>
      <c r="H725" s="93">
        <f>LOOKUP(1,0/FIND(A725&amp;",",BOM!H$2:H$178&amp;","),BOM!A$2:A$178)</f>
        <v>10003100232</v>
      </c>
    </row>
    <row r="726" spans="1:8">
      <c r="A726" t="s">
        <v>779</v>
      </c>
      <c r="B726">
        <v>6365.3109999999997</v>
      </c>
      <c r="C726">
        <v>3433.741</v>
      </c>
      <c r="D726">
        <v>180</v>
      </c>
      <c r="E726" t="s">
        <v>1</v>
      </c>
      <c r="F726" s="90">
        <f>LOOKUP(1,0/FIND(A726,BOM!H$2:H$178),BOM!A$2:A$178)</f>
        <v>10003100232</v>
      </c>
      <c r="G726" t="s">
        <v>44</v>
      </c>
      <c r="H726" s="93">
        <f>LOOKUP(1,0/FIND(A726&amp;",",BOM!H$2:H$178&amp;","),BOM!A$2:A$178)</f>
        <v>10003100232</v>
      </c>
    </row>
    <row r="727" spans="1:8">
      <c r="A727" t="s">
        <v>780</v>
      </c>
      <c r="B727">
        <v>5532.3620000000001</v>
      </c>
      <c r="C727">
        <v>1816.598</v>
      </c>
      <c r="D727">
        <v>0</v>
      </c>
      <c r="F727" s="90">
        <f>LOOKUP(1,0/FIND(A727,BOM!H$2:H$178),BOM!A$2:A$178)</f>
        <v>10003100232</v>
      </c>
      <c r="G727" t="s">
        <v>44</v>
      </c>
      <c r="H727" s="93">
        <f>LOOKUP(1,0/FIND(A727&amp;",",BOM!H$2:H$178&amp;","),BOM!A$2:A$178)</f>
        <v>10003100232</v>
      </c>
    </row>
    <row r="728" spans="1:8">
      <c r="A728" t="s">
        <v>781</v>
      </c>
      <c r="B728">
        <v>6184.8760000000002</v>
      </c>
      <c r="C728">
        <v>-222.49</v>
      </c>
      <c r="D728">
        <v>180</v>
      </c>
      <c r="E728" t="s">
        <v>1</v>
      </c>
      <c r="F728" s="90">
        <f>LOOKUP(1,0/FIND(A728,BOM!H$2:H$178),BOM!A$2:A$178)</f>
        <v>10003100232</v>
      </c>
      <c r="G728" t="s">
        <v>44</v>
      </c>
      <c r="H728" s="93">
        <f>LOOKUP(1,0/FIND(A728&amp;",",BOM!H$2:H$178&amp;","),BOM!A$2:A$178)</f>
        <v>10003100232</v>
      </c>
    </row>
    <row r="729" spans="1:8">
      <c r="A729" t="s">
        <v>782</v>
      </c>
      <c r="B729">
        <v>3078.8760000000002</v>
      </c>
      <c r="C729">
        <v>2799.51</v>
      </c>
      <c r="D729">
        <v>90</v>
      </c>
      <c r="F729" s="90" t="str">
        <f>LOOKUP(1,0/FIND(A729,BOM!H$2:H$178),BOM!A$2:A$178)</f>
        <v>063</v>
      </c>
      <c r="G729" t="s">
        <v>783</v>
      </c>
      <c r="H729" s="93" t="e">
        <f>LOOKUP(1,0/FIND(A729&amp;",",BOM!H$2:H$178&amp;","),BOM!A$2:A$178)</f>
        <v>#N/A</v>
      </c>
    </row>
    <row r="730" spans="1:8">
      <c r="A730" t="s">
        <v>784</v>
      </c>
      <c r="B730">
        <v>2483.3760000000002</v>
      </c>
      <c r="C730">
        <v>1453.51</v>
      </c>
      <c r="D730">
        <v>270</v>
      </c>
      <c r="E730" t="s">
        <v>1</v>
      </c>
      <c r="F730" s="90">
        <f>LOOKUP(1,0/FIND(A730,BOM!H$2:H$178),BOM!A$2:A$178)</f>
        <v>10003100248</v>
      </c>
      <c r="G730" t="s">
        <v>44</v>
      </c>
      <c r="H730" s="93">
        <f>LOOKUP(1,0/FIND(A730&amp;",",BOM!H$2:H$178&amp;","),BOM!A$2:A$178)</f>
        <v>10003100248</v>
      </c>
    </row>
    <row r="731" spans="1:8">
      <c r="A731" t="s">
        <v>785</v>
      </c>
      <c r="B731">
        <v>3916.8760000000002</v>
      </c>
      <c r="C731">
        <v>2833.51</v>
      </c>
      <c r="D731">
        <v>90</v>
      </c>
      <c r="F731" s="90" t="str">
        <f>LOOKUP(1,0/FIND(A731,BOM!H$2:H$178),BOM!A$2:A$178)</f>
        <v>057</v>
      </c>
      <c r="G731" t="s">
        <v>12</v>
      </c>
      <c r="H731" s="93" t="str">
        <f>LOOKUP(1,0/FIND(A731&amp;",",BOM!H$2:H$178&amp;","),BOM!A$2:A$178)</f>
        <v>057</v>
      </c>
    </row>
    <row r="732" spans="1:8">
      <c r="A732" t="s">
        <v>786</v>
      </c>
      <c r="B732">
        <v>3298.8760000000002</v>
      </c>
      <c r="C732">
        <v>3290.51</v>
      </c>
      <c r="D732">
        <v>180</v>
      </c>
      <c r="F732" s="90" t="str">
        <f>LOOKUP(1,0/FIND(A732,BOM!H$2:H$178),BOM!A$2:A$178)</f>
        <v>057</v>
      </c>
      <c r="G732" t="s">
        <v>12</v>
      </c>
      <c r="H732" s="93" t="str">
        <f>LOOKUP(1,0/FIND(A732&amp;",",BOM!H$2:H$178&amp;","),BOM!A$2:A$178)</f>
        <v>057</v>
      </c>
    </row>
    <row r="733" spans="1:8">
      <c r="A733" t="s">
        <v>787</v>
      </c>
      <c r="B733">
        <v>3778.8760000000002</v>
      </c>
      <c r="C733">
        <v>3305.51</v>
      </c>
      <c r="D733">
        <v>180</v>
      </c>
      <c r="E733" t="s">
        <v>1</v>
      </c>
      <c r="F733" s="90" t="str">
        <f>LOOKUP(1,0/FIND(A733,BOM!H$2:H$178),BOM!A$2:A$178)</f>
        <v>057</v>
      </c>
      <c r="G733" t="s">
        <v>12</v>
      </c>
      <c r="H733" s="93" t="str">
        <f>LOOKUP(1,0/FIND(A733&amp;",",BOM!H$2:H$178&amp;","),BOM!A$2:A$178)</f>
        <v>057</v>
      </c>
    </row>
    <row r="734" spans="1:8">
      <c r="A734" t="s">
        <v>788</v>
      </c>
      <c r="B734">
        <v>4033.8760000000002</v>
      </c>
      <c r="C734">
        <v>3245.51</v>
      </c>
      <c r="D734">
        <v>180</v>
      </c>
      <c r="F734" s="90" t="str">
        <f>LOOKUP(1,0/FIND(A734,BOM!H$2:H$178),BOM!A$2:A$178)</f>
        <v>057</v>
      </c>
      <c r="G734" t="s">
        <v>12</v>
      </c>
      <c r="H734" s="93" t="str">
        <f>LOOKUP(1,0/FIND(A734&amp;",",BOM!H$2:H$178&amp;","),BOM!A$2:A$178)</f>
        <v>057</v>
      </c>
    </row>
    <row r="735" spans="1:8">
      <c r="A735" t="s">
        <v>789</v>
      </c>
      <c r="B735">
        <v>4513.8760000000002</v>
      </c>
      <c r="C735">
        <v>3260.51</v>
      </c>
      <c r="D735">
        <v>180</v>
      </c>
      <c r="E735" t="s">
        <v>1</v>
      </c>
      <c r="F735" s="90" t="str">
        <f>LOOKUP(1,0/FIND(A735,BOM!H$2:H$178),BOM!A$2:A$178)</f>
        <v>057</v>
      </c>
      <c r="G735" t="s">
        <v>12</v>
      </c>
      <c r="H735" s="93" t="str">
        <f>LOOKUP(1,0/FIND(A735&amp;",",BOM!H$2:H$178&amp;","),BOM!A$2:A$178)</f>
        <v>057</v>
      </c>
    </row>
    <row r="736" spans="1:8">
      <c r="A736" t="s">
        <v>790</v>
      </c>
      <c r="B736">
        <v>6434.74</v>
      </c>
      <c r="C736">
        <v>1136.059</v>
      </c>
      <c r="D736">
        <v>180</v>
      </c>
      <c r="E736" t="s">
        <v>1</v>
      </c>
      <c r="F736" s="90">
        <f>LOOKUP(1,0/FIND(A736,BOM!H$2:H$178),BOM!A$2:A$178)</f>
        <v>10003100259</v>
      </c>
      <c r="G736" t="s">
        <v>44</v>
      </c>
      <c r="H736" s="93">
        <f>LOOKUP(1,0/FIND(A736&amp;",",BOM!H$2:H$178&amp;","),BOM!A$2:A$178)</f>
        <v>10003100259</v>
      </c>
    </row>
    <row r="737" spans="1:8">
      <c r="A737" t="s">
        <v>791</v>
      </c>
      <c r="B737">
        <v>6330.74</v>
      </c>
      <c r="C737">
        <v>711.05899999999997</v>
      </c>
      <c r="D737">
        <v>180</v>
      </c>
      <c r="E737" t="s">
        <v>1</v>
      </c>
      <c r="F737" s="90">
        <f>LOOKUP(1,0/FIND(A737,BOM!H$2:H$178),BOM!A$2:A$178)</f>
        <v>10003100259</v>
      </c>
      <c r="G737" t="s">
        <v>44</v>
      </c>
      <c r="H737" s="93">
        <f>LOOKUP(1,0/FIND(A737&amp;",",BOM!H$2:H$178&amp;","),BOM!A$2:A$178)</f>
        <v>10003100259</v>
      </c>
    </row>
    <row r="738" spans="1:8">
      <c r="A738" t="s">
        <v>792</v>
      </c>
      <c r="B738">
        <v>2485.8760000000002</v>
      </c>
      <c r="C738">
        <v>1309.51</v>
      </c>
      <c r="D738">
        <v>180</v>
      </c>
      <c r="E738" t="s">
        <v>1</v>
      </c>
      <c r="F738" s="90" t="str">
        <f>LOOKUP(1,0/FIND(A738,BOM!H$2:H$178),BOM!A$2:A$178)</f>
        <v>063</v>
      </c>
      <c r="G738" t="s">
        <v>44</v>
      </c>
      <c r="H738" s="93" t="str">
        <f>LOOKUP(1,0/FIND(A738&amp;",",BOM!H$2:H$178&amp;","),BOM!A$2:A$178)</f>
        <v>063</v>
      </c>
    </row>
    <row r="739" spans="1:8">
      <c r="A739" t="s">
        <v>793</v>
      </c>
      <c r="B739">
        <v>752.87599999999998</v>
      </c>
      <c r="C739">
        <v>2955.51</v>
      </c>
      <c r="D739">
        <v>0</v>
      </c>
      <c r="E739" t="s">
        <v>1</v>
      </c>
      <c r="F739" s="90">
        <f>LOOKUP(1,0/FIND(A739,BOM!H$2:H$178),BOM!A$2:A$178)</f>
        <v>10003100357</v>
      </c>
      <c r="G739" t="s">
        <v>12</v>
      </c>
      <c r="H739" s="93">
        <f>LOOKUP(1,0/FIND(A739&amp;",",BOM!H$2:H$178&amp;","),BOM!A$2:A$178)</f>
        <v>10003100357</v>
      </c>
    </row>
    <row r="740" spans="1:8">
      <c r="A740" t="s">
        <v>794</v>
      </c>
      <c r="B740">
        <v>6171.8059999999996</v>
      </c>
      <c r="C740">
        <v>-178.53100000000001</v>
      </c>
      <c r="D740">
        <v>0</v>
      </c>
      <c r="E740" t="s">
        <v>1</v>
      </c>
      <c r="F740" s="90">
        <f>LOOKUP(1,0/FIND(A740,BOM!H$2:H$178),BOM!A$2:A$178)</f>
        <v>10003100345</v>
      </c>
      <c r="G740" t="s">
        <v>12</v>
      </c>
      <c r="H740" s="93">
        <f>LOOKUP(1,0/FIND(A740&amp;",",BOM!H$2:H$178&amp;","),BOM!A$2:A$178)</f>
        <v>10003100345</v>
      </c>
    </row>
    <row r="741" spans="1:8">
      <c r="A741" t="s">
        <v>795</v>
      </c>
      <c r="B741">
        <v>6178.8760000000002</v>
      </c>
      <c r="C741">
        <v>-358.49</v>
      </c>
      <c r="D741">
        <v>180</v>
      </c>
      <c r="E741" t="s">
        <v>1</v>
      </c>
      <c r="F741" s="90">
        <f>LOOKUP(1,0/FIND(A741,BOM!H$2:H$178),BOM!A$2:A$178)</f>
        <v>10003100345</v>
      </c>
      <c r="G741" t="s">
        <v>12</v>
      </c>
      <c r="H741" s="93">
        <f>LOOKUP(1,0/FIND(A741&amp;",",BOM!H$2:H$178&amp;","),BOM!A$2:A$178)</f>
        <v>10003100345</v>
      </c>
    </row>
    <row r="742" spans="1:8">
      <c r="A742" t="s">
        <v>796</v>
      </c>
      <c r="B742">
        <v>6176.8760000000002</v>
      </c>
      <c r="C742">
        <v>-318.49</v>
      </c>
      <c r="D742">
        <v>180</v>
      </c>
      <c r="E742" t="s">
        <v>1</v>
      </c>
      <c r="F742" s="90" t="e">
        <f>LOOKUP(1,0/FIND(A742,BOM!H$2:H$178),BOM!A$2:A$178)</f>
        <v>#N/A</v>
      </c>
      <c r="G742" t="s">
        <v>12</v>
      </c>
      <c r="H742" s="93" t="e">
        <f>LOOKUP(1,0/FIND(A742&amp;",",BOM!H$2:H$178&amp;","),BOM!A$2:A$178)</f>
        <v>#N/A</v>
      </c>
    </row>
    <row r="743" spans="1:8">
      <c r="A743" t="s">
        <v>797</v>
      </c>
      <c r="B743">
        <v>1531.5509999999999</v>
      </c>
      <c r="C743">
        <v>3590.1129999999998</v>
      </c>
      <c r="D743">
        <v>0</v>
      </c>
      <c r="F743" s="90">
        <f>LOOKUP(1,0/FIND(A743,BOM!H$2:H$178),BOM!A$2:A$178)</f>
        <v>10003100345</v>
      </c>
      <c r="G743" t="s">
        <v>12</v>
      </c>
      <c r="H743" s="93">
        <f>LOOKUP(1,0/FIND(A743&amp;",",BOM!H$2:H$178&amp;","),BOM!A$2:A$178)</f>
        <v>10003100345</v>
      </c>
    </row>
    <row r="744" spans="1:8">
      <c r="A744" t="s">
        <v>798</v>
      </c>
      <c r="B744">
        <v>2061.402</v>
      </c>
      <c r="C744">
        <v>3646.5990000000002</v>
      </c>
      <c r="D744">
        <v>90</v>
      </c>
      <c r="F744" s="90">
        <f>LOOKUP(1,0/FIND(A744,BOM!H$2:H$178),BOM!A$2:A$178)</f>
        <v>10003100345</v>
      </c>
      <c r="G744" t="s">
        <v>12</v>
      </c>
      <c r="H744" s="93">
        <f>LOOKUP(1,0/FIND(A744&amp;",",BOM!H$2:H$178&amp;","),BOM!A$2:A$178)</f>
        <v>10003100345</v>
      </c>
    </row>
    <row r="745" spans="1:8">
      <c r="A745" t="s">
        <v>799</v>
      </c>
      <c r="B745">
        <v>1935.7809999999999</v>
      </c>
      <c r="C745">
        <v>3456.3870000000002</v>
      </c>
      <c r="D745">
        <v>180</v>
      </c>
      <c r="F745" s="90">
        <f>LOOKUP(1,0/FIND(A745,BOM!H$2:H$178),BOM!A$2:A$178)</f>
        <v>10003100345</v>
      </c>
      <c r="G745" t="s">
        <v>12</v>
      </c>
      <c r="H745" s="93">
        <f>LOOKUP(1,0/FIND(A745&amp;",",BOM!H$2:H$178&amp;","),BOM!A$2:A$178)</f>
        <v>10003100345</v>
      </c>
    </row>
    <row r="746" spans="1:8">
      <c r="A746" t="s">
        <v>800</v>
      </c>
      <c r="B746">
        <v>1823.9739999999999</v>
      </c>
      <c r="C746">
        <v>3334.0439999999999</v>
      </c>
      <c r="D746">
        <v>270</v>
      </c>
      <c r="F746" s="90">
        <f>LOOKUP(1,0/FIND(A746,BOM!H$2:H$178),BOM!A$2:A$178)</f>
        <v>10003100345</v>
      </c>
      <c r="G746" t="s">
        <v>12</v>
      </c>
      <c r="H746" s="93">
        <f>LOOKUP(1,0/FIND(A746&amp;",",BOM!H$2:H$178&amp;","),BOM!A$2:A$178)</f>
        <v>10003100345</v>
      </c>
    </row>
    <row r="747" spans="1:8">
      <c r="A747" t="s">
        <v>801</v>
      </c>
      <c r="B747">
        <v>1960.261</v>
      </c>
      <c r="C747">
        <v>3648.0880000000002</v>
      </c>
      <c r="D747">
        <v>270</v>
      </c>
      <c r="F747" s="90">
        <f>LOOKUP(1,0/FIND(A747,BOM!H$2:H$178),BOM!A$2:A$178)</f>
        <v>10003100345</v>
      </c>
      <c r="G747" t="s">
        <v>12</v>
      </c>
      <c r="H747" s="93">
        <f>LOOKUP(1,0/FIND(A747&amp;",",BOM!H$2:H$178&amp;","),BOM!A$2:A$178)</f>
        <v>10003100345</v>
      </c>
    </row>
    <row r="748" spans="1:8">
      <c r="A748" t="s">
        <v>802</v>
      </c>
      <c r="B748">
        <v>1994.4590000000001</v>
      </c>
      <c r="C748">
        <v>3648.7280000000001</v>
      </c>
      <c r="D748">
        <v>270</v>
      </c>
      <c r="F748" s="90">
        <f>LOOKUP(1,0/FIND(A748,BOM!H$2:H$178),BOM!A$2:A$178)</f>
        <v>10003100345</v>
      </c>
      <c r="G748" t="s">
        <v>12</v>
      </c>
      <c r="H748" s="93">
        <f>LOOKUP(1,0/FIND(A748&amp;",",BOM!H$2:H$178&amp;","),BOM!A$2:A$178)</f>
        <v>10003100345</v>
      </c>
    </row>
    <row r="749" spans="1:8">
      <c r="A749" t="s">
        <v>803</v>
      </c>
      <c r="B749">
        <v>2028.279</v>
      </c>
      <c r="C749">
        <v>3648.627</v>
      </c>
      <c r="D749">
        <v>270</v>
      </c>
      <c r="F749" s="90">
        <f>LOOKUP(1,0/FIND(A749,BOM!H$2:H$178),BOM!A$2:A$178)</f>
        <v>10003100345</v>
      </c>
      <c r="G749" t="s">
        <v>12</v>
      </c>
      <c r="H749" s="93">
        <f>LOOKUP(1,0/FIND(A749&amp;",",BOM!H$2:H$178&amp;","),BOM!A$2:A$178)</f>
        <v>10003100345</v>
      </c>
    </row>
    <row r="750" spans="1:8">
      <c r="A750" t="s">
        <v>804</v>
      </c>
      <c r="B750">
        <v>1926.5219999999999</v>
      </c>
      <c r="C750">
        <v>3648.558</v>
      </c>
      <c r="D750">
        <v>270</v>
      </c>
      <c r="F750" s="90">
        <f>LOOKUP(1,0/FIND(A750,BOM!H$2:H$178),BOM!A$2:A$178)</f>
        <v>10003100345</v>
      </c>
      <c r="G750" t="s">
        <v>12</v>
      </c>
      <c r="H750" s="93">
        <f>LOOKUP(1,0/FIND(A750&amp;",",BOM!H$2:H$178&amp;","),BOM!A$2:A$178)</f>
        <v>10003100345</v>
      </c>
    </row>
    <row r="751" spans="1:8">
      <c r="A751" t="s">
        <v>805</v>
      </c>
      <c r="B751">
        <v>1771.816</v>
      </c>
      <c r="C751">
        <v>3331.3310000000001</v>
      </c>
      <c r="D751">
        <v>90</v>
      </c>
      <c r="F751" s="90">
        <f>LOOKUP(1,0/FIND(A751,BOM!H$2:H$178),BOM!A$2:A$178)</f>
        <v>10003100345</v>
      </c>
      <c r="G751" t="s">
        <v>12</v>
      </c>
      <c r="H751" s="93">
        <f>LOOKUP(1,0/FIND(A751&amp;",",BOM!H$2:H$178&amp;","),BOM!A$2:A$178)</f>
        <v>10003100345</v>
      </c>
    </row>
    <row r="752" spans="1:8">
      <c r="A752" t="s">
        <v>806</v>
      </c>
      <c r="B752">
        <v>1716.442</v>
      </c>
      <c r="C752">
        <v>3330.09</v>
      </c>
      <c r="D752">
        <v>90</v>
      </c>
      <c r="F752" s="90">
        <f>LOOKUP(1,0/FIND(A752,BOM!H$2:H$178),BOM!A$2:A$178)</f>
        <v>10003100345</v>
      </c>
      <c r="G752" t="s">
        <v>12</v>
      </c>
      <c r="H752" s="93">
        <f>LOOKUP(1,0/FIND(A752&amp;",",BOM!H$2:H$178&amp;","),BOM!A$2:A$178)</f>
        <v>10003100345</v>
      </c>
    </row>
    <row r="753" spans="1:8">
      <c r="A753" t="s">
        <v>807</v>
      </c>
      <c r="B753">
        <v>3237.4830000000002</v>
      </c>
      <c r="C753">
        <v>-664.83900000000006</v>
      </c>
      <c r="D753">
        <v>90</v>
      </c>
      <c r="F753" s="90">
        <f>LOOKUP(1,0/FIND(A753,BOM!H$2:H$178),BOM!A$2:A$178)</f>
        <v>10003100345</v>
      </c>
      <c r="G753" t="s">
        <v>12</v>
      </c>
      <c r="H753" s="93">
        <f>LOOKUP(1,0/FIND(A753&amp;",",BOM!H$2:H$178&amp;","),BOM!A$2:A$178)</f>
        <v>10003100345</v>
      </c>
    </row>
    <row r="754" spans="1:8">
      <c r="A754" t="s">
        <v>808</v>
      </c>
      <c r="B754">
        <v>3347.5010000000002</v>
      </c>
      <c r="C754">
        <v>-785.34500000000003</v>
      </c>
      <c r="D754">
        <v>90</v>
      </c>
      <c r="F754" s="90" t="e">
        <f>LOOKUP(1,0/FIND(A754,BOM!H$2:H$178),BOM!A$2:A$178)</f>
        <v>#N/A</v>
      </c>
      <c r="G754" t="s">
        <v>12</v>
      </c>
      <c r="H754" s="93" t="e">
        <f>LOOKUP(1,0/FIND(A754&amp;",",BOM!H$2:H$178&amp;","),BOM!A$2:A$178)</f>
        <v>#N/A</v>
      </c>
    </row>
    <row r="755" spans="1:8">
      <c r="A755" t="s">
        <v>809</v>
      </c>
      <c r="B755">
        <v>3299.7460000000001</v>
      </c>
      <c r="C755">
        <v>-639.72699999999998</v>
      </c>
      <c r="D755">
        <v>180</v>
      </c>
      <c r="F755" s="90" t="e">
        <f>LOOKUP(1,0/FIND(A755,BOM!H$2:H$178),BOM!A$2:A$178)</f>
        <v>#N/A</v>
      </c>
      <c r="G755" t="s">
        <v>12</v>
      </c>
      <c r="H755" s="93" t="e">
        <f>LOOKUP(1,0/FIND(A755&amp;",",BOM!H$2:H$178&amp;","),BOM!A$2:A$178)</f>
        <v>#N/A</v>
      </c>
    </row>
    <row r="756" spans="1:8">
      <c r="A756" t="s">
        <v>810</v>
      </c>
      <c r="B756">
        <v>4916.4530000000004</v>
      </c>
      <c r="C756">
        <v>1850.3920000000001</v>
      </c>
      <c r="D756">
        <v>0</v>
      </c>
      <c r="F756" s="90">
        <f>LOOKUP(1,0/FIND(A756,BOM!H$2:H$178),BOM!A$2:A$178)</f>
        <v>10003100345</v>
      </c>
      <c r="G756" t="s">
        <v>12</v>
      </c>
      <c r="H756" s="93">
        <f>LOOKUP(1,0/FIND(A756&amp;",",BOM!H$2:H$178&amp;","),BOM!A$2:A$178)</f>
        <v>10003100345</v>
      </c>
    </row>
    <row r="757" spans="1:8">
      <c r="A757" t="s">
        <v>811</v>
      </c>
      <c r="B757">
        <v>4918.45</v>
      </c>
      <c r="C757">
        <v>1759.2190000000001</v>
      </c>
      <c r="D757">
        <v>0</v>
      </c>
      <c r="F757" s="90">
        <f>LOOKUP(1,0/FIND(A757,BOM!H$2:H$178),BOM!A$2:A$178)</f>
        <v>10003100345</v>
      </c>
      <c r="G757" t="s">
        <v>12</v>
      </c>
      <c r="H757" s="93">
        <f>LOOKUP(1,0/FIND(A757&amp;",",BOM!H$2:H$178&amp;","),BOM!A$2:A$178)</f>
        <v>10003100345</v>
      </c>
    </row>
    <row r="758" spans="1:8">
      <c r="A758" t="s">
        <v>812</v>
      </c>
      <c r="B758">
        <v>605.04300000000001</v>
      </c>
      <c r="C758">
        <v>3316.105</v>
      </c>
      <c r="D758">
        <v>0</v>
      </c>
      <c r="E758" t="s">
        <v>1</v>
      </c>
      <c r="F758" s="90">
        <f>LOOKUP(1,0/FIND(A758,BOM!H$2:H$178),BOM!A$2:A$178)</f>
        <v>10003100345</v>
      </c>
      <c r="G758" t="s">
        <v>12</v>
      </c>
      <c r="H758" s="93">
        <f>LOOKUP(1,0/FIND(A758&amp;",",BOM!H$2:H$178&amp;","),BOM!A$2:A$178)</f>
        <v>10003100345</v>
      </c>
    </row>
    <row r="759" spans="1:8">
      <c r="A759" t="s">
        <v>813</v>
      </c>
      <c r="B759">
        <v>606.93700000000001</v>
      </c>
      <c r="C759">
        <v>3283.6030000000001</v>
      </c>
      <c r="D759">
        <v>0</v>
      </c>
      <c r="E759" t="s">
        <v>1</v>
      </c>
      <c r="F759" s="90">
        <f>LOOKUP(1,0/FIND(A759,BOM!H$2:H$178),BOM!A$2:A$178)</f>
        <v>10003100345</v>
      </c>
      <c r="G759" t="s">
        <v>12</v>
      </c>
      <c r="H759" s="93">
        <f>LOOKUP(1,0/FIND(A759&amp;",",BOM!H$2:H$178&amp;","),BOM!A$2:A$178)</f>
        <v>10003100345</v>
      </c>
    </row>
    <row r="760" spans="1:8">
      <c r="A760" t="s">
        <v>814</v>
      </c>
      <c r="B760">
        <v>827.81</v>
      </c>
      <c r="C760">
        <v>3556.933</v>
      </c>
      <c r="D760">
        <v>270</v>
      </c>
      <c r="F760" s="90">
        <f>LOOKUP(1,0/FIND(A760,BOM!H$2:H$178),BOM!A$2:A$178)</f>
        <v>10003100345</v>
      </c>
      <c r="G760" t="s">
        <v>12</v>
      </c>
      <c r="H760" s="93">
        <f>LOOKUP(1,0/FIND(A760&amp;",",BOM!H$2:H$178&amp;","),BOM!A$2:A$178)</f>
        <v>10003100345</v>
      </c>
    </row>
    <row r="761" spans="1:8">
      <c r="A761" t="s">
        <v>815</v>
      </c>
      <c r="B761">
        <v>792.77</v>
      </c>
      <c r="C761">
        <v>3558.0459999999998</v>
      </c>
      <c r="D761">
        <v>270</v>
      </c>
      <c r="F761" s="90">
        <f>LOOKUP(1,0/FIND(A761,BOM!H$2:H$178),BOM!A$2:A$178)</f>
        <v>10003100345</v>
      </c>
      <c r="G761" t="s">
        <v>12</v>
      </c>
      <c r="H761" s="93">
        <f>LOOKUP(1,0/FIND(A761&amp;",",BOM!H$2:H$178&amp;","),BOM!A$2:A$178)</f>
        <v>10003100345</v>
      </c>
    </row>
    <row r="762" spans="1:8">
      <c r="A762" t="s">
        <v>816</v>
      </c>
      <c r="B762">
        <v>757.58699999999999</v>
      </c>
      <c r="C762">
        <v>3558.674</v>
      </c>
      <c r="D762">
        <v>270</v>
      </c>
      <c r="F762" s="90">
        <f>LOOKUP(1,0/FIND(A762,BOM!H$2:H$178),BOM!A$2:A$178)</f>
        <v>10003100345</v>
      </c>
      <c r="G762" t="s">
        <v>12</v>
      </c>
      <c r="H762" s="93">
        <f>LOOKUP(1,0/FIND(A762&amp;",",BOM!H$2:H$178&amp;","),BOM!A$2:A$178)</f>
        <v>10003100345</v>
      </c>
    </row>
    <row r="763" spans="1:8">
      <c r="A763" t="s">
        <v>817</v>
      </c>
      <c r="B763">
        <v>723.87800000000004</v>
      </c>
      <c r="C763">
        <v>3559.36</v>
      </c>
      <c r="D763">
        <v>270</v>
      </c>
      <c r="F763" s="90">
        <f>LOOKUP(1,0/FIND(A763,BOM!H$2:H$178),BOM!A$2:A$178)</f>
        <v>10003100345</v>
      </c>
      <c r="G763" t="s">
        <v>12</v>
      </c>
      <c r="H763" s="93">
        <f>LOOKUP(1,0/FIND(A763&amp;",",BOM!H$2:H$178&amp;","),BOM!A$2:A$178)</f>
        <v>10003100345</v>
      </c>
    </row>
    <row r="764" spans="1:8">
      <c r="A764" t="s">
        <v>818</v>
      </c>
      <c r="B764">
        <v>3191.165</v>
      </c>
      <c r="C764">
        <v>2475.636</v>
      </c>
      <c r="D764">
        <v>180</v>
      </c>
      <c r="F764" s="90">
        <f>LOOKUP(1,0/FIND(A764,BOM!H$2:H$178),BOM!A$2:A$178)</f>
        <v>10003100345</v>
      </c>
      <c r="G764" t="s">
        <v>12</v>
      </c>
      <c r="H764" s="93">
        <f>LOOKUP(1,0/FIND(A764&amp;",",BOM!H$2:H$178&amp;","),BOM!A$2:A$178)</f>
        <v>10003100345</v>
      </c>
    </row>
    <row r="765" spans="1:8">
      <c r="A765" t="s">
        <v>819</v>
      </c>
      <c r="B765">
        <v>3805.2020000000002</v>
      </c>
      <c r="C765">
        <v>1263.394</v>
      </c>
      <c r="D765">
        <v>0</v>
      </c>
      <c r="E765" t="s">
        <v>1</v>
      </c>
      <c r="F765" s="90" t="e">
        <f>LOOKUP(1,0/FIND(A765,BOM!H$2:H$178),BOM!A$2:A$178)</f>
        <v>#N/A</v>
      </c>
      <c r="G765" t="s">
        <v>12</v>
      </c>
      <c r="H765" s="93" t="e">
        <f>LOOKUP(1,0/FIND(A765&amp;",",BOM!H$2:H$178&amp;","),BOM!A$2:A$178)</f>
        <v>#N/A</v>
      </c>
    </row>
    <row r="766" spans="1:8">
      <c r="A766" t="s">
        <v>820</v>
      </c>
      <c r="B766">
        <v>3192.8760000000002</v>
      </c>
      <c r="C766">
        <v>2919.51</v>
      </c>
      <c r="D766">
        <v>0</v>
      </c>
      <c r="E766" t="s">
        <v>1</v>
      </c>
      <c r="F766" s="90">
        <f>LOOKUP(1,0/FIND(A766,BOM!H$2:H$178),BOM!A$2:A$178)</f>
        <v>10003100345</v>
      </c>
      <c r="G766" t="s">
        <v>12</v>
      </c>
      <c r="H766" s="93">
        <f>LOOKUP(1,0/FIND(A766&amp;",",BOM!H$2:H$178&amp;","),BOM!A$2:A$178)</f>
        <v>10003100345</v>
      </c>
    </row>
    <row r="767" spans="1:8">
      <c r="A767" t="s">
        <v>821</v>
      </c>
      <c r="B767">
        <v>3190.8760000000002</v>
      </c>
      <c r="C767">
        <v>2951.51</v>
      </c>
      <c r="D767">
        <v>0</v>
      </c>
      <c r="E767" t="s">
        <v>1</v>
      </c>
      <c r="F767" s="90">
        <f>LOOKUP(1,0/FIND(A767,BOM!H$2:H$178),BOM!A$2:A$178)</f>
        <v>10003100345</v>
      </c>
      <c r="G767" t="s">
        <v>12</v>
      </c>
      <c r="H767" s="93">
        <f>LOOKUP(1,0/FIND(A767&amp;",",BOM!H$2:H$178&amp;","),BOM!A$2:A$178)</f>
        <v>10003100345</v>
      </c>
    </row>
    <row r="768" spans="1:8">
      <c r="A768" t="s">
        <v>822</v>
      </c>
      <c r="B768">
        <v>3836.8760000000002</v>
      </c>
      <c r="C768">
        <v>2827.51</v>
      </c>
      <c r="D768">
        <v>90</v>
      </c>
      <c r="F768" s="90">
        <f>LOOKUP(1,0/FIND(A768,BOM!H$2:H$178),BOM!A$2:A$178)</f>
        <v>10003100345</v>
      </c>
      <c r="G768" t="s">
        <v>12</v>
      </c>
      <c r="H768" s="93">
        <f>LOOKUP(1,0/FIND(A768&amp;",",BOM!H$2:H$178&amp;","),BOM!A$2:A$178)</f>
        <v>10003100345</v>
      </c>
    </row>
    <row r="769" spans="1:8">
      <c r="A769" t="s">
        <v>823</v>
      </c>
      <c r="B769">
        <v>3802.8760000000002</v>
      </c>
      <c r="C769">
        <v>2829.51</v>
      </c>
      <c r="D769">
        <v>90</v>
      </c>
      <c r="F769" s="90">
        <f>LOOKUP(1,0/FIND(A769,BOM!H$2:H$178),BOM!A$2:A$178)</f>
        <v>10003100345</v>
      </c>
      <c r="G769" t="s">
        <v>12</v>
      </c>
      <c r="H769" s="93">
        <f>LOOKUP(1,0/FIND(A769&amp;",",BOM!H$2:H$178&amp;","),BOM!A$2:A$178)</f>
        <v>10003100345</v>
      </c>
    </row>
    <row r="770" spans="1:8">
      <c r="A770" t="s">
        <v>824</v>
      </c>
      <c r="B770">
        <v>4046.8760000000002</v>
      </c>
      <c r="C770">
        <v>2825.51</v>
      </c>
      <c r="D770">
        <v>90</v>
      </c>
      <c r="F770" s="90">
        <f>LOOKUP(1,0/FIND(A770,BOM!H$2:H$178),BOM!A$2:A$178)</f>
        <v>10003100345</v>
      </c>
      <c r="G770" t="s">
        <v>12</v>
      </c>
      <c r="H770" s="93">
        <f>LOOKUP(1,0/FIND(A770&amp;",",BOM!H$2:H$178&amp;","),BOM!A$2:A$178)</f>
        <v>10003100345</v>
      </c>
    </row>
    <row r="771" spans="1:8">
      <c r="A771" t="s">
        <v>825</v>
      </c>
      <c r="B771">
        <v>4008.8760000000002</v>
      </c>
      <c r="C771">
        <v>2824.51</v>
      </c>
      <c r="D771">
        <v>90</v>
      </c>
      <c r="F771" s="90">
        <f>LOOKUP(1,0/FIND(A771,BOM!H$2:H$178),BOM!A$2:A$178)</f>
        <v>10003100345</v>
      </c>
      <c r="G771" t="s">
        <v>12</v>
      </c>
      <c r="H771" s="93">
        <f>LOOKUP(1,0/FIND(A771&amp;",",BOM!H$2:H$178&amp;","),BOM!A$2:A$178)</f>
        <v>10003100345</v>
      </c>
    </row>
    <row r="772" spans="1:8">
      <c r="A772" t="s">
        <v>826</v>
      </c>
      <c r="B772">
        <v>3903.8760000000002</v>
      </c>
      <c r="C772">
        <v>3164.51</v>
      </c>
      <c r="D772">
        <v>180</v>
      </c>
      <c r="F772" s="90" t="str">
        <f>LOOKUP(1,0/FIND(A772,BOM!H$2:H$178),BOM!A$2:A$178)</f>
        <v>058</v>
      </c>
      <c r="G772" t="s">
        <v>12</v>
      </c>
      <c r="H772" s="93" t="str">
        <f>LOOKUP(1,0/FIND(A772&amp;",",BOM!H$2:H$178&amp;","),BOM!A$2:A$178)</f>
        <v>058</v>
      </c>
    </row>
    <row r="773" spans="1:8">
      <c r="A773" t="s">
        <v>827</v>
      </c>
      <c r="B773">
        <v>3903.8760000000002</v>
      </c>
      <c r="C773">
        <v>3124.51</v>
      </c>
      <c r="D773">
        <v>0</v>
      </c>
      <c r="F773" s="90">
        <f>LOOKUP(1,0/FIND(A773,BOM!H$2:H$178),BOM!A$2:A$178)</f>
        <v>10003100243</v>
      </c>
      <c r="G773" t="s">
        <v>12</v>
      </c>
      <c r="H773" s="93" t="str">
        <f>LOOKUP(1,0/FIND(A773&amp;",",BOM!H$2:H$178&amp;","),BOM!A$2:A$178)</f>
        <v>058</v>
      </c>
    </row>
    <row r="774" spans="1:8">
      <c r="A774" t="s">
        <v>828</v>
      </c>
      <c r="B774">
        <v>3822.8760000000002</v>
      </c>
      <c r="C774">
        <v>2883.51</v>
      </c>
      <c r="D774">
        <v>180</v>
      </c>
      <c r="F774" s="90" t="str">
        <f>LOOKUP(1,0/FIND(A774,BOM!H$2:H$178),BOM!A$2:A$178)</f>
        <v>072</v>
      </c>
      <c r="G774" t="s">
        <v>12</v>
      </c>
      <c r="H774" s="93">
        <f>LOOKUP(1,0/FIND(A774&amp;",",BOM!H$2:H$178&amp;","),BOM!A$2:A$178)</f>
        <v>10003100507</v>
      </c>
    </row>
    <row r="775" spans="1:8">
      <c r="A775" t="s">
        <v>829</v>
      </c>
      <c r="B775">
        <v>4028.8760000000002</v>
      </c>
      <c r="C775">
        <v>2879.51</v>
      </c>
      <c r="D775">
        <v>180</v>
      </c>
      <c r="F775" s="90" t="str">
        <f>LOOKUP(1,0/FIND(A775,BOM!H$2:H$178),BOM!A$2:A$178)</f>
        <v>072</v>
      </c>
      <c r="G775" t="s">
        <v>12</v>
      </c>
      <c r="H775" s="93">
        <f>LOOKUP(1,0/FIND(A775&amp;",",BOM!H$2:H$178&amp;","),BOM!A$2:A$178)</f>
        <v>10003100507</v>
      </c>
    </row>
    <row r="776" spans="1:8">
      <c r="A776" t="s">
        <v>830</v>
      </c>
      <c r="B776">
        <v>6027.7269999999999</v>
      </c>
      <c r="C776">
        <v>5.141</v>
      </c>
      <c r="D776">
        <v>90</v>
      </c>
      <c r="E776" t="s">
        <v>1</v>
      </c>
      <c r="F776" s="90" t="e">
        <f>LOOKUP(1,0/FIND(A776,BOM!H$2:H$178),BOM!A$2:A$178)</f>
        <v>#N/A</v>
      </c>
      <c r="G776" t="s">
        <v>44</v>
      </c>
      <c r="H776" s="93" t="e">
        <f>LOOKUP(1,0/FIND(A776&amp;",",BOM!H$2:H$178&amp;","),BOM!A$2:A$178)</f>
        <v>#N/A</v>
      </c>
    </row>
    <row r="777" spans="1:8">
      <c r="A777" t="s">
        <v>831</v>
      </c>
      <c r="B777">
        <v>6124.5469999999996</v>
      </c>
      <c r="C777">
        <v>213.76900000000001</v>
      </c>
      <c r="D777">
        <v>90</v>
      </c>
      <c r="E777" t="s">
        <v>1</v>
      </c>
      <c r="F777" s="90">
        <f>LOOKUP(1,0/FIND(A777,BOM!H$2:H$178),BOM!A$2:A$178)</f>
        <v>10003100259</v>
      </c>
      <c r="G777" t="s">
        <v>44</v>
      </c>
      <c r="H777" s="93">
        <f>LOOKUP(1,0/FIND(A777&amp;",",BOM!H$2:H$178&amp;","),BOM!A$2:A$178)</f>
        <v>10003100259</v>
      </c>
    </row>
    <row r="778" spans="1:8">
      <c r="A778" t="s">
        <v>832</v>
      </c>
      <c r="B778">
        <v>6015.0450000000001</v>
      </c>
      <c r="C778">
        <v>212.23699999999999</v>
      </c>
      <c r="D778">
        <v>270</v>
      </c>
      <c r="E778" t="s">
        <v>1</v>
      </c>
      <c r="F778" s="90">
        <f>LOOKUP(1,0/FIND(A778,BOM!H$2:H$178),BOM!A$2:A$178)</f>
        <v>10003100259</v>
      </c>
      <c r="G778" t="s">
        <v>44</v>
      </c>
      <c r="H778" s="93">
        <f>LOOKUP(1,0/FIND(A778&amp;",",BOM!H$2:H$178&amp;","),BOM!A$2:A$178)</f>
        <v>10003100259</v>
      </c>
    </row>
    <row r="779" spans="1:8">
      <c r="A779" t="s">
        <v>833</v>
      </c>
      <c r="B779">
        <v>5282.8760000000002</v>
      </c>
      <c r="C779">
        <v>-126.99</v>
      </c>
      <c r="D779">
        <v>90</v>
      </c>
      <c r="F779" s="90">
        <f>LOOKUP(1,0/FIND(A779,BOM!H$2:H$178),BOM!A$2:A$178)</f>
        <v>10003100259</v>
      </c>
      <c r="G779" t="s">
        <v>44</v>
      </c>
      <c r="H779" s="93">
        <f>LOOKUP(1,0/FIND(A779&amp;",",BOM!H$2:H$178&amp;","),BOM!A$2:A$178)</f>
        <v>10003100259</v>
      </c>
    </row>
    <row r="780" spans="1:8">
      <c r="A780" t="s">
        <v>834</v>
      </c>
      <c r="B780">
        <v>5220.3760000000002</v>
      </c>
      <c r="C780">
        <v>-126.99</v>
      </c>
      <c r="D780">
        <v>90</v>
      </c>
      <c r="F780" s="90">
        <f>LOOKUP(1,0/FIND(A780,BOM!H$2:H$178),BOM!A$2:A$178)</f>
        <v>10003100259</v>
      </c>
      <c r="G780" t="s">
        <v>44</v>
      </c>
      <c r="H780" s="93">
        <f>LOOKUP(1,0/FIND(A780&amp;",",BOM!H$2:H$178&amp;","),BOM!A$2:A$178)</f>
        <v>10003100259</v>
      </c>
    </row>
    <row r="781" spans="1:8">
      <c r="A781" t="s">
        <v>835</v>
      </c>
      <c r="B781">
        <v>3982.5230000000001</v>
      </c>
      <c r="C781">
        <v>-88.188999999999993</v>
      </c>
      <c r="D781">
        <v>180</v>
      </c>
      <c r="E781" t="s">
        <v>1</v>
      </c>
      <c r="F781" s="90" t="e">
        <f>LOOKUP(1,0/FIND(A781,BOM!H$2:H$178),BOM!A$2:A$178)</f>
        <v>#N/A</v>
      </c>
      <c r="G781" t="s">
        <v>44</v>
      </c>
      <c r="H781" s="93" t="e">
        <f>LOOKUP(1,0/FIND(A781&amp;",",BOM!H$2:H$178&amp;","),BOM!A$2:A$178)</f>
        <v>#N/A</v>
      </c>
    </row>
    <row r="782" spans="1:8">
      <c r="A782" t="s">
        <v>836</v>
      </c>
      <c r="B782">
        <v>4845.8760000000002</v>
      </c>
      <c r="C782">
        <v>-487.49</v>
      </c>
      <c r="D782">
        <v>180</v>
      </c>
      <c r="F782" s="90" t="e">
        <f>LOOKUP(1,0/FIND(A782,BOM!H$2:H$178),BOM!A$2:A$178)</f>
        <v>#N/A</v>
      </c>
      <c r="G782" t="s">
        <v>44</v>
      </c>
      <c r="H782" s="93" t="e">
        <f>LOOKUP(1,0/FIND(A782&amp;",",BOM!H$2:H$178&amp;","),BOM!A$2:A$178)</f>
        <v>#N/A</v>
      </c>
    </row>
    <row r="783" spans="1:8">
      <c r="A783" t="s">
        <v>837</v>
      </c>
      <c r="B783">
        <v>4560.3620000000001</v>
      </c>
      <c r="C783">
        <v>214.59800000000001</v>
      </c>
      <c r="D783">
        <v>90</v>
      </c>
      <c r="F783" s="90">
        <f>LOOKUP(1,0/FIND(A783,BOM!H$2:H$178),BOM!A$2:A$178)</f>
        <v>10003100259</v>
      </c>
      <c r="G783" t="s">
        <v>44</v>
      </c>
      <c r="H783" s="93">
        <f>LOOKUP(1,0/FIND(A783&amp;",",BOM!H$2:H$178&amp;","),BOM!A$2:A$178)</f>
        <v>10003100259</v>
      </c>
    </row>
    <row r="784" spans="1:8">
      <c r="A784" t="s">
        <v>838</v>
      </c>
      <c r="B784">
        <v>6314.74</v>
      </c>
      <c r="C784">
        <v>1136.059</v>
      </c>
      <c r="D784">
        <v>180</v>
      </c>
      <c r="E784" t="s">
        <v>1</v>
      </c>
      <c r="F784" s="90" t="str">
        <f>LOOKUP(1,0/FIND(A784,BOM!H$2:H$178),BOM!A$2:A$178)</f>
        <v>070</v>
      </c>
      <c r="G784" t="s">
        <v>44</v>
      </c>
      <c r="H784" s="93" t="str">
        <f>LOOKUP(1,0/FIND(A784&amp;",",BOM!H$2:H$178&amp;","),BOM!A$2:A$178)</f>
        <v>070</v>
      </c>
    </row>
    <row r="785" spans="1:8">
      <c r="A785" t="s">
        <v>839</v>
      </c>
      <c r="B785">
        <v>4455.5219999999999</v>
      </c>
      <c r="C785">
        <v>1110.2370000000001</v>
      </c>
      <c r="D785">
        <v>270</v>
      </c>
      <c r="F785" s="90">
        <f>LOOKUP(1,0/FIND(A785,BOM!H$2:H$178),BOM!A$2:A$178)</f>
        <v>10003100235</v>
      </c>
      <c r="G785" t="s">
        <v>44</v>
      </c>
      <c r="H785" s="93">
        <f>LOOKUP(1,0/FIND(A785&amp;",",BOM!H$2:H$178&amp;","),BOM!A$2:A$178)</f>
        <v>10003100235</v>
      </c>
    </row>
    <row r="786" spans="1:8">
      <c r="A786" t="s">
        <v>840</v>
      </c>
      <c r="B786">
        <v>6059.9840000000004</v>
      </c>
      <c r="C786">
        <v>853.13699999999994</v>
      </c>
      <c r="D786">
        <v>90</v>
      </c>
      <c r="E786" t="s">
        <v>1</v>
      </c>
      <c r="F786" s="90">
        <f>LOOKUP(1,0/FIND(A786,BOM!H$2:H$178),BOM!A$2:A$178)</f>
        <v>10003100235</v>
      </c>
      <c r="G786" t="s">
        <v>44</v>
      </c>
      <c r="H786" s="93">
        <f>LOOKUP(1,0/FIND(A786&amp;",",BOM!H$2:H$178&amp;","),BOM!A$2:A$178)</f>
        <v>10003100235</v>
      </c>
    </row>
    <row r="787" spans="1:8">
      <c r="A787" t="s">
        <v>841</v>
      </c>
      <c r="B787">
        <v>3271.4349999999999</v>
      </c>
      <c r="C787">
        <v>958.11099999999999</v>
      </c>
      <c r="D787">
        <v>0</v>
      </c>
      <c r="E787" t="s">
        <v>1</v>
      </c>
      <c r="F787" s="90">
        <f>LOOKUP(1,0/FIND(A787,BOM!H$2:H$178),BOM!A$2:A$178)</f>
        <v>10003100235</v>
      </c>
      <c r="G787" t="s">
        <v>44</v>
      </c>
      <c r="H787" s="93">
        <f>LOOKUP(1,0/FIND(A787&amp;",",BOM!H$2:H$178&amp;","),BOM!A$2:A$178)</f>
        <v>10003100235</v>
      </c>
    </row>
    <row r="788" spans="1:8">
      <c r="A788" t="s">
        <v>842</v>
      </c>
      <c r="B788">
        <v>3271.4349999999999</v>
      </c>
      <c r="C788">
        <v>958.11099999999999</v>
      </c>
      <c r="D788">
        <v>180</v>
      </c>
      <c r="F788" s="90">
        <f>LOOKUP(1,0/FIND(A788,BOM!H$2:H$178),BOM!A$2:A$178)</f>
        <v>10003100235</v>
      </c>
      <c r="G788" t="s">
        <v>44</v>
      </c>
      <c r="H788" s="93">
        <f>LOOKUP(1,0/FIND(A788&amp;",",BOM!H$2:H$178&amp;","),BOM!A$2:A$178)</f>
        <v>10003100235</v>
      </c>
    </row>
    <row r="789" spans="1:8">
      <c r="A789" t="s">
        <v>843</v>
      </c>
      <c r="B789">
        <v>4215.5780000000004</v>
      </c>
      <c r="C789">
        <v>873.72799999999995</v>
      </c>
      <c r="D789">
        <v>0</v>
      </c>
      <c r="F789" s="90">
        <f>LOOKUP(1,0/FIND(A789,BOM!H$2:H$178),BOM!A$2:A$178)</f>
        <v>10003100235</v>
      </c>
      <c r="G789" t="s">
        <v>44</v>
      </c>
      <c r="H789" s="93">
        <f>LOOKUP(1,0/FIND(A789&amp;",",BOM!H$2:H$178&amp;","),BOM!A$2:A$178)</f>
        <v>10003100235</v>
      </c>
    </row>
    <row r="790" spans="1:8">
      <c r="A790" t="s">
        <v>844</v>
      </c>
      <c r="B790">
        <v>2413.5230000000001</v>
      </c>
      <c r="C790">
        <v>3119.4940000000001</v>
      </c>
      <c r="D790">
        <v>270</v>
      </c>
      <c r="E790" t="s">
        <v>1</v>
      </c>
      <c r="F790" s="90">
        <f>LOOKUP(1,0/FIND(A790,BOM!H$2:H$178),BOM!A$2:A$178)</f>
        <v>10003100303</v>
      </c>
      <c r="G790" t="s">
        <v>44</v>
      </c>
      <c r="H790" s="93">
        <f>LOOKUP(1,0/FIND(A790&amp;",",BOM!H$2:H$178&amp;","),BOM!A$2:A$178)</f>
        <v>10003100303</v>
      </c>
    </row>
    <row r="791" spans="1:8">
      <c r="A791" t="s">
        <v>845</v>
      </c>
      <c r="B791">
        <v>3832.5230000000001</v>
      </c>
      <c r="C791">
        <v>-43.189</v>
      </c>
      <c r="D791">
        <v>90</v>
      </c>
      <c r="F791" s="90">
        <f>LOOKUP(1,0/FIND(A791,BOM!H$2:H$178),BOM!A$2:A$178)</f>
        <v>10003100303</v>
      </c>
      <c r="G791" t="s">
        <v>44</v>
      </c>
      <c r="H791" s="93">
        <f>LOOKUP(1,0/FIND(A791&amp;",",BOM!H$2:H$178&amp;","),BOM!A$2:A$178)</f>
        <v>10003100303</v>
      </c>
    </row>
    <row r="792" spans="1:8">
      <c r="A792" t="s">
        <v>846</v>
      </c>
      <c r="B792">
        <v>3532.9859999999999</v>
      </c>
      <c r="C792">
        <v>-164.91</v>
      </c>
      <c r="D792">
        <v>270</v>
      </c>
      <c r="E792" t="s">
        <v>1</v>
      </c>
      <c r="F792" s="90" t="e">
        <f>LOOKUP(1,0/FIND(A792,BOM!H$2:H$178),BOM!A$2:A$178)</f>
        <v>#N/A</v>
      </c>
      <c r="G792" t="s">
        <v>44</v>
      </c>
      <c r="H792" s="93" t="e">
        <f>LOOKUP(1,0/FIND(A792&amp;",",BOM!H$2:H$178&amp;","),BOM!A$2:A$178)</f>
        <v>#N/A</v>
      </c>
    </row>
    <row r="793" spans="1:8">
      <c r="A793" t="s">
        <v>847</v>
      </c>
      <c r="B793">
        <v>3414.8760000000002</v>
      </c>
      <c r="C793">
        <v>2635.51</v>
      </c>
      <c r="D793">
        <v>270</v>
      </c>
      <c r="E793" t="s">
        <v>1</v>
      </c>
      <c r="F793" s="90">
        <f>LOOKUP(1,0/FIND(A793,BOM!H$2:H$178),BOM!A$2:A$178)</f>
        <v>10003100455</v>
      </c>
      <c r="G793" t="s">
        <v>44</v>
      </c>
      <c r="H793" s="93">
        <f>LOOKUP(1,0/FIND(A793&amp;",",BOM!H$2:H$178&amp;","),BOM!A$2:A$178)</f>
        <v>10003100455</v>
      </c>
    </row>
    <row r="794" spans="1:8">
      <c r="A794" t="s">
        <v>848</v>
      </c>
      <c r="B794">
        <v>3314.8760000000002</v>
      </c>
      <c r="C794">
        <v>2397.5100000000002</v>
      </c>
      <c r="D794">
        <v>270</v>
      </c>
      <c r="E794" t="s">
        <v>1</v>
      </c>
      <c r="F794" s="90">
        <f>LOOKUP(1,0/FIND(A794,BOM!H$2:H$178),BOM!A$2:A$178)</f>
        <v>10003100455</v>
      </c>
      <c r="G794" t="s">
        <v>44</v>
      </c>
      <c r="H794" s="93">
        <f>LOOKUP(1,0/FIND(A794&amp;",",BOM!H$2:H$178&amp;","),BOM!A$2:A$178)</f>
        <v>10003100455</v>
      </c>
    </row>
    <row r="795" spans="1:8">
      <c r="A795" t="s">
        <v>849</v>
      </c>
      <c r="B795">
        <v>3414.8760000000002</v>
      </c>
      <c r="C795">
        <v>2635.51</v>
      </c>
      <c r="D795">
        <v>90</v>
      </c>
      <c r="F795" s="90">
        <f>LOOKUP(1,0/FIND(A795,BOM!H$2:H$178),BOM!A$2:A$178)</f>
        <v>10003100455</v>
      </c>
      <c r="G795" t="s">
        <v>44</v>
      </c>
      <c r="H795" s="93">
        <f>LOOKUP(1,0/FIND(A795&amp;",",BOM!H$2:H$178&amp;","),BOM!A$2:A$178)</f>
        <v>10003100455</v>
      </c>
    </row>
    <row r="796" spans="1:8">
      <c r="A796" t="s">
        <v>850</v>
      </c>
      <c r="B796">
        <v>3314.8760000000002</v>
      </c>
      <c r="C796">
        <v>2397.5100000000002</v>
      </c>
      <c r="D796">
        <v>90</v>
      </c>
      <c r="F796" s="90">
        <f>LOOKUP(1,0/FIND(A796,BOM!H$2:H$178),BOM!A$2:A$178)</f>
        <v>10003100455</v>
      </c>
      <c r="G796" t="s">
        <v>44</v>
      </c>
      <c r="H796" s="93">
        <f>LOOKUP(1,0/FIND(A796&amp;",",BOM!H$2:H$178&amp;","),BOM!A$2:A$178)</f>
        <v>10003100455</v>
      </c>
    </row>
    <row r="797" spans="1:8">
      <c r="A797" t="s">
        <v>851</v>
      </c>
      <c r="B797">
        <v>3064.8760000000002</v>
      </c>
      <c r="C797">
        <v>2613.5100000000002</v>
      </c>
      <c r="D797">
        <v>270</v>
      </c>
      <c r="E797" t="s">
        <v>1</v>
      </c>
      <c r="F797" s="90" t="str">
        <f>LOOKUP(1,0/FIND(A797,BOM!H$2:H$178),BOM!A$2:A$178)</f>
        <v>061</v>
      </c>
      <c r="G797" t="s">
        <v>44</v>
      </c>
      <c r="H797" s="93" t="str">
        <f>LOOKUP(1,0/FIND(A797&amp;",",BOM!H$2:H$178&amp;","),BOM!A$2:A$178)</f>
        <v>061</v>
      </c>
    </row>
    <row r="798" spans="1:8">
      <c r="A798" t="s">
        <v>852</v>
      </c>
      <c r="B798">
        <v>3198.8760000000002</v>
      </c>
      <c r="C798">
        <v>2647.51</v>
      </c>
      <c r="D798">
        <v>90</v>
      </c>
      <c r="F798" s="90" t="str">
        <f>LOOKUP(1,0/FIND(A798,BOM!H$2:H$178),BOM!A$2:A$178)</f>
        <v>061</v>
      </c>
      <c r="G798" t="s">
        <v>44</v>
      </c>
      <c r="H798" s="93" t="str">
        <f>LOOKUP(1,0/FIND(A798&amp;",",BOM!H$2:H$178&amp;","),BOM!A$2:A$178)</f>
        <v>061</v>
      </c>
    </row>
    <row r="799" spans="1:8">
      <c r="A799" t="s">
        <v>853</v>
      </c>
      <c r="B799">
        <v>4453.8760000000002</v>
      </c>
      <c r="C799">
        <v>2330.5100000000002</v>
      </c>
      <c r="D799">
        <v>270</v>
      </c>
      <c r="F799" s="90">
        <f>LOOKUP(1,0/FIND(A799,BOM!H$2:H$178),BOM!A$2:A$178)</f>
        <v>10003100130</v>
      </c>
      <c r="G799" t="s">
        <v>44</v>
      </c>
      <c r="H799" s="93">
        <f>LOOKUP(1,0/FIND(A799&amp;",",BOM!H$2:H$178&amp;","),BOM!A$2:A$178)</f>
        <v>10003100130</v>
      </c>
    </row>
    <row r="800" spans="1:8">
      <c r="A800" t="s">
        <v>854</v>
      </c>
      <c r="B800">
        <v>6457.7250000000004</v>
      </c>
      <c r="C800">
        <v>807.94799999999998</v>
      </c>
      <c r="D800">
        <v>90</v>
      </c>
      <c r="E800" t="s">
        <v>1</v>
      </c>
      <c r="F800" s="90">
        <f>LOOKUP(1,0/FIND(A800,BOM!H$2:H$178),BOM!A$2:A$178)</f>
        <v>10003100253</v>
      </c>
      <c r="G800" t="s">
        <v>44</v>
      </c>
      <c r="H800" s="93">
        <f>LOOKUP(1,0/FIND(A800&amp;",",BOM!H$2:H$178&amp;","),BOM!A$2:A$178)</f>
        <v>10003100253</v>
      </c>
    </row>
    <row r="801" spans="1:8">
      <c r="A801" t="s">
        <v>855</v>
      </c>
      <c r="B801">
        <v>6311.74</v>
      </c>
      <c r="C801">
        <v>454.05900000000003</v>
      </c>
      <c r="D801">
        <v>90</v>
      </c>
      <c r="E801" t="s">
        <v>1</v>
      </c>
      <c r="F801" s="90">
        <f>LOOKUP(1,0/FIND(A801,BOM!H$2:H$178),BOM!A$2:A$178)</f>
        <v>10003100253</v>
      </c>
      <c r="G801" t="s">
        <v>44</v>
      </c>
      <c r="H801" s="93">
        <f>LOOKUP(1,0/FIND(A801&amp;",",BOM!H$2:H$178&amp;","),BOM!A$2:A$178)</f>
        <v>10003100253</v>
      </c>
    </row>
    <row r="802" spans="1:8">
      <c r="A802" t="s">
        <v>856</v>
      </c>
      <c r="B802">
        <v>6089.74</v>
      </c>
      <c r="C802">
        <v>1136.059</v>
      </c>
      <c r="D802">
        <v>0</v>
      </c>
      <c r="E802" t="s">
        <v>1</v>
      </c>
      <c r="F802" s="90" t="str">
        <f>LOOKUP(1,0/FIND(A802,BOM!H$2:H$178),BOM!A$2:A$178)</f>
        <v>067</v>
      </c>
      <c r="G802" t="s">
        <v>44</v>
      </c>
      <c r="H802" s="93" t="str">
        <f>LOOKUP(1,0/FIND(A802&amp;",",BOM!H$2:H$178&amp;","),BOM!A$2:A$178)</f>
        <v>067</v>
      </c>
    </row>
    <row r="803" spans="1:8">
      <c r="A803" t="s">
        <v>857</v>
      </c>
      <c r="B803">
        <v>6057.9009999999998</v>
      </c>
      <c r="C803">
        <v>958.976</v>
      </c>
      <c r="D803">
        <v>90</v>
      </c>
      <c r="E803" t="s">
        <v>1</v>
      </c>
      <c r="F803" s="90" t="str">
        <f>LOOKUP(1,0/FIND(A803,BOM!H$2:H$178),BOM!A$2:A$178)</f>
        <v>067</v>
      </c>
      <c r="G803" t="s">
        <v>44</v>
      </c>
      <c r="H803" s="93" t="str">
        <f>LOOKUP(1,0/FIND(A803&amp;",",BOM!H$2:H$178&amp;","),BOM!A$2:A$178)</f>
        <v>067</v>
      </c>
    </row>
    <row r="804" spans="1:8">
      <c r="A804" t="s">
        <v>858</v>
      </c>
      <c r="B804">
        <v>3114.8760000000002</v>
      </c>
      <c r="C804">
        <v>1017.51</v>
      </c>
      <c r="D804">
        <v>0</v>
      </c>
      <c r="F804" s="90" t="str">
        <f>LOOKUP(1,0/FIND(A804,BOM!H$2:H$178),BOM!A$2:A$178)</f>
        <v>067</v>
      </c>
      <c r="G804" t="s">
        <v>44</v>
      </c>
      <c r="H804" s="93" t="str">
        <f>LOOKUP(1,0/FIND(A804&amp;",",BOM!H$2:H$178&amp;","),BOM!A$2:A$178)</f>
        <v>067</v>
      </c>
    </row>
    <row r="805" spans="1:8">
      <c r="A805" t="s">
        <v>859</v>
      </c>
      <c r="B805">
        <v>3200.8760000000002</v>
      </c>
      <c r="C805">
        <v>1333.51</v>
      </c>
      <c r="D805">
        <v>180</v>
      </c>
      <c r="F805" s="90" t="str">
        <f>LOOKUP(1,0/FIND(A805,BOM!H$2:H$178),BOM!A$2:A$178)</f>
        <v>067</v>
      </c>
      <c r="G805" t="s">
        <v>44</v>
      </c>
      <c r="H805" s="93" t="str">
        <f>LOOKUP(1,0/FIND(A805&amp;",",BOM!H$2:H$178&amp;","),BOM!A$2:A$178)</f>
        <v>067</v>
      </c>
    </row>
    <row r="806" spans="1:8">
      <c r="A806" t="s">
        <v>860</v>
      </c>
      <c r="B806">
        <v>6371.74</v>
      </c>
      <c r="C806">
        <v>454.05900000000003</v>
      </c>
      <c r="D806">
        <v>90</v>
      </c>
      <c r="E806" t="s">
        <v>1</v>
      </c>
      <c r="F806" s="90">
        <f>LOOKUP(1,0/FIND(A806,BOM!H$2:H$178),BOM!A$2:A$178)</f>
        <v>10003100239</v>
      </c>
      <c r="G806" t="s">
        <v>44</v>
      </c>
      <c r="H806" s="93">
        <f>LOOKUP(1,0/FIND(A806&amp;",",BOM!H$2:H$178&amp;","),BOM!A$2:A$178)</f>
        <v>10003100239</v>
      </c>
    </row>
    <row r="807" spans="1:8">
      <c r="A807" t="s">
        <v>861</v>
      </c>
      <c r="B807">
        <v>5386.7340000000004</v>
      </c>
      <c r="C807">
        <v>1408.298</v>
      </c>
      <c r="D807">
        <v>90</v>
      </c>
      <c r="F807" s="90">
        <f>LOOKUP(1,0/FIND(A807,BOM!H$2:H$178),BOM!A$2:A$178)</f>
        <v>10003100235</v>
      </c>
      <c r="G807" t="s">
        <v>44</v>
      </c>
      <c r="H807" s="93">
        <f>LOOKUP(1,0/FIND(A807&amp;",",BOM!H$2:H$178&amp;","),BOM!A$2:A$178)</f>
        <v>10003100235</v>
      </c>
    </row>
    <row r="808" spans="1:8">
      <c r="A808" t="s">
        <v>862</v>
      </c>
      <c r="B808">
        <v>4522.9110000000001</v>
      </c>
      <c r="C808">
        <v>-690.65800000000002</v>
      </c>
      <c r="D808">
        <v>180</v>
      </c>
      <c r="F808" s="90">
        <f>LOOKUP(1,0/FIND(A808,BOM!H$2:H$178),BOM!A$2:A$178)</f>
        <v>10003100235</v>
      </c>
      <c r="G808" t="s">
        <v>44</v>
      </c>
      <c r="H808" s="93">
        <f>LOOKUP(1,0/FIND(A808&amp;",",BOM!H$2:H$178&amp;","),BOM!A$2:A$178)</f>
        <v>10003100235</v>
      </c>
    </row>
    <row r="809" spans="1:8">
      <c r="A809" t="s">
        <v>863</v>
      </c>
      <c r="B809">
        <v>6328.308</v>
      </c>
      <c r="C809">
        <v>-113.70099999999999</v>
      </c>
      <c r="D809">
        <v>90</v>
      </c>
      <c r="E809" t="s">
        <v>1</v>
      </c>
      <c r="F809" s="90">
        <f>LOOKUP(1,0/FIND(A809,BOM!H$2:H$178),BOM!A$2:A$178)</f>
        <v>10003100235</v>
      </c>
      <c r="G809" t="s">
        <v>44</v>
      </c>
      <c r="H809" s="93">
        <f>LOOKUP(1,0/FIND(A809&amp;",",BOM!H$2:H$178&amp;","),BOM!A$2:A$178)</f>
        <v>10003100235</v>
      </c>
    </row>
    <row r="810" spans="1:8">
      <c r="A810" t="s">
        <v>864</v>
      </c>
      <c r="B810">
        <v>4840.2190000000001</v>
      </c>
      <c r="C810">
        <v>-7.9489999999999998</v>
      </c>
      <c r="D810">
        <v>180</v>
      </c>
      <c r="E810" t="s">
        <v>1</v>
      </c>
      <c r="F810" s="90">
        <f>LOOKUP(1,0/FIND(A810,BOM!H$2:H$178),BOM!A$2:A$178)</f>
        <v>10003100298</v>
      </c>
      <c r="G810" t="s">
        <v>44</v>
      </c>
      <c r="H810" s="93">
        <f>LOOKUP(1,0/FIND(A810&amp;",",BOM!H$2:H$178&amp;","),BOM!A$2:A$178)</f>
        <v>10003100298</v>
      </c>
    </row>
    <row r="811" spans="1:8">
      <c r="A811" t="s">
        <v>865</v>
      </c>
      <c r="B811">
        <v>4810.2190000000001</v>
      </c>
      <c r="C811">
        <v>144.96899999999999</v>
      </c>
      <c r="D811">
        <v>180</v>
      </c>
      <c r="F811" s="90">
        <f>LOOKUP(1,0/FIND(A811,BOM!H$2:H$178),BOM!A$2:A$178)</f>
        <v>10003100298</v>
      </c>
      <c r="G811" t="s">
        <v>44</v>
      </c>
      <c r="H811" s="93">
        <f>LOOKUP(1,0/FIND(A811&amp;",",BOM!H$2:H$178&amp;","),BOM!A$2:A$178)</f>
        <v>10003100298</v>
      </c>
    </row>
    <row r="812" spans="1:8">
      <c r="A812" t="s">
        <v>866</v>
      </c>
      <c r="B812">
        <v>4502.3620000000001</v>
      </c>
      <c r="C812">
        <v>212.59800000000001</v>
      </c>
      <c r="D812">
        <v>90</v>
      </c>
      <c r="F812" s="90">
        <f>LOOKUP(1,0/FIND(A812,BOM!H$2:H$178),BOM!A$2:A$178)</f>
        <v>10003100190</v>
      </c>
      <c r="G812" t="s">
        <v>44</v>
      </c>
      <c r="H812" s="93">
        <f>LOOKUP(1,0/FIND(A812&amp;",",BOM!H$2:H$178&amp;","),BOM!A$2:A$178)</f>
        <v>10003100190</v>
      </c>
    </row>
    <row r="813" spans="1:8">
      <c r="A813" t="s">
        <v>867</v>
      </c>
      <c r="B813">
        <v>4999.2190000000001</v>
      </c>
      <c r="C813">
        <v>273.96899999999999</v>
      </c>
      <c r="D813">
        <v>90</v>
      </c>
      <c r="E813" t="s">
        <v>1</v>
      </c>
      <c r="F813" s="90">
        <f>LOOKUP(1,0/FIND(A813,BOM!H$2:H$178),BOM!A$2:A$178)</f>
        <v>10003100302</v>
      </c>
      <c r="G813" t="s">
        <v>44</v>
      </c>
      <c r="H813" s="93">
        <f>LOOKUP(1,0/FIND(A813&amp;",",BOM!H$2:H$178&amp;","),BOM!A$2:A$178)</f>
        <v>10003100302</v>
      </c>
    </row>
    <row r="814" spans="1:8">
      <c r="A814" t="s">
        <v>868</v>
      </c>
      <c r="B814">
        <v>5139.7330000000002</v>
      </c>
      <c r="C814">
        <v>303.74099999999999</v>
      </c>
      <c r="D814">
        <v>0</v>
      </c>
      <c r="E814" t="s">
        <v>1</v>
      </c>
      <c r="F814" s="90">
        <f>LOOKUP(1,0/FIND(A814,BOM!H$2:H$178),BOM!A$2:A$178)</f>
        <v>10003100302</v>
      </c>
      <c r="G814" t="s">
        <v>44</v>
      </c>
      <c r="H814" s="93">
        <f>LOOKUP(1,0/FIND(A814&amp;",",BOM!H$2:H$178&amp;","),BOM!A$2:A$178)</f>
        <v>10003100302</v>
      </c>
    </row>
    <row r="815" spans="1:8">
      <c r="A815" t="s">
        <v>869</v>
      </c>
      <c r="B815">
        <v>5514.0950000000003</v>
      </c>
      <c r="C815">
        <v>-298.44799999999998</v>
      </c>
      <c r="D815">
        <v>270</v>
      </c>
      <c r="E815" t="s">
        <v>1</v>
      </c>
      <c r="F815" s="90">
        <f>LOOKUP(1,0/FIND(A815,BOM!H$2:H$178),BOM!A$2:A$178)</f>
        <v>10003100256</v>
      </c>
      <c r="G815" t="s">
        <v>44</v>
      </c>
      <c r="H815" s="93">
        <f>LOOKUP(1,0/FIND(A815&amp;",",BOM!H$2:H$178&amp;","),BOM!A$2:A$178)</f>
        <v>10003100256</v>
      </c>
    </row>
    <row r="816" spans="1:8">
      <c r="A816" t="s">
        <v>870</v>
      </c>
      <c r="B816">
        <v>4939.2190000000001</v>
      </c>
      <c r="C816">
        <v>273.96899999999999</v>
      </c>
      <c r="D816">
        <v>90</v>
      </c>
      <c r="E816" t="s">
        <v>1</v>
      </c>
      <c r="F816" s="90">
        <f>LOOKUP(1,0/FIND(A816,BOM!H$2:H$178),BOM!A$2:A$178)</f>
        <v>10003100256</v>
      </c>
      <c r="G816" t="s">
        <v>44</v>
      </c>
      <c r="H816" s="93">
        <f>LOOKUP(1,0/FIND(A816&amp;",",BOM!H$2:H$178&amp;","),BOM!A$2:A$178)</f>
        <v>10003100256</v>
      </c>
    </row>
    <row r="817" spans="1:8">
      <c r="A817" t="s">
        <v>871</v>
      </c>
      <c r="B817">
        <v>5059.2190000000001</v>
      </c>
      <c r="C817">
        <v>273.96899999999999</v>
      </c>
      <c r="D817">
        <v>270</v>
      </c>
      <c r="E817" t="s">
        <v>1</v>
      </c>
      <c r="F817" s="90">
        <f>LOOKUP(1,0/FIND(A817,BOM!H$2:H$178),BOM!A$2:A$178)</f>
        <v>10003100256</v>
      </c>
      <c r="G817" t="s">
        <v>44</v>
      </c>
      <c r="H817" s="93">
        <f>LOOKUP(1,0/FIND(A817&amp;",",BOM!H$2:H$178&amp;","),BOM!A$2:A$178)</f>
        <v>10003100256</v>
      </c>
    </row>
    <row r="818" spans="1:8">
      <c r="A818" t="s">
        <v>872</v>
      </c>
      <c r="B818">
        <v>6364.4449999999997</v>
      </c>
      <c r="C818">
        <v>3621.62</v>
      </c>
      <c r="D818">
        <v>180</v>
      </c>
      <c r="E818" t="s">
        <v>1</v>
      </c>
      <c r="F818" s="90" t="str">
        <f>LOOKUP(1,0/FIND(A818,BOM!H$2:H$178),BOM!A$2:A$178)</f>
        <v>072</v>
      </c>
      <c r="G818" t="s">
        <v>44</v>
      </c>
      <c r="H818" s="93" t="str">
        <f>LOOKUP(1,0/FIND(A818&amp;",",BOM!H$2:H$178&amp;","),BOM!A$2:A$178)</f>
        <v>072</v>
      </c>
    </row>
    <row r="819" spans="1:8">
      <c r="A819" t="s">
        <v>873</v>
      </c>
      <c r="B819">
        <v>4969.2190000000001</v>
      </c>
      <c r="C819">
        <v>243.96899999999999</v>
      </c>
      <c r="D819">
        <v>180</v>
      </c>
      <c r="F819" s="90" t="str">
        <f>LOOKUP(1,0/FIND(A819,BOM!H$2:H$178),BOM!A$2:A$178)</f>
        <v>072</v>
      </c>
      <c r="G819" t="s">
        <v>44</v>
      </c>
      <c r="H819" s="93" t="str">
        <f>LOOKUP(1,0/FIND(A819&amp;",",BOM!H$2:H$178&amp;","),BOM!A$2:A$178)</f>
        <v>072</v>
      </c>
    </row>
    <row r="820" spans="1:8">
      <c r="A820" t="s">
        <v>874</v>
      </c>
      <c r="B820">
        <v>5104.2190000000001</v>
      </c>
      <c r="C820">
        <v>3.9689999999999999</v>
      </c>
      <c r="D820">
        <v>0</v>
      </c>
      <c r="E820" t="s">
        <v>1</v>
      </c>
      <c r="F820" s="90">
        <f>LOOKUP(1,0/FIND(A820,BOM!H$2:H$178),BOM!A$2:A$178)</f>
        <v>10003100278</v>
      </c>
      <c r="G820" t="s">
        <v>44</v>
      </c>
      <c r="H820" s="93">
        <f>LOOKUP(1,0/FIND(A820&amp;",",BOM!H$2:H$178&amp;","),BOM!A$2:A$178)</f>
        <v>10003100278</v>
      </c>
    </row>
    <row r="821" spans="1:8">
      <c r="A821" t="s">
        <v>875</v>
      </c>
      <c r="B821">
        <v>5089.2190000000001</v>
      </c>
      <c r="C821">
        <v>-131.03100000000001</v>
      </c>
      <c r="D821">
        <v>90</v>
      </c>
      <c r="E821" t="s">
        <v>1</v>
      </c>
      <c r="F821" s="90">
        <f>LOOKUP(1,0/FIND(A821,BOM!H$2:H$178),BOM!A$2:A$178)</f>
        <v>10003100278</v>
      </c>
      <c r="G821" t="s">
        <v>44</v>
      </c>
      <c r="H821" s="93">
        <f>LOOKUP(1,0/FIND(A821&amp;",",BOM!H$2:H$178&amp;","),BOM!A$2:A$178)</f>
        <v>10003100278</v>
      </c>
    </row>
    <row r="822" spans="1:8">
      <c r="A822" t="s">
        <v>876</v>
      </c>
      <c r="B822">
        <v>5149.2190000000001</v>
      </c>
      <c r="C822">
        <v>-131.03100000000001</v>
      </c>
      <c r="D822">
        <v>90</v>
      </c>
      <c r="E822" t="s">
        <v>1</v>
      </c>
      <c r="F822" s="90" t="str">
        <f>LOOKUP(1,0/FIND(A822,BOM!H$2:H$178),BOM!A$2:A$178)</f>
        <v>054</v>
      </c>
      <c r="G822" t="s">
        <v>44</v>
      </c>
      <c r="H822" s="93" t="str">
        <f>LOOKUP(1,0/FIND(A822&amp;",",BOM!H$2:H$178&amp;","),BOM!A$2:A$178)</f>
        <v>054</v>
      </c>
    </row>
    <row r="823" spans="1:8">
      <c r="A823" t="s">
        <v>877</v>
      </c>
      <c r="B823">
        <v>5359.3959999999997</v>
      </c>
      <c r="C823">
        <v>-14.131</v>
      </c>
      <c r="D823">
        <v>270</v>
      </c>
      <c r="E823" t="s">
        <v>1</v>
      </c>
      <c r="F823" s="90" t="str">
        <f>LOOKUP(1,0/FIND(A823,BOM!H$2:H$178),BOM!A$2:A$178)</f>
        <v>066</v>
      </c>
      <c r="G823" t="s">
        <v>44</v>
      </c>
      <c r="H823" s="93" t="str">
        <f>LOOKUP(1,0/FIND(A823&amp;",",BOM!H$2:H$178&amp;","),BOM!A$2:A$178)</f>
        <v>066</v>
      </c>
    </row>
    <row r="824" spans="1:8">
      <c r="A824" t="s">
        <v>878</v>
      </c>
      <c r="B824">
        <v>5692.6379999999999</v>
      </c>
      <c r="C824">
        <v>-83.597999999999999</v>
      </c>
      <c r="D824">
        <v>90</v>
      </c>
      <c r="F824" s="90" t="str">
        <f>LOOKUP(1,0/FIND(A824,BOM!H$2:H$178),BOM!A$2:A$178)</f>
        <v>051</v>
      </c>
      <c r="G824" t="s">
        <v>879</v>
      </c>
      <c r="H824" s="93" t="str">
        <f>LOOKUP(1,0/FIND(A824&amp;",",BOM!H$2:H$178&amp;","),BOM!A$2:A$178)</f>
        <v>051</v>
      </c>
    </row>
    <row r="825" spans="1:8">
      <c r="A825" t="s">
        <v>880</v>
      </c>
      <c r="B825">
        <v>5288.2190000000001</v>
      </c>
      <c r="C825">
        <v>-12.031000000000001</v>
      </c>
      <c r="D825">
        <v>180</v>
      </c>
      <c r="F825" s="90" t="str">
        <f>LOOKUP(1,0/FIND(A825,BOM!H$2:H$178),BOM!A$2:A$178)</f>
        <v>051</v>
      </c>
      <c r="G825" t="s">
        <v>879</v>
      </c>
      <c r="H825" s="93" t="str">
        <f>LOOKUP(1,0/FIND(A825&amp;",",BOM!H$2:H$178&amp;","),BOM!A$2:A$178)</f>
        <v>051</v>
      </c>
    </row>
    <row r="826" spans="1:8">
      <c r="A826" t="s">
        <v>881</v>
      </c>
      <c r="B826">
        <v>5748.3620000000001</v>
      </c>
      <c r="C826">
        <v>274.59800000000001</v>
      </c>
      <c r="D826">
        <v>0</v>
      </c>
      <c r="E826" t="s">
        <v>1</v>
      </c>
      <c r="F826" s="90">
        <f>LOOKUP(1,0/FIND(A826,BOM!H$2:H$178),BOM!A$2:A$178)</f>
        <v>10003100231</v>
      </c>
      <c r="G826" t="s">
        <v>44</v>
      </c>
      <c r="H826" s="93">
        <f>LOOKUP(1,0/FIND(A826&amp;",",BOM!H$2:H$178&amp;","),BOM!A$2:A$178)</f>
        <v>10003100231</v>
      </c>
    </row>
    <row r="827" spans="1:8">
      <c r="A827" t="s">
        <v>882</v>
      </c>
      <c r="B827">
        <v>5270.8649999999998</v>
      </c>
      <c r="C827">
        <v>203.19499999999999</v>
      </c>
      <c r="D827">
        <v>0</v>
      </c>
      <c r="F827" s="90" t="str">
        <f>LOOKUP(1,0/FIND(A827,BOM!H$2:H$178),BOM!A$2:A$178)</f>
        <v>062</v>
      </c>
      <c r="G827" t="s">
        <v>44</v>
      </c>
      <c r="H827" s="93" t="str">
        <f>LOOKUP(1,0/FIND(A827&amp;",",BOM!H$2:H$178&amp;","),BOM!A$2:A$178)</f>
        <v>062</v>
      </c>
    </row>
    <row r="828" spans="1:8">
      <c r="A828" t="s">
        <v>883</v>
      </c>
      <c r="B828">
        <v>3938.8760000000002</v>
      </c>
      <c r="C828">
        <v>1775.51</v>
      </c>
      <c r="D828">
        <v>0</v>
      </c>
      <c r="F828" s="90" t="e">
        <f>LOOKUP(1,0/FIND(A828,BOM!H$2:H$178),BOM!A$2:A$178)</f>
        <v>#N/A</v>
      </c>
      <c r="G828" t="s">
        <v>783</v>
      </c>
      <c r="H828" s="93" t="e">
        <f>LOOKUP(1,0/FIND(A828&amp;",",BOM!H$2:H$178&amp;","),BOM!A$2:A$178)</f>
        <v>#N/A</v>
      </c>
    </row>
    <row r="829" spans="1:8">
      <c r="A829" t="s">
        <v>884</v>
      </c>
      <c r="B829">
        <v>3240.8760000000002</v>
      </c>
      <c r="C829">
        <v>1401.51</v>
      </c>
      <c r="D829">
        <v>180</v>
      </c>
      <c r="F829" s="90" t="e">
        <f>LOOKUP(1,0/FIND(A829,BOM!H$2:H$178),BOM!A$2:A$178)</f>
        <v>#N/A</v>
      </c>
      <c r="G829" t="s">
        <v>44</v>
      </c>
      <c r="H829" s="93" t="e">
        <f>LOOKUP(1,0/FIND(A829&amp;",",BOM!H$2:H$178&amp;","),BOM!A$2:A$178)</f>
        <v>#N/A</v>
      </c>
    </row>
    <row r="830" spans="1:8">
      <c r="A830" t="s">
        <v>885</v>
      </c>
      <c r="B830">
        <v>3233.8760000000002</v>
      </c>
      <c r="C830">
        <v>1452.51</v>
      </c>
      <c r="D830">
        <v>0</v>
      </c>
      <c r="F830" s="90" t="e">
        <f>LOOKUP(1,0/FIND(A830,BOM!H$2:H$178),BOM!A$2:A$178)</f>
        <v>#N/A</v>
      </c>
      <c r="G830" t="s">
        <v>44</v>
      </c>
      <c r="H830" s="93" t="e">
        <f>LOOKUP(1,0/FIND(A830&amp;",",BOM!H$2:H$178&amp;","),BOM!A$2:A$178)</f>
        <v>#N/A</v>
      </c>
    </row>
    <row r="831" spans="1:8">
      <c r="A831" t="s">
        <v>886</v>
      </c>
      <c r="B831">
        <v>3010.3760000000002</v>
      </c>
      <c r="C831">
        <v>-831.99</v>
      </c>
      <c r="D831">
        <v>270</v>
      </c>
      <c r="E831" t="s">
        <v>1</v>
      </c>
      <c r="F831" s="90">
        <f>LOOKUP(1,0/FIND(A831,BOM!H$2:H$178),BOM!A$2:A$178)</f>
        <v>10003100123</v>
      </c>
      <c r="G831" t="s">
        <v>44</v>
      </c>
      <c r="H831" s="93">
        <f>LOOKUP(1,0/FIND(A831&amp;",",BOM!H$2:H$178&amp;","),BOM!A$2:A$178)</f>
        <v>10003100123</v>
      </c>
    </row>
    <row r="832" spans="1:8">
      <c r="A832" t="s">
        <v>887</v>
      </c>
      <c r="B832">
        <v>5582.22</v>
      </c>
      <c r="C832">
        <v>-299.04000000000002</v>
      </c>
      <c r="D832">
        <v>90</v>
      </c>
      <c r="E832" t="s">
        <v>1</v>
      </c>
      <c r="F832" s="90" t="str">
        <f>LOOKUP(1,0/FIND(A832,BOM!H$2:H$178),BOM!A$2:A$178)</f>
        <v>069</v>
      </c>
      <c r="G832" t="s">
        <v>44</v>
      </c>
      <c r="H832" s="93" t="str">
        <f>LOOKUP(1,0/FIND(A832&amp;",",BOM!H$2:H$178&amp;","),BOM!A$2:A$178)</f>
        <v>069</v>
      </c>
    </row>
    <row r="833" spans="1:8">
      <c r="A833" t="s">
        <v>888</v>
      </c>
      <c r="B833">
        <v>5378.0460000000003</v>
      </c>
      <c r="C833">
        <v>253.53</v>
      </c>
      <c r="D833">
        <v>270</v>
      </c>
      <c r="F833" s="90" t="str">
        <f>LOOKUP(1,0/FIND(A833,BOM!H$2:H$178),BOM!A$2:A$178)</f>
        <v>069</v>
      </c>
      <c r="G833" t="s">
        <v>44</v>
      </c>
      <c r="H833" s="93" t="str">
        <f>LOOKUP(1,0/FIND(A833&amp;",",BOM!H$2:H$178&amp;","),BOM!A$2:A$178)</f>
        <v>069</v>
      </c>
    </row>
    <row r="834" spans="1:8">
      <c r="A834" t="s">
        <v>889</v>
      </c>
      <c r="B834">
        <v>3982.5230000000001</v>
      </c>
      <c r="C834">
        <v>91.811000000000007</v>
      </c>
      <c r="D834">
        <v>180</v>
      </c>
      <c r="F834" s="90">
        <f>LOOKUP(1,0/FIND(A834,BOM!H$2:H$178),BOM!A$2:A$178)</f>
        <v>10003100241</v>
      </c>
      <c r="G834" t="s">
        <v>44</v>
      </c>
      <c r="H834" s="93">
        <f>LOOKUP(1,0/FIND(A834&amp;",",BOM!H$2:H$178&amp;","),BOM!A$2:A$178)</f>
        <v>10003100241</v>
      </c>
    </row>
    <row r="835" spans="1:8">
      <c r="A835" t="s">
        <v>890</v>
      </c>
      <c r="B835">
        <v>3962.8470000000002</v>
      </c>
      <c r="C835">
        <v>-382.53399999999999</v>
      </c>
      <c r="D835">
        <v>0</v>
      </c>
      <c r="E835" t="s">
        <v>1</v>
      </c>
      <c r="F835" s="90">
        <f>LOOKUP(1,0/FIND(A835,BOM!H$2:H$178),BOM!A$2:A$178)</f>
        <v>10003100239</v>
      </c>
      <c r="G835" t="s">
        <v>44</v>
      </c>
      <c r="H835" s="93">
        <f>LOOKUP(1,0/FIND(A835&amp;",",BOM!H$2:H$178&amp;","),BOM!A$2:A$178)</f>
        <v>10003100239</v>
      </c>
    </row>
    <row r="836" spans="1:8">
      <c r="A836" t="s">
        <v>891</v>
      </c>
      <c r="B836">
        <v>3962.9969999999998</v>
      </c>
      <c r="C836">
        <v>-438.483</v>
      </c>
      <c r="D836">
        <v>0</v>
      </c>
      <c r="E836" t="s">
        <v>1</v>
      </c>
      <c r="F836" s="90">
        <f>LOOKUP(1,0/FIND(A836,BOM!H$2:H$178),BOM!A$2:A$178)</f>
        <v>10003100239</v>
      </c>
      <c r="G836" t="s">
        <v>44</v>
      </c>
      <c r="H836" s="93">
        <f>LOOKUP(1,0/FIND(A836&amp;",",BOM!H$2:H$178&amp;","),BOM!A$2:A$178)</f>
        <v>10003100239</v>
      </c>
    </row>
    <row r="837" spans="1:8">
      <c r="A837" t="s">
        <v>892</v>
      </c>
      <c r="B837">
        <v>3963.13</v>
      </c>
      <c r="C837">
        <v>-495.86</v>
      </c>
      <c r="D837">
        <v>180</v>
      </c>
      <c r="E837" t="s">
        <v>1</v>
      </c>
      <c r="F837" s="90">
        <f>LOOKUP(1,0/FIND(A837,BOM!H$2:H$178),BOM!A$2:A$178)</f>
        <v>10003100243</v>
      </c>
      <c r="G837" t="s">
        <v>44</v>
      </c>
      <c r="H837" s="93">
        <f>LOOKUP(1,0/FIND(A837&amp;",",BOM!H$2:H$178&amp;","),BOM!A$2:A$178)</f>
        <v>10003100243</v>
      </c>
    </row>
    <row r="838" spans="1:8">
      <c r="A838" t="s">
        <v>893</v>
      </c>
      <c r="B838">
        <v>4676.8760000000002</v>
      </c>
      <c r="C838">
        <v>109.01</v>
      </c>
      <c r="D838">
        <v>0</v>
      </c>
      <c r="F838" s="90">
        <f>LOOKUP(1,0/FIND(A838,BOM!H$2:H$178),BOM!A$2:A$178)</f>
        <v>10003100228</v>
      </c>
      <c r="G838" t="s">
        <v>44</v>
      </c>
      <c r="H838" s="93">
        <f>LOOKUP(1,0/FIND(A838&amp;",",BOM!H$2:H$178&amp;","),BOM!A$2:A$178)</f>
        <v>10003100228</v>
      </c>
    </row>
    <row r="839" spans="1:8">
      <c r="A839" t="s">
        <v>894</v>
      </c>
      <c r="B839">
        <v>5426.7190000000001</v>
      </c>
      <c r="C839">
        <v>267.46899999999999</v>
      </c>
      <c r="D839">
        <v>0</v>
      </c>
      <c r="E839" t="s">
        <v>1</v>
      </c>
      <c r="F839" s="90" t="str">
        <f>LOOKUP(1,0/FIND(A839,BOM!H$2:H$178),BOM!A$2:A$178)</f>
        <v>064</v>
      </c>
      <c r="G839" t="s">
        <v>44</v>
      </c>
      <c r="H839" s="93" t="str">
        <f>LOOKUP(1,0/FIND(A839&amp;",",BOM!H$2:H$178&amp;","),BOM!A$2:A$178)</f>
        <v>064</v>
      </c>
    </row>
    <row r="840" spans="1:8">
      <c r="A840" t="s">
        <v>895</v>
      </c>
      <c r="B840">
        <v>5825.02</v>
      </c>
      <c r="C840">
        <v>1035.8800000000001</v>
      </c>
      <c r="D840">
        <v>90</v>
      </c>
      <c r="F840" s="90" t="str">
        <f>LOOKUP(1,0/FIND(A840,BOM!H$2:H$178),BOM!A$2:A$178)</f>
        <v>064</v>
      </c>
      <c r="G840" t="s">
        <v>44</v>
      </c>
      <c r="H840" s="93" t="str">
        <f>LOOKUP(1,0/FIND(A840&amp;",",BOM!H$2:H$178&amp;","),BOM!A$2:A$178)</f>
        <v>064</v>
      </c>
    </row>
    <row r="841" spans="1:8">
      <c r="A841" t="s">
        <v>896</v>
      </c>
      <c r="B841">
        <v>3112.8760000000002</v>
      </c>
      <c r="C841">
        <v>1015.51</v>
      </c>
      <c r="D841">
        <v>180</v>
      </c>
      <c r="E841" t="s">
        <v>1</v>
      </c>
      <c r="F841" s="90" t="str">
        <f>LOOKUP(1,0/FIND(A841,BOM!H$2:H$178),BOM!A$2:A$178)</f>
        <v>071</v>
      </c>
      <c r="G841" t="s">
        <v>44</v>
      </c>
      <c r="H841" s="93" t="str">
        <f>LOOKUP(1,0/FIND(A841&amp;",",BOM!H$2:H$178&amp;","),BOM!A$2:A$178)</f>
        <v>071</v>
      </c>
    </row>
    <row r="842" spans="1:8">
      <c r="A842" t="s">
        <v>897</v>
      </c>
      <c r="B842">
        <v>6248.3620000000001</v>
      </c>
      <c r="C842">
        <v>2467.598</v>
      </c>
      <c r="D842">
        <v>90</v>
      </c>
      <c r="E842" t="s">
        <v>1</v>
      </c>
      <c r="F842" s="90" t="str">
        <f>LOOKUP(1,0/FIND(A842,BOM!H$2:H$178),BOM!A$2:A$178)</f>
        <v>052</v>
      </c>
      <c r="G842" t="s">
        <v>898</v>
      </c>
      <c r="H842" s="93" t="str">
        <f>LOOKUP(1,0/FIND(A842&amp;",",BOM!H$2:H$178&amp;","),BOM!A$2:A$178)</f>
        <v>052</v>
      </c>
    </row>
    <row r="843" spans="1:8">
      <c r="A843" t="s">
        <v>899</v>
      </c>
      <c r="B843">
        <v>6172.3620000000001</v>
      </c>
      <c r="C843">
        <v>2814.598</v>
      </c>
      <c r="D843">
        <v>90</v>
      </c>
      <c r="E843" t="s">
        <v>1</v>
      </c>
      <c r="F843" s="90" t="str">
        <f>LOOKUP(1,0/FIND(A843,BOM!H$2:H$178),BOM!A$2:A$178)</f>
        <v>052</v>
      </c>
      <c r="G843" t="s">
        <v>898</v>
      </c>
      <c r="H843" s="93" t="str">
        <f>LOOKUP(1,0/FIND(A843&amp;",",BOM!H$2:H$178&amp;","),BOM!A$2:A$178)</f>
        <v>052</v>
      </c>
    </row>
    <row r="844" spans="1:8">
      <c r="A844" t="s">
        <v>900</v>
      </c>
      <c r="B844">
        <v>3348.8760000000002</v>
      </c>
      <c r="C844">
        <v>1232.51</v>
      </c>
      <c r="D844">
        <v>0</v>
      </c>
      <c r="F844" s="90" t="e">
        <f>LOOKUP(1,0/FIND(A844,BOM!H$2:H$178),BOM!A$2:A$178)</f>
        <v>#N/A</v>
      </c>
      <c r="G844" t="s">
        <v>901</v>
      </c>
      <c r="H844" s="93" t="e">
        <f>LOOKUP(1,0/FIND(A844&amp;",",BOM!H$2:H$178&amp;","),BOM!A$2:A$178)</f>
        <v>#N/A</v>
      </c>
    </row>
    <row r="845" spans="1:8">
      <c r="A845" t="s">
        <v>902</v>
      </c>
      <c r="B845">
        <v>3823.7069999999999</v>
      </c>
      <c r="C845">
        <v>1701.182</v>
      </c>
      <c r="D845">
        <v>90</v>
      </c>
      <c r="E845" t="s">
        <v>1</v>
      </c>
      <c r="F845" s="90" t="e">
        <f>LOOKUP(1,0/FIND(A845,BOM!H$2:H$178),BOM!A$2:A$178)</f>
        <v>#N/A</v>
      </c>
      <c r="G845" t="s">
        <v>901</v>
      </c>
      <c r="H845" s="93" t="e">
        <f>LOOKUP(1,0/FIND(A845&amp;",",BOM!H$2:H$178&amp;","),BOM!A$2:A$178)</f>
        <v>#N/A</v>
      </c>
    </row>
    <row r="846" spans="1:8">
      <c r="A846" t="s">
        <v>903</v>
      </c>
      <c r="B846">
        <v>3393.7629999999999</v>
      </c>
      <c r="C846">
        <v>2116.4490000000001</v>
      </c>
      <c r="D846">
        <v>270</v>
      </c>
      <c r="E846" t="s">
        <v>1</v>
      </c>
      <c r="F846" s="90" t="e">
        <f>LOOKUP(1,0/FIND(A846,BOM!H$2:H$178),BOM!A$2:A$178)</f>
        <v>#N/A</v>
      </c>
      <c r="G846" t="s">
        <v>901</v>
      </c>
      <c r="H846" s="93" t="e">
        <f>LOOKUP(1,0/FIND(A846&amp;",",BOM!H$2:H$178&amp;","),BOM!A$2:A$178)</f>
        <v>#N/A</v>
      </c>
    </row>
    <row r="847" spans="1:8">
      <c r="A847" t="s">
        <v>904</v>
      </c>
      <c r="B847">
        <v>3068.8760000000002</v>
      </c>
      <c r="C847">
        <v>2660.51</v>
      </c>
      <c r="D847">
        <v>90</v>
      </c>
      <c r="F847" s="90" t="e">
        <f>LOOKUP(1,0/FIND(A847,BOM!H$2:H$178),BOM!A$2:A$178)</f>
        <v>#N/A</v>
      </c>
      <c r="G847" t="s">
        <v>901</v>
      </c>
      <c r="H847" s="93" t="e">
        <f>LOOKUP(1,0/FIND(A847&amp;",",BOM!H$2:H$178&amp;","),BOM!A$2:A$178)</f>
        <v>#N/A</v>
      </c>
    </row>
    <row r="848" spans="1:8">
      <c r="A848" t="s">
        <v>905</v>
      </c>
      <c r="B848">
        <v>3883.8760000000002</v>
      </c>
      <c r="C848">
        <v>875.51</v>
      </c>
      <c r="D848">
        <v>0</v>
      </c>
      <c r="F848" s="90" t="e">
        <f>LOOKUP(1,0/FIND(A848,BOM!H$2:H$178),BOM!A$2:A$178)</f>
        <v>#N/A</v>
      </c>
      <c r="G848" t="s">
        <v>901</v>
      </c>
      <c r="H848" s="93" t="e">
        <f>LOOKUP(1,0/FIND(A848&amp;",",BOM!H$2:H$178&amp;","),BOM!A$2:A$178)</f>
        <v>#N/A</v>
      </c>
    </row>
    <row r="849" spans="1:8">
      <c r="A849" t="s">
        <v>906</v>
      </c>
      <c r="B849">
        <v>3638.8760000000002</v>
      </c>
      <c r="C849">
        <v>869.51</v>
      </c>
      <c r="D849">
        <v>180</v>
      </c>
      <c r="F849" s="90" t="e">
        <f>LOOKUP(1,0/FIND(A849,BOM!H$2:H$178),BOM!A$2:A$178)</f>
        <v>#N/A</v>
      </c>
      <c r="G849" t="s">
        <v>901</v>
      </c>
      <c r="H849" s="93" t="e">
        <f>LOOKUP(1,0/FIND(A849&amp;",",BOM!H$2:H$178&amp;","),BOM!A$2:A$178)</f>
        <v>#N/A</v>
      </c>
    </row>
    <row r="850" spans="1:8">
      <c r="A850" t="s">
        <v>907</v>
      </c>
      <c r="B850">
        <v>4245.2740000000003</v>
      </c>
      <c r="C850">
        <v>1718.0840000000001</v>
      </c>
      <c r="D850">
        <v>180</v>
      </c>
      <c r="E850" t="s">
        <v>1</v>
      </c>
      <c r="F850" s="90" t="e">
        <f>LOOKUP(1,0/FIND(A850,BOM!H$2:H$178),BOM!A$2:A$178)</f>
        <v>#N/A</v>
      </c>
      <c r="G850" t="s">
        <v>901</v>
      </c>
      <c r="H850" s="93" t="e">
        <f>LOOKUP(1,0/FIND(A850&amp;",",BOM!H$2:H$178&amp;","),BOM!A$2:A$178)</f>
        <v>#N/A</v>
      </c>
    </row>
    <row r="851" spans="1:8">
      <c r="A851" t="s">
        <v>908</v>
      </c>
      <c r="B851">
        <v>3613.8760000000002</v>
      </c>
      <c r="C851">
        <v>1615.51</v>
      </c>
      <c r="D851">
        <v>90</v>
      </c>
      <c r="F851" s="90" t="e">
        <f>LOOKUP(1,0/FIND(A851,BOM!H$2:H$178),BOM!A$2:A$178)</f>
        <v>#N/A</v>
      </c>
      <c r="G851" t="s">
        <v>901</v>
      </c>
      <c r="H851" s="93" t="e">
        <f>LOOKUP(1,0/FIND(A851&amp;",",BOM!H$2:H$178&amp;","),BOM!A$2:A$178)</f>
        <v>#N/A</v>
      </c>
    </row>
    <row r="852" spans="1:8">
      <c r="A852" t="s">
        <v>909</v>
      </c>
      <c r="B852">
        <v>3763.8760000000002</v>
      </c>
      <c r="C852">
        <v>1700.51</v>
      </c>
      <c r="D852">
        <v>270</v>
      </c>
      <c r="E852" t="s">
        <v>1</v>
      </c>
      <c r="F852" s="90" t="e">
        <f>LOOKUP(1,0/FIND(A852,BOM!H$2:H$178),BOM!A$2:A$178)</f>
        <v>#N/A</v>
      </c>
      <c r="G852" t="s">
        <v>901</v>
      </c>
      <c r="H852" s="93" t="e">
        <f>LOOKUP(1,0/FIND(A852&amp;",",BOM!H$2:H$178&amp;","),BOM!A$2:A$178)</f>
        <v>#N/A</v>
      </c>
    </row>
    <row r="853" spans="1:8">
      <c r="A853" t="s">
        <v>910</v>
      </c>
      <c r="B853">
        <v>3453.8760000000002</v>
      </c>
      <c r="C853">
        <v>865.51</v>
      </c>
      <c r="D853">
        <v>0</v>
      </c>
      <c r="F853" s="90" t="e">
        <f>LOOKUP(1,0/FIND(A853,BOM!H$2:H$178),BOM!A$2:A$178)</f>
        <v>#N/A</v>
      </c>
      <c r="G853" t="s">
        <v>901</v>
      </c>
      <c r="H853" s="93" t="e">
        <f>LOOKUP(1,0/FIND(A853&amp;",",BOM!H$2:H$178&amp;","),BOM!A$2:A$178)</f>
        <v>#N/A</v>
      </c>
    </row>
    <row r="854" spans="1:8">
      <c r="A854" t="s">
        <v>911</v>
      </c>
      <c r="B854">
        <v>5824.3620000000001</v>
      </c>
      <c r="C854">
        <v>898.59799999999996</v>
      </c>
      <c r="D854">
        <v>90</v>
      </c>
      <c r="F854" s="90" t="e">
        <f>LOOKUP(1,0/FIND(A854,BOM!H$2:H$178),BOM!A$2:A$178)</f>
        <v>#N/A</v>
      </c>
      <c r="G854" t="s">
        <v>901</v>
      </c>
      <c r="H854" s="93" t="e">
        <f>LOOKUP(1,0/FIND(A854&amp;",",BOM!H$2:H$178&amp;","),BOM!A$2:A$178)</f>
        <v>#N/A</v>
      </c>
    </row>
    <row r="855" spans="1:8">
      <c r="A855" t="s">
        <v>912</v>
      </c>
      <c r="B855">
        <v>3450.8760000000002</v>
      </c>
      <c r="C855">
        <v>785.51</v>
      </c>
      <c r="D855">
        <v>0</v>
      </c>
      <c r="F855" s="90" t="e">
        <f>LOOKUP(1,0/FIND(A855,BOM!H$2:H$178),BOM!A$2:A$178)</f>
        <v>#N/A</v>
      </c>
      <c r="G855" t="s">
        <v>901</v>
      </c>
      <c r="H855" s="93" t="e">
        <f>LOOKUP(1,0/FIND(A855&amp;",",BOM!H$2:H$178&amp;","),BOM!A$2:A$178)</f>
        <v>#N/A</v>
      </c>
    </row>
    <row r="856" spans="1:8">
      <c r="A856" t="s">
        <v>913</v>
      </c>
      <c r="B856">
        <v>3918.8760000000002</v>
      </c>
      <c r="C856">
        <v>1125.51</v>
      </c>
      <c r="D856">
        <v>0</v>
      </c>
      <c r="E856" t="s">
        <v>1</v>
      </c>
      <c r="F856" s="90" t="e">
        <f>LOOKUP(1,0/FIND(A856,BOM!H$2:H$178),BOM!A$2:A$178)</f>
        <v>#N/A</v>
      </c>
      <c r="G856" t="s">
        <v>901</v>
      </c>
      <c r="H856" s="93" t="e">
        <f>LOOKUP(1,0/FIND(A856&amp;",",BOM!H$2:H$178&amp;","),BOM!A$2:A$178)</f>
        <v>#N/A</v>
      </c>
    </row>
    <row r="857" spans="1:8">
      <c r="A857" t="s">
        <v>914</v>
      </c>
      <c r="B857">
        <v>4673.8760000000002</v>
      </c>
      <c r="C857">
        <v>2345.5100000000002</v>
      </c>
      <c r="D857">
        <v>90</v>
      </c>
      <c r="E857" t="s">
        <v>1</v>
      </c>
      <c r="F857" s="90" t="e">
        <f>LOOKUP(1,0/FIND(A857,BOM!H$2:H$178),BOM!A$2:A$178)</f>
        <v>#N/A</v>
      </c>
      <c r="G857" t="s">
        <v>901</v>
      </c>
      <c r="H857" s="93" t="e">
        <f>LOOKUP(1,0/FIND(A857&amp;",",BOM!H$2:H$178&amp;","),BOM!A$2:A$178)</f>
        <v>#N/A</v>
      </c>
    </row>
    <row r="858" spans="1:8">
      <c r="A858" t="s">
        <v>915</v>
      </c>
      <c r="B858">
        <v>3956.8760000000002</v>
      </c>
      <c r="C858">
        <v>1689.51</v>
      </c>
      <c r="D858">
        <v>180</v>
      </c>
      <c r="F858" s="90" t="e">
        <f>LOOKUP(1,0/FIND(A858,BOM!H$2:H$178),BOM!A$2:A$178)</f>
        <v>#N/A</v>
      </c>
      <c r="G858" t="s">
        <v>901</v>
      </c>
      <c r="H858" s="93" t="e">
        <f>LOOKUP(1,0/FIND(A858&amp;",",BOM!H$2:H$178&amp;","),BOM!A$2:A$178)</f>
        <v>#N/A</v>
      </c>
    </row>
    <row r="859" spans="1:8">
      <c r="A859" t="s">
        <v>916</v>
      </c>
      <c r="B859">
        <v>2481.4670000000001</v>
      </c>
      <c r="C859">
        <v>3408.962</v>
      </c>
      <c r="D859">
        <v>270</v>
      </c>
      <c r="E859" t="s">
        <v>1</v>
      </c>
      <c r="F859" s="90" t="e">
        <f>LOOKUP(1,0/FIND(A859,BOM!H$2:H$178),BOM!A$2:A$178)</f>
        <v>#N/A</v>
      </c>
      <c r="G859" t="s">
        <v>917</v>
      </c>
      <c r="H859" s="93" t="e">
        <f>LOOKUP(1,0/FIND(A859&amp;",",BOM!H$2:H$178&amp;","),BOM!A$2:A$178)</f>
        <v>#N/A</v>
      </c>
    </row>
    <row r="860" spans="1:8">
      <c r="A860" t="s">
        <v>918</v>
      </c>
      <c r="B860">
        <v>3992.8760000000002</v>
      </c>
      <c r="C860">
        <v>1397.51</v>
      </c>
      <c r="D860">
        <v>0</v>
      </c>
      <c r="E860" t="s">
        <v>1</v>
      </c>
      <c r="F860" s="90" t="e">
        <f>LOOKUP(1,0/FIND(A860,BOM!H$2:H$178),BOM!A$2:A$178)</f>
        <v>#N/A</v>
      </c>
      <c r="G860" t="s">
        <v>917</v>
      </c>
      <c r="H860" s="93" t="e">
        <f>LOOKUP(1,0/FIND(A860&amp;",",BOM!H$2:H$178&amp;","),BOM!A$2:A$178)</f>
        <v>#N/A</v>
      </c>
    </row>
    <row r="861" spans="1:8">
      <c r="A861" t="s">
        <v>919</v>
      </c>
      <c r="B861">
        <v>4315.49</v>
      </c>
      <c r="C861">
        <v>1427.876</v>
      </c>
      <c r="D861">
        <v>90</v>
      </c>
      <c r="F861" s="90" t="e">
        <f>LOOKUP(1,0/FIND(A861,BOM!H$2:H$178),BOM!A$2:A$178)</f>
        <v>#N/A</v>
      </c>
      <c r="G861" t="s">
        <v>917</v>
      </c>
      <c r="H861" s="93" t="e">
        <f>LOOKUP(1,0/FIND(A861&amp;",",BOM!H$2:H$178&amp;","),BOM!A$2:A$178)</f>
        <v>#N/A</v>
      </c>
    </row>
    <row r="862" spans="1:8">
      <c r="A862" t="s">
        <v>920</v>
      </c>
      <c r="B862">
        <v>1375.154</v>
      </c>
      <c r="C862">
        <v>2943.866</v>
      </c>
      <c r="D862">
        <v>0</v>
      </c>
      <c r="E862" t="s">
        <v>1</v>
      </c>
      <c r="F862" s="90" t="e">
        <f>LOOKUP(1,0/FIND(A862,BOM!H$2:H$178),BOM!A$2:A$178)</f>
        <v>#N/A</v>
      </c>
      <c r="G862" t="s">
        <v>917</v>
      </c>
      <c r="H862" s="93" t="e">
        <f>LOOKUP(1,0/FIND(A862&amp;",",BOM!H$2:H$178&amp;","),BOM!A$2:A$178)</f>
        <v>#N/A</v>
      </c>
    </row>
    <row r="863" spans="1:8">
      <c r="A863" t="s">
        <v>921</v>
      </c>
      <c r="B863">
        <v>5119.1400000000003</v>
      </c>
      <c r="C863">
        <v>911.42600000000004</v>
      </c>
      <c r="D863">
        <v>180</v>
      </c>
      <c r="F863" s="90" t="e">
        <f>LOOKUP(1,0/FIND(A863,BOM!H$2:H$178),BOM!A$2:A$178)</f>
        <v>#N/A</v>
      </c>
      <c r="G863" t="s">
        <v>917</v>
      </c>
      <c r="H863" s="93" t="e">
        <f>LOOKUP(1,0/FIND(A863&amp;",",BOM!H$2:H$178&amp;","),BOM!A$2:A$178)</f>
        <v>#N/A</v>
      </c>
    </row>
    <row r="864" spans="1:8">
      <c r="A864" t="s">
        <v>922</v>
      </c>
      <c r="B864">
        <v>4416.3620000000001</v>
      </c>
      <c r="C864">
        <v>522.59799999999996</v>
      </c>
      <c r="D864">
        <v>180</v>
      </c>
      <c r="E864" t="s">
        <v>1</v>
      </c>
      <c r="F864" s="90" t="e">
        <f>LOOKUP(1,0/FIND(A864,BOM!H$2:H$178),BOM!A$2:A$178)</f>
        <v>#N/A</v>
      </c>
      <c r="G864" t="s">
        <v>917</v>
      </c>
      <c r="H864" s="93" t="e">
        <f>LOOKUP(1,0/FIND(A864&amp;",",BOM!H$2:H$178&amp;","),BOM!A$2:A$178)</f>
        <v>#N/A</v>
      </c>
    </row>
    <row r="865" spans="1:8">
      <c r="A865" t="s">
        <v>923</v>
      </c>
      <c r="B865">
        <v>3446.8760000000002</v>
      </c>
      <c r="C865">
        <v>2055.5100000000002</v>
      </c>
      <c r="D865">
        <v>0</v>
      </c>
      <c r="F865" s="90" t="e">
        <f>LOOKUP(1,0/FIND(A865,BOM!H$2:H$178),BOM!A$2:A$178)</f>
        <v>#N/A</v>
      </c>
      <c r="G865" t="s">
        <v>924</v>
      </c>
      <c r="H865" s="93" t="e">
        <f>LOOKUP(1,0/FIND(A865&amp;",",BOM!H$2:H$178&amp;","),BOM!A$2:A$178)</f>
        <v>#N/A</v>
      </c>
    </row>
    <row r="866" spans="1:8">
      <c r="A866" t="s">
        <v>925</v>
      </c>
      <c r="B866">
        <v>3322.8760000000002</v>
      </c>
      <c r="C866">
        <v>2677.51</v>
      </c>
      <c r="D866">
        <v>0</v>
      </c>
      <c r="F866" s="90" t="e">
        <f>LOOKUP(1,0/FIND(A866,BOM!H$2:H$178),BOM!A$2:A$178)</f>
        <v>#N/A</v>
      </c>
      <c r="G866" t="s">
        <v>924</v>
      </c>
      <c r="H866" s="93" t="e">
        <f>LOOKUP(1,0/FIND(A866&amp;",",BOM!H$2:H$178&amp;","),BOM!A$2:A$178)</f>
        <v>#N/A</v>
      </c>
    </row>
    <row r="867" spans="1:8">
      <c r="A867" t="s">
        <v>926</v>
      </c>
      <c r="B867">
        <v>192.50399999999999</v>
      </c>
      <c r="C867">
        <v>3382.9540000000002</v>
      </c>
      <c r="D867">
        <v>0</v>
      </c>
      <c r="F867" s="90" t="e">
        <f>LOOKUP(1,0/FIND(A867,BOM!H$2:H$178),BOM!A$2:A$178)</f>
        <v>#N/A</v>
      </c>
      <c r="G867" t="s">
        <v>927</v>
      </c>
      <c r="H867" s="93" t="e">
        <f>LOOKUP(1,0/FIND(A867&amp;",",BOM!H$2:H$178&amp;","),BOM!A$2:A$178)</f>
        <v>#N/A</v>
      </c>
    </row>
    <row r="868" spans="1:8">
      <c r="A868" t="s">
        <v>928</v>
      </c>
      <c r="B868">
        <v>2734.0839999999998</v>
      </c>
      <c r="C868">
        <v>278.87400000000002</v>
      </c>
      <c r="D868">
        <v>0</v>
      </c>
      <c r="F868" s="90" t="e">
        <f>LOOKUP(1,0/FIND(A868,BOM!H$2:H$178),BOM!A$2:A$178)</f>
        <v>#N/A</v>
      </c>
      <c r="G868" t="s">
        <v>927</v>
      </c>
      <c r="H868" s="93" t="e">
        <f>LOOKUP(1,0/FIND(A868&amp;",",BOM!H$2:H$178&amp;","),BOM!A$2:A$178)</f>
        <v>#N/A</v>
      </c>
    </row>
    <row r="869" spans="1:8">
      <c r="A869" t="s">
        <v>929</v>
      </c>
      <c r="B869">
        <v>6998.79</v>
      </c>
      <c r="C869">
        <v>280.89800000000002</v>
      </c>
      <c r="D869">
        <v>0</v>
      </c>
      <c r="F869" s="90" t="e">
        <f>LOOKUP(1,0/FIND(A869,BOM!H$2:H$178),BOM!A$2:A$178)</f>
        <v>#N/A</v>
      </c>
      <c r="G869" t="s">
        <v>927</v>
      </c>
      <c r="H869" s="93" t="e">
        <f>LOOKUP(1,0/FIND(A869&amp;",",BOM!H$2:H$178&amp;","),BOM!A$2:A$178)</f>
        <v>#N/A</v>
      </c>
    </row>
    <row r="870" spans="1:8">
      <c r="A870" t="s">
        <v>930</v>
      </c>
      <c r="B870">
        <v>2770.2950000000001</v>
      </c>
      <c r="C870">
        <v>2957.8330000000001</v>
      </c>
      <c r="D870">
        <v>0</v>
      </c>
      <c r="F870" s="90" t="e">
        <f>LOOKUP(1,0/FIND(A870,BOM!H$2:H$178),BOM!A$2:A$178)</f>
        <v>#N/A</v>
      </c>
      <c r="G870" t="s">
        <v>927</v>
      </c>
      <c r="H870" s="93" t="e">
        <f>LOOKUP(1,0/FIND(A870&amp;",",BOM!H$2:H$178&amp;","),BOM!A$2:A$178)</f>
        <v>#N/A</v>
      </c>
    </row>
    <row r="871" spans="1:8">
      <c r="A871" t="s">
        <v>931</v>
      </c>
      <c r="B871">
        <v>7156.049</v>
      </c>
      <c r="C871">
        <v>4116.5510000000004</v>
      </c>
      <c r="D871">
        <v>0</v>
      </c>
      <c r="F871" s="90" t="e">
        <f>LOOKUP(1,0/FIND(A871,BOM!H$2:H$178),BOM!A$2:A$178)</f>
        <v>#N/A</v>
      </c>
      <c r="G871" t="s">
        <v>927</v>
      </c>
      <c r="H871" s="93" t="e">
        <f>LOOKUP(1,0/FIND(A871&amp;",",BOM!H$2:H$178&amp;","),BOM!A$2:A$178)</f>
        <v>#N/A</v>
      </c>
    </row>
    <row r="872" spans="1:8">
      <c r="A872" t="s">
        <v>932</v>
      </c>
      <c r="B872">
        <v>2771.4070000000002</v>
      </c>
      <c r="C872">
        <v>2956.9989999999998</v>
      </c>
      <c r="D872">
        <v>0</v>
      </c>
      <c r="E872" t="s">
        <v>1</v>
      </c>
      <c r="F872" s="90" t="e">
        <f>LOOKUP(1,0/FIND(A872,BOM!H$2:H$178),BOM!A$2:A$178)</f>
        <v>#N/A</v>
      </c>
      <c r="G872" t="s">
        <v>927</v>
      </c>
      <c r="H872" s="93" t="e">
        <f>LOOKUP(1,0/FIND(A872&amp;",",BOM!H$2:H$178&amp;","),BOM!A$2:A$178)</f>
        <v>#N/A</v>
      </c>
    </row>
    <row r="873" spans="1:8">
      <c r="A873" t="s">
        <v>933</v>
      </c>
      <c r="B873">
        <v>193.398</v>
      </c>
      <c r="C873">
        <v>3382.86</v>
      </c>
      <c r="D873">
        <v>0</v>
      </c>
      <c r="E873" t="s">
        <v>1</v>
      </c>
      <c r="F873" s="90" t="e">
        <f>LOOKUP(1,0/FIND(A873,BOM!H$2:H$178),BOM!A$2:A$178)</f>
        <v>#N/A</v>
      </c>
      <c r="G873" t="s">
        <v>927</v>
      </c>
      <c r="H873" s="93" t="e">
        <f>LOOKUP(1,0/FIND(A873&amp;",",BOM!H$2:H$178&amp;","),BOM!A$2:A$178)</f>
        <v>#N/A</v>
      </c>
    </row>
    <row r="874" spans="1:8">
      <c r="A874" t="s">
        <v>934</v>
      </c>
      <c r="B874">
        <v>7161.5410000000002</v>
      </c>
      <c r="C874">
        <v>4117.0460000000003</v>
      </c>
      <c r="D874">
        <v>0</v>
      </c>
      <c r="E874" t="s">
        <v>1</v>
      </c>
      <c r="F874" s="90" t="e">
        <f>LOOKUP(1,0/FIND(A874,BOM!H$2:H$178),BOM!A$2:A$178)</f>
        <v>#N/A</v>
      </c>
      <c r="G874" t="s">
        <v>927</v>
      </c>
      <c r="H874" s="93" t="e">
        <f>LOOKUP(1,0/FIND(A874&amp;",",BOM!H$2:H$178&amp;","),BOM!A$2:A$178)</f>
        <v>#N/A</v>
      </c>
    </row>
    <row r="875" spans="1:8">
      <c r="A875" t="s">
        <v>935</v>
      </c>
      <c r="B875">
        <v>4402.2049999999999</v>
      </c>
      <c r="C875">
        <v>2728.1729999999998</v>
      </c>
      <c r="D875">
        <v>0</v>
      </c>
      <c r="F875" s="90" t="e">
        <f>LOOKUP(1,0/FIND(A875,BOM!H$2:H$178),BOM!A$2:A$178)</f>
        <v>#N/A</v>
      </c>
      <c r="G875" t="s">
        <v>936</v>
      </c>
      <c r="H875" s="93" t="e">
        <f>LOOKUP(1,0/FIND(A875&amp;",",BOM!H$2:H$178&amp;","),BOM!A$2:A$178)</f>
        <v>#N/A</v>
      </c>
    </row>
    <row r="876" spans="1:8">
      <c r="A876" t="s">
        <v>937</v>
      </c>
      <c r="B876">
        <v>4352.18</v>
      </c>
      <c r="C876">
        <v>2677.4690000000001</v>
      </c>
      <c r="D876">
        <v>0</v>
      </c>
      <c r="F876" s="90" t="e">
        <f>LOOKUP(1,0/FIND(A876,BOM!H$2:H$178),BOM!A$2:A$178)</f>
        <v>#N/A</v>
      </c>
      <c r="G876" t="s">
        <v>936</v>
      </c>
      <c r="H876" s="93" t="e">
        <f>LOOKUP(1,0/FIND(A876&amp;",",BOM!H$2:H$178&amp;","),BOM!A$2:A$178)</f>
        <v>#N/A</v>
      </c>
    </row>
    <row r="877" spans="1:8">
      <c r="A877" t="s">
        <v>938</v>
      </c>
      <c r="B877">
        <v>4353.8810000000003</v>
      </c>
      <c r="C877">
        <v>2615.1950000000002</v>
      </c>
      <c r="D877">
        <v>0</v>
      </c>
      <c r="F877" s="90" t="e">
        <f>LOOKUP(1,0/FIND(A877,BOM!H$2:H$178),BOM!A$2:A$178)</f>
        <v>#N/A</v>
      </c>
      <c r="G877" t="s">
        <v>936</v>
      </c>
      <c r="H877" s="93" t="e">
        <f>LOOKUP(1,0/FIND(A877&amp;",",BOM!H$2:H$178&amp;","),BOM!A$2:A$178)</f>
        <v>#N/A</v>
      </c>
    </row>
    <row r="878" spans="1:8">
      <c r="A878" t="s">
        <v>939</v>
      </c>
      <c r="B878">
        <v>4417.8559999999998</v>
      </c>
      <c r="C878">
        <v>2617.5770000000002</v>
      </c>
      <c r="D878">
        <v>0</v>
      </c>
      <c r="F878" s="90" t="e">
        <f>LOOKUP(1,0/FIND(A878,BOM!H$2:H$178),BOM!A$2:A$178)</f>
        <v>#N/A</v>
      </c>
      <c r="G878" t="s">
        <v>936</v>
      </c>
      <c r="H878" s="93" t="e">
        <f>LOOKUP(1,0/FIND(A878&amp;",",BOM!H$2:H$178&amp;","),BOM!A$2:A$178)</f>
        <v>#N/A</v>
      </c>
    </row>
    <row r="879" spans="1:8">
      <c r="A879" t="s">
        <v>940</v>
      </c>
      <c r="B879">
        <v>4457.3320000000003</v>
      </c>
      <c r="C879">
        <v>2679.511</v>
      </c>
      <c r="D879">
        <v>0</v>
      </c>
      <c r="F879" s="90" t="e">
        <f>LOOKUP(1,0/FIND(A879,BOM!H$2:H$178),BOM!A$2:A$178)</f>
        <v>#N/A</v>
      </c>
      <c r="G879" t="s">
        <v>936</v>
      </c>
      <c r="H879" s="93" t="e">
        <f>LOOKUP(1,0/FIND(A879&amp;",",BOM!H$2:H$178&amp;","),BOM!A$2:A$178)</f>
        <v>#N/A</v>
      </c>
    </row>
    <row r="880" spans="1:8">
      <c r="A880" t="s">
        <v>941</v>
      </c>
      <c r="B880">
        <v>4479.1099999999997</v>
      </c>
      <c r="C880">
        <v>2587.6309999999999</v>
      </c>
      <c r="D880">
        <v>0</v>
      </c>
      <c r="F880" s="90" t="e">
        <f>LOOKUP(1,0/FIND(A880,BOM!H$2:H$178),BOM!A$2:A$178)</f>
        <v>#N/A</v>
      </c>
      <c r="G880" t="s">
        <v>936</v>
      </c>
      <c r="H880" s="93" t="e">
        <f>LOOKUP(1,0/FIND(A880&amp;",",BOM!H$2:H$178&amp;","),BOM!A$2:A$178)</f>
        <v>#N/A</v>
      </c>
    </row>
    <row r="881" spans="1:8">
      <c r="A881" t="s">
        <v>942</v>
      </c>
      <c r="B881">
        <v>4330.3990000000003</v>
      </c>
      <c r="C881">
        <v>2507.4879999999998</v>
      </c>
      <c r="D881">
        <v>0</v>
      </c>
      <c r="F881" s="90" t="e">
        <f>LOOKUP(1,0/FIND(A881,BOM!H$2:H$178),BOM!A$2:A$178)</f>
        <v>#N/A</v>
      </c>
      <c r="G881" t="s">
        <v>936</v>
      </c>
      <c r="H881" s="93" t="e">
        <f>LOOKUP(1,0/FIND(A881&amp;",",BOM!H$2:H$178&amp;","),BOM!A$2:A$178)</f>
        <v>#N/A</v>
      </c>
    </row>
    <row r="882" spans="1:8">
      <c r="A882" t="s">
        <v>943</v>
      </c>
      <c r="B882">
        <v>4329.7209999999995</v>
      </c>
      <c r="C882">
        <v>2439.4299999999998</v>
      </c>
      <c r="D882">
        <v>0</v>
      </c>
      <c r="F882" s="90" t="e">
        <f>LOOKUP(1,0/FIND(A882,BOM!H$2:H$178),BOM!A$2:A$178)</f>
        <v>#N/A</v>
      </c>
      <c r="G882" t="s">
        <v>936</v>
      </c>
      <c r="H882" s="93" t="e">
        <f>LOOKUP(1,0/FIND(A882&amp;",",BOM!H$2:H$178&amp;","),BOM!A$2:A$178)</f>
        <v>#N/A</v>
      </c>
    </row>
    <row r="883" spans="1:8">
      <c r="A883" t="s">
        <v>944</v>
      </c>
      <c r="B883">
        <v>1085.4949999999999</v>
      </c>
      <c r="C883">
        <v>3190.5230000000001</v>
      </c>
      <c r="D883">
        <v>0</v>
      </c>
      <c r="F883" s="90" t="e">
        <f>LOOKUP(1,0/FIND(A883,BOM!H$2:H$178),BOM!A$2:A$178)</f>
        <v>#N/A</v>
      </c>
      <c r="G883" t="s">
        <v>936</v>
      </c>
      <c r="H883" s="93" t="e">
        <f>LOOKUP(1,0/FIND(A883&amp;",",BOM!H$2:H$178&amp;","),BOM!A$2:A$178)</f>
        <v>#N/A</v>
      </c>
    </row>
    <row r="884" spans="1:8">
      <c r="A884" t="s">
        <v>945</v>
      </c>
      <c r="B884">
        <v>1138.8689999999999</v>
      </c>
      <c r="C884">
        <v>3134.4749999999999</v>
      </c>
      <c r="D884">
        <v>0</v>
      </c>
      <c r="F884" s="90" t="e">
        <f>LOOKUP(1,0/FIND(A884,BOM!H$2:H$178),BOM!A$2:A$178)</f>
        <v>#N/A</v>
      </c>
      <c r="G884" t="s">
        <v>936</v>
      </c>
      <c r="H884" s="93" t="e">
        <f>LOOKUP(1,0/FIND(A884&amp;",",BOM!H$2:H$178&amp;","),BOM!A$2:A$178)</f>
        <v>#N/A</v>
      </c>
    </row>
    <row r="885" spans="1:8">
      <c r="A885" t="s">
        <v>946</v>
      </c>
      <c r="B885">
        <v>3401.8760000000002</v>
      </c>
      <c r="C885">
        <v>1174.51</v>
      </c>
      <c r="D885">
        <v>270</v>
      </c>
      <c r="F885" s="90" t="e">
        <f>LOOKUP(1,0/FIND(A885,BOM!H$2:H$178),BOM!A$2:A$178)</f>
        <v>#N/A</v>
      </c>
      <c r="G885" t="s">
        <v>936</v>
      </c>
      <c r="H885" s="93" t="e">
        <f>LOOKUP(1,0/FIND(A885&amp;",",BOM!H$2:H$178&amp;","),BOM!A$2:A$178)</f>
        <v>#N/A</v>
      </c>
    </row>
    <row r="886" spans="1:8">
      <c r="A886" t="s">
        <v>947</v>
      </c>
      <c r="B886">
        <v>3196.8760000000002</v>
      </c>
      <c r="C886">
        <v>2743.51</v>
      </c>
      <c r="D886">
        <v>180</v>
      </c>
      <c r="F886" s="90" t="e">
        <f>LOOKUP(1,0/FIND(A886,BOM!H$2:H$178),BOM!A$2:A$178)</f>
        <v>#N/A</v>
      </c>
      <c r="G886" t="s">
        <v>936</v>
      </c>
      <c r="H886" s="93" t="e">
        <f>LOOKUP(1,0/FIND(A886&amp;",",BOM!H$2:H$178&amp;","),BOM!A$2:A$178)</f>
        <v>#N/A</v>
      </c>
    </row>
    <row r="887" spans="1:8">
      <c r="A887" t="s">
        <v>948</v>
      </c>
      <c r="B887">
        <v>4636.8760000000002</v>
      </c>
      <c r="C887">
        <v>2507.5100000000002</v>
      </c>
      <c r="D887">
        <v>0</v>
      </c>
      <c r="F887" s="90" t="e">
        <f>LOOKUP(1,0/FIND(A887,BOM!H$2:H$178),BOM!A$2:A$178)</f>
        <v>#N/A</v>
      </c>
      <c r="G887" t="s">
        <v>936</v>
      </c>
      <c r="H887" s="93" t="e">
        <f>LOOKUP(1,0/FIND(A887&amp;",",BOM!H$2:H$178&amp;","),BOM!A$2:A$178)</f>
        <v>#N/A</v>
      </c>
    </row>
    <row r="888" spans="1:8">
      <c r="A888" t="s">
        <v>949</v>
      </c>
      <c r="B888">
        <v>3270.8760000000002</v>
      </c>
      <c r="C888">
        <v>2455.5100000000002</v>
      </c>
      <c r="D888">
        <v>0</v>
      </c>
      <c r="F888" s="90" t="e">
        <f>LOOKUP(1,0/FIND(A888,BOM!H$2:H$178),BOM!A$2:A$178)</f>
        <v>#N/A</v>
      </c>
      <c r="G888" t="s">
        <v>936</v>
      </c>
      <c r="H888" s="93" t="e">
        <f>LOOKUP(1,0/FIND(A888&amp;",",BOM!H$2:H$178&amp;","),BOM!A$2:A$178)</f>
        <v>#N/A</v>
      </c>
    </row>
    <row r="889" spans="1:8">
      <c r="A889" t="s">
        <v>950</v>
      </c>
      <c r="B889">
        <v>3320.8760000000002</v>
      </c>
      <c r="C889">
        <v>2603.5100000000002</v>
      </c>
      <c r="D889">
        <v>0</v>
      </c>
      <c r="F889" s="90" t="e">
        <f>LOOKUP(1,0/FIND(A889,BOM!H$2:H$178),BOM!A$2:A$178)</f>
        <v>#N/A</v>
      </c>
      <c r="G889" t="s">
        <v>936</v>
      </c>
      <c r="H889" s="93" t="e">
        <f>LOOKUP(1,0/FIND(A889&amp;",",BOM!H$2:H$178&amp;","),BOM!A$2:A$178)</f>
        <v>#N/A</v>
      </c>
    </row>
    <row r="890" spans="1:8">
      <c r="A890" t="s">
        <v>951</v>
      </c>
      <c r="B890">
        <v>1148.876</v>
      </c>
      <c r="C890">
        <v>3197.51</v>
      </c>
      <c r="D890">
        <v>0</v>
      </c>
      <c r="F890" s="90" t="e">
        <f>LOOKUP(1,0/FIND(A890,BOM!H$2:H$178),BOM!A$2:A$178)</f>
        <v>#N/A</v>
      </c>
      <c r="G890" t="s">
        <v>936</v>
      </c>
      <c r="H890" s="93" t="e">
        <f>LOOKUP(1,0/FIND(A890&amp;",",BOM!H$2:H$178&amp;","),BOM!A$2:A$178)</f>
        <v>#N/A</v>
      </c>
    </row>
    <row r="891" spans="1:8">
      <c r="A891" t="s">
        <v>952</v>
      </c>
      <c r="B891">
        <v>233.696</v>
      </c>
      <c r="C891">
        <v>424.08</v>
      </c>
      <c r="D891">
        <v>0</v>
      </c>
      <c r="E891" t="s">
        <v>1</v>
      </c>
      <c r="F891" s="90">
        <f>LOOKUP(1,0/FIND(A891,BOM!H$2:H$178),BOM!A$2:A$178)</f>
        <v>10010100108</v>
      </c>
      <c r="G891" t="s">
        <v>953</v>
      </c>
      <c r="H891" s="93">
        <f>LOOKUP(1,0/FIND(A891&amp;",",BOM!H$2:H$178&amp;","),BOM!A$2:A$178)</f>
        <v>10010100108</v>
      </c>
    </row>
    <row r="892" spans="1:8">
      <c r="A892" t="s">
        <v>954</v>
      </c>
      <c r="B892">
        <v>314.279</v>
      </c>
      <c r="C892">
        <v>422.22</v>
      </c>
      <c r="D892">
        <v>180</v>
      </c>
      <c r="E892" t="s">
        <v>1</v>
      </c>
      <c r="F892" s="90">
        <f>LOOKUP(1,0/FIND(A892,BOM!H$2:H$178),BOM!A$2:A$178)</f>
        <v>10010100108</v>
      </c>
      <c r="G892" t="s">
        <v>953</v>
      </c>
      <c r="H892" s="93">
        <f>LOOKUP(1,0/FIND(A892&amp;",",BOM!H$2:H$178&amp;","),BOM!A$2:A$178)</f>
        <v>10010100108</v>
      </c>
    </row>
    <row r="893" spans="1:8">
      <c r="A893" t="s">
        <v>955</v>
      </c>
      <c r="B893">
        <v>7600.5460000000003</v>
      </c>
      <c r="C893">
        <v>395.72</v>
      </c>
      <c r="D893">
        <v>180</v>
      </c>
      <c r="E893" t="s">
        <v>1</v>
      </c>
      <c r="F893" s="90">
        <f>LOOKUP(1,0/FIND(A893,BOM!H$2:H$178),BOM!A$2:A$178)</f>
        <v>10010100108</v>
      </c>
      <c r="G893" t="s">
        <v>953</v>
      </c>
      <c r="H893" s="93">
        <f>LOOKUP(1,0/FIND(A893&amp;",",BOM!H$2:H$178&amp;","),BOM!A$2:A$178)</f>
        <v>10010100108</v>
      </c>
    </row>
    <row r="894" spans="1:8">
      <c r="A894" t="s">
        <v>956</v>
      </c>
      <c r="B894">
        <v>7493.8760000000002</v>
      </c>
      <c r="C894">
        <v>396.2</v>
      </c>
      <c r="D894">
        <v>0</v>
      </c>
      <c r="E894" t="s">
        <v>1</v>
      </c>
      <c r="F894" s="90">
        <f>LOOKUP(1,0/FIND(A894,BOM!H$2:H$178),BOM!A$2:A$178)</f>
        <v>10010100108</v>
      </c>
      <c r="G894" t="s">
        <v>953</v>
      </c>
      <c r="H894" s="93">
        <f>LOOKUP(1,0/FIND(A894&amp;",",BOM!H$2:H$178&amp;","),BOM!A$2:A$178)</f>
        <v>10010100108</v>
      </c>
    </row>
    <row r="895" spans="1:8">
      <c r="A895" t="s">
        <v>957</v>
      </c>
      <c r="B895">
        <v>2719.1640000000002</v>
      </c>
      <c r="C895">
        <v>-718.37</v>
      </c>
      <c r="D895">
        <v>270</v>
      </c>
      <c r="F895" s="90">
        <f>LOOKUP(1,0/FIND(A895,BOM!H$2:H$178),BOM!A$2:A$178)</f>
        <v>10010100108</v>
      </c>
      <c r="G895" t="s">
        <v>953</v>
      </c>
      <c r="H895" s="93">
        <f>LOOKUP(1,0/FIND(A895&amp;",",BOM!H$2:H$178&amp;","),BOM!A$2:A$178)</f>
        <v>10010100108</v>
      </c>
    </row>
    <row r="896" spans="1:8">
      <c r="A896" t="s">
        <v>958</v>
      </c>
      <c r="B896">
        <v>2270.3270000000002</v>
      </c>
      <c r="C896">
        <v>1446.297</v>
      </c>
      <c r="D896">
        <v>270</v>
      </c>
      <c r="E896" t="s">
        <v>1</v>
      </c>
      <c r="F896" s="90" t="str">
        <f>LOOKUP(1,0/FIND(A896,BOM!H$2:H$178),BOM!A$2:A$178)</f>
        <v>076</v>
      </c>
      <c r="G896" t="s">
        <v>959</v>
      </c>
      <c r="H896" s="93" t="str">
        <f>LOOKUP(1,0/FIND(A896&amp;",",BOM!H$2:H$178&amp;","),BOM!A$2:A$178)</f>
        <v>076</v>
      </c>
    </row>
    <row r="897" spans="1:8">
      <c r="A897" t="s">
        <v>960</v>
      </c>
      <c r="B897">
        <v>3785.8760000000002</v>
      </c>
      <c r="C897">
        <v>1391.51</v>
      </c>
      <c r="D897">
        <v>270</v>
      </c>
      <c r="F897" s="90" t="str">
        <f>LOOKUP(1,0/FIND(A897,BOM!H$2:H$178),BOM!A$2:A$178)</f>
        <v>078</v>
      </c>
      <c r="G897" t="s">
        <v>961</v>
      </c>
      <c r="H897" s="93" t="str">
        <f>LOOKUP(1,0/FIND(A897&amp;",",BOM!H$2:H$178&amp;","),BOM!A$2:A$178)</f>
        <v>078</v>
      </c>
    </row>
    <row r="898" spans="1:8">
      <c r="A898" t="s">
        <v>962</v>
      </c>
      <c r="B898">
        <v>6795.7349999999997</v>
      </c>
      <c r="C898">
        <v>3448.3870000000002</v>
      </c>
      <c r="D898">
        <v>90</v>
      </c>
      <c r="E898" t="s">
        <v>1</v>
      </c>
      <c r="F898" s="90" t="str">
        <f>LOOKUP(1,0/FIND(A898,BOM!H$2:H$178),BOM!A$2:A$178)</f>
        <v>079</v>
      </c>
      <c r="G898" t="s">
        <v>963</v>
      </c>
      <c r="H898" s="93" t="str">
        <f>LOOKUP(1,0/FIND(A898&amp;",",BOM!H$2:H$178&amp;","),BOM!A$2:A$178)</f>
        <v>079</v>
      </c>
    </row>
    <row r="899" spans="1:8">
      <c r="A899" t="s">
        <v>964</v>
      </c>
      <c r="B899">
        <v>1378.5319999999999</v>
      </c>
      <c r="C899">
        <v>3302.0880000000002</v>
      </c>
      <c r="D899">
        <v>180</v>
      </c>
      <c r="F899" s="90" t="str">
        <f>LOOKUP(1,0/FIND(A899,BOM!H$2:H$178),BOM!A$2:A$178)</f>
        <v>079</v>
      </c>
      <c r="G899" t="s">
        <v>963</v>
      </c>
      <c r="H899" s="93" t="str">
        <f>LOOKUP(1,0/FIND(A899&amp;",",BOM!H$2:H$178&amp;","),BOM!A$2:A$178)</f>
        <v>079</v>
      </c>
    </row>
    <row r="900" spans="1:8">
      <c r="A900" t="s">
        <v>965</v>
      </c>
      <c r="B900">
        <v>1374.0619999999999</v>
      </c>
      <c r="C900">
        <v>3427.77</v>
      </c>
      <c r="D900">
        <v>180</v>
      </c>
      <c r="F900" s="90" t="str">
        <f>LOOKUP(1,0/FIND(A900,BOM!H$2:H$178),BOM!A$2:A$178)</f>
        <v>079</v>
      </c>
      <c r="G900" t="s">
        <v>963</v>
      </c>
      <c r="H900" s="93" t="str">
        <f>LOOKUP(1,0/FIND(A900&amp;",",BOM!H$2:H$178&amp;","),BOM!A$2:A$178)</f>
        <v>079</v>
      </c>
    </row>
    <row r="901" spans="1:8">
      <c r="A901" t="s">
        <v>966</v>
      </c>
      <c r="B901">
        <v>2536.2829999999999</v>
      </c>
      <c r="C901">
        <v>836.76900000000001</v>
      </c>
      <c r="D901">
        <v>0</v>
      </c>
      <c r="F901" s="90" t="str">
        <f>LOOKUP(1,0/FIND(A901,BOM!H$2:H$178),BOM!A$2:A$178)</f>
        <v>080</v>
      </c>
      <c r="G901" t="s">
        <v>967</v>
      </c>
      <c r="H901" s="93" t="str">
        <f>LOOKUP(1,0/FIND(A901&amp;",",BOM!H$2:H$178&amp;","),BOM!A$2:A$178)</f>
        <v>080</v>
      </c>
    </row>
    <row r="902" spans="1:8">
      <c r="A902" t="s">
        <v>968</v>
      </c>
      <c r="B902">
        <v>2541.462</v>
      </c>
      <c r="C902">
        <v>1088.6289999999999</v>
      </c>
      <c r="D902">
        <v>0</v>
      </c>
      <c r="F902" s="90" t="str">
        <f>LOOKUP(1,0/FIND(A902,BOM!H$2:H$178),BOM!A$2:A$178)</f>
        <v>080</v>
      </c>
      <c r="G902" t="s">
        <v>967</v>
      </c>
      <c r="H902" s="93" t="str">
        <f>LOOKUP(1,0/FIND(A902&amp;",",BOM!H$2:H$178&amp;","),BOM!A$2:A$178)</f>
        <v>080</v>
      </c>
    </row>
    <row r="903" spans="1:8">
      <c r="A903" t="s">
        <v>969</v>
      </c>
      <c r="B903">
        <v>2431.7069999999999</v>
      </c>
      <c r="C903">
        <v>3255.9780000000001</v>
      </c>
      <c r="D903">
        <v>90</v>
      </c>
      <c r="E903" t="s">
        <v>1</v>
      </c>
      <c r="F903" s="90" t="str">
        <f>LOOKUP(1,0/FIND(A903,BOM!H$2:H$178),BOM!A$2:A$178)</f>
        <v>081</v>
      </c>
      <c r="G903" t="s">
        <v>970</v>
      </c>
      <c r="H903" s="93" t="str">
        <f>LOOKUP(1,0/FIND(A903&amp;",",BOM!H$2:H$178&amp;","),BOM!A$2:A$178)</f>
        <v>081</v>
      </c>
    </row>
    <row r="904" spans="1:8">
      <c r="A904" t="s">
        <v>971</v>
      </c>
      <c r="B904">
        <v>2294.3429999999998</v>
      </c>
      <c r="C904">
        <v>3575.6529999999998</v>
      </c>
      <c r="D904">
        <v>180</v>
      </c>
      <c r="F904" s="90" t="str">
        <f>LOOKUP(1,0/FIND(A904,BOM!H$2:H$178),BOM!A$2:A$178)</f>
        <v>081</v>
      </c>
      <c r="G904" t="s">
        <v>970</v>
      </c>
      <c r="H904" s="93" t="str">
        <f>LOOKUP(1,0/FIND(A904&amp;",",BOM!H$2:H$178&amp;","),BOM!A$2:A$178)</f>
        <v>081</v>
      </c>
    </row>
    <row r="905" spans="1:8">
      <c r="A905" t="s">
        <v>972</v>
      </c>
      <c r="B905">
        <v>6341.74</v>
      </c>
      <c r="C905">
        <v>589.05899999999997</v>
      </c>
      <c r="D905">
        <v>270</v>
      </c>
      <c r="E905" t="s">
        <v>1</v>
      </c>
      <c r="F905" s="90" t="str">
        <f>LOOKUP(1,0/FIND(A905,BOM!H$2:H$178),BOM!A$2:A$178)</f>
        <v>081</v>
      </c>
      <c r="G905" t="s">
        <v>970</v>
      </c>
      <c r="H905" s="93" t="str">
        <f>LOOKUP(1,0/FIND(A905&amp;",",BOM!H$2:H$178&amp;","),BOM!A$2:A$178)</f>
        <v>081</v>
      </c>
    </row>
    <row r="906" spans="1:8">
      <c r="A906" t="s">
        <v>973</v>
      </c>
      <c r="B906">
        <v>2036.5060000000001</v>
      </c>
      <c r="C906">
        <v>3297.57</v>
      </c>
      <c r="D906">
        <v>270</v>
      </c>
      <c r="F906" s="90" t="str">
        <f>LOOKUP(1,0/FIND(A906,BOM!H$2:H$178),BOM!A$2:A$178)</f>
        <v>081</v>
      </c>
      <c r="G906" t="s">
        <v>970</v>
      </c>
      <c r="H906" s="93" t="str">
        <f>LOOKUP(1,0/FIND(A906&amp;",",BOM!H$2:H$178&amp;","),BOM!A$2:A$178)</f>
        <v>081</v>
      </c>
    </row>
    <row r="907" spans="1:8">
      <c r="A907" t="s">
        <v>974</v>
      </c>
      <c r="B907">
        <v>5290.3620000000001</v>
      </c>
      <c r="C907">
        <v>896.09799999999996</v>
      </c>
      <c r="D907">
        <v>90</v>
      </c>
      <c r="F907" s="90" t="str">
        <f>LOOKUP(1,0/FIND(A907,BOM!H$2:H$178),BOM!A$2:A$178)</f>
        <v>094</v>
      </c>
      <c r="G907" t="s">
        <v>970</v>
      </c>
      <c r="H907" s="93" t="str">
        <f>LOOKUP(1,0/FIND(A907&amp;",",BOM!H$2:H$178&amp;","),BOM!A$2:A$178)</f>
        <v>081</v>
      </c>
    </row>
    <row r="908" spans="1:8">
      <c r="A908" t="s">
        <v>975</v>
      </c>
      <c r="B908">
        <v>4274.3620000000001</v>
      </c>
      <c r="C908">
        <v>366.59800000000001</v>
      </c>
      <c r="D908">
        <v>90</v>
      </c>
      <c r="E908" t="s">
        <v>1</v>
      </c>
      <c r="F908" s="90" t="str">
        <f>LOOKUP(1,0/FIND(A908,BOM!H$2:H$178),BOM!A$2:A$178)</f>
        <v>081</v>
      </c>
      <c r="G908" t="s">
        <v>970</v>
      </c>
      <c r="H908" s="93" t="str">
        <f>LOOKUP(1,0/FIND(A908&amp;",",BOM!H$2:H$178&amp;","),BOM!A$2:A$178)</f>
        <v>081</v>
      </c>
    </row>
    <row r="909" spans="1:8">
      <c r="A909" t="s">
        <v>976</v>
      </c>
      <c r="B909">
        <v>6305.74</v>
      </c>
      <c r="C909">
        <v>930.05899999999997</v>
      </c>
      <c r="D909">
        <v>180</v>
      </c>
      <c r="E909" t="s">
        <v>1</v>
      </c>
      <c r="F909" s="90" t="str">
        <f>LOOKUP(1,0/FIND(A909,BOM!H$2:H$178),BOM!A$2:A$178)</f>
        <v>082</v>
      </c>
      <c r="G909" t="s">
        <v>977</v>
      </c>
      <c r="H909" s="93" t="str">
        <f>LOOKUP(1,0/FIND(A909&amp;",",BOM!H$2:H$178&amp;","),BOM!A$2:A$178)</f>
        <v>082</v>
      </c>
    </row>
    <row r="910" spans="1:8">
      <c r="A910" t="s">
        <v>978</v>
      </c>
      <c r="B910">
        <v>6191.74</v>
      </c>
      <c r="C910">
        <v>1039.059</v>
      </c>
      <c r="D910">
        <v>90</v>
      </c>
      <c r="E910" t="s">
        <v>1</v>
      </c>
      <c r="F910" s="90" t="str">
        <f>LOOKUP(1,0/FIND(A910,BOM!H$2:H$178),BOM!A$2:A$178)</f>
        <v>082</v>
      </c>
      <c r="G910" t="s">
        <v>977</v>
      </c>
      <c r="H910" s="93" t="str">
        <f>LOOKUP(1,0/FIND(A910&amp;",",BOM!H$2:H$178&amp;","),BOM!A$2:A$178)</f>
        <v>082</v>
      </c>
    </row>
    <row r="911" spans="1:8">
      <c r="A911" t="s">
        <v>979</v>
      </c>
      <c r="B911">
        <v>3175.8760000000002</v>
      </c>
      <c r="C911">
        <v>1248.51</v>
      </c>
      <c r="D911">
        <v>0</v>
      </c>
      <c r="F911" s="90" t="str">
        <f>LOOKUP(1,0/FIND(A911,BOM!H$2:H$178),BOM!A$2:A$178)</f>
        <v>082</v>
      </c>
      <c r="G911" t="s">
        <v>977</v>
      </c>
      <c r="H911" s="93" t="str">
        <f>LOOKUP(1,0/FIND(A911&amp;",",BOM!H$2:H$178&amp;","),BOM!A$2:A$178)</f>
        <v>082</v>
      </c>
    </row>
    <row r="912" spans="1:8">
      <c r="A912" t="s">
        <v>980</v>
      </c>
      <c r="B912">
        <v>3149.1149999999998</v>
      </c>
      <c r="C912">
        <v>865.49099999999999</v>
      </c>
      <c r="D912">
        <v>180</v>
      </c>
      <c r="F912" s="90" t="str">
        <f>LOOKUP(1,0/FIND(A912,BOM!H$2:H$178),BOM!A$2:A$178)</f>
        <v>082</v>
      </c>
      <c r="G912" t="s">
        <v>977</v>
      </c>
      <c r="H912" s="93" t="str">
        <f>LOOKUP(1,0/FIND(A912&amp;",",BOM!H$2:H$178&amp;","),BOM!A$2:A$178)</f>
        <v>082</v>
      </c>
    </row>
    <row r="913" spans="1:8">
      <c r="A913" t="s">
        <v>981</v>
      </c>
      <c r="B913">
        <v>6417.74</v>
      </c>
      <c r="C913">
        <v>936.05899999999997</v>
      </c>
      <c r="D913">
        <v>270</v>
      </c>
      <c r="E913" t="s">
        <v>1</v>
      </c>
      <c r="F913" s="90" t="str">
        <f>LOOKUP(1,0/FIND(A913,BOM!H$2:H$178),BOM!A$2:A$178)</f>
        <v>083</v>
      </c>
      <c r="G913" t="s">
        <v>982</v>
      </c>
      <c r="H913" s="93" t="str">
        <f>LOOKUP(1,0/FIND(A913&amp;",",BOM!H$2:H$178&amp;","),BOM!A$2:A$178)</f>
        <v>083</v>
      </c>
    </row>
    <row r="914" spans="1:8">
      <c r="A914" t="s">
        <v>983</v>
      </c>
      <c r="B914">
        <v>2792.6849999999999</v>
      </c>
      <c r="C914">
        <v>-529.08600000000001</v>
      </c>
      <c r="D914">
        <v>270</v>
      </c>
      <c r="E914" t="s">
        <v>1</v>
      </c>
      <c r="F914" s="90">
        <f>LOOKUP(1,0/FIND(A914,BOM!H$2:H$178),BOM!A$2:A$178)</f>
        <v>10002100262</v>
      </c>
      <c r="G914" t="s">
        <v>984</v>
      </c>
      <c r="H914" s="93">
        <f>LOOKUP(1,0/FIND(A914&amp;",",BOM!H$2:H$178&amp;","),BOM!A$2:A$178)</f>
        <v>10002100262</v>
      </c>
    </row>
    <row r="915" spans="1:8">
      <c r="A915" t="s">
        <v>985</v>
      </c>
      <c r="B915">
        <v>2723.8760000000002</v>
      </c>
      <c r="C915">
        <v>-527.99</v>
      </c>
      <c r="D915">
        <v>270</v>
      </c>
      <c r="E915" t="s">
        <v>1</v>
      </c>
      <c r="F915" s="90">
        <f>LOOKUP(1,0/FIND(A915,BOM!H$2:H$178),BOM!A$2:A$178)</f>
        <v>10002100262</v>
      </c>
      <c r="G915" t="s">
        <v>984</v>
      </c>
      <c r="H915" s="93">
        <f>LOOKUP(1,0/FIND(A915&amp;",",BOM!H$2:H$178&amp;","),BOM!A$2:A$178)</f>
        <v>10002100262</v>
      </c>
    </row>
    <row r="916" spans="1:8">
      <c r="A916" t="s">
        <v>986</v>
      </c>
      <c r="B916">
        <v>3706.1419999999998</v>
      </c>
      <c r="C916">
        <v>-379.71800000000002</v>
      </c>
      <c r="D916">
        <v>180</v>
      </c>
      <c r="E916" t="s">
        <v>1</v>
      </c>
      <c r="F916" s="90" t="str">
        <f>LOOKUP(1,0/FIND(A916,BOM!H$2:H$178),BOM!A$2:A$178)</f>
        <v>022</v>
      </c>
      <c r="G916" t="s">
        <v>987</v>
      </c>
      <c r="H916" s="93" t="str">
        <f>LOOKUP(1,0/FIND(A916&amp;",",BOM!H$2:H$178&amp;","),BOM!A$2:A$178)</f>
        <v>022</v>
      </c>
    </row>
    <row r="917" spans="1:8">
      <c r="A917" t="s">
        <v>988</v>
      </c>
      <c r="B917">
        <v>1755.78</v>
      </c>
      <c r="C917">
        <v>3552.306</v>
      </c>
      <c r="D917">
        <v>90</v>
      </c>
      <c r="F917" s="90" t="str">
        <f>LOOKUP(1,0/FIND(A917,BOM!H$2:H$178),BOM!A$2:A$178)</f>
        <v>094</v>
      </c>
      <c r="G917" t="s">
        <v>989</v>
      </c>
      <c r="H917" s="93" t="str">
        <f>LOOKUP(1,0/FIND(A917&amp;",",BOM!H$2:H$178&amp;","),BOM!A$2:A$178)</f>
        <v>094</v>
      </c>
    </row>
    <row r="918" spans="1:8">
      <c r="A918" t="s">
        <v>990</v>
      </c>
      <c r="B918">
        <v>5581.4170000000004</v>
      </c>
      <c r="C918">
        <v>2031.248</v>
      </c>
      <c r="D918">
        <v>90</v>
      </c>
      <c r="E918" t="s">
        <v>1</v>
      </c>
      <c r="F918" s="90" t="e">
        <f>LOOKUP(1,0/FIND(A918,BOM!H$2:H$178),BOM!A$2:A$178)</f>
        <v>#N/A</v>
      </c>
      <c r="G918" t="s">
        <v>991</v>
      </c>
      <c r="H918" s="93" t="e">
        <f>LOOKUP(1,0/FIND(A918&amp;",",BOM!H$2:H$178&amp;","),BOM!A$2:A$178)</f>
        <v>#N/A</v>
      </c>
    </row>
    <row r="919" spans="1:8">
      <c r="A919" t="s">
        <v>992</v>
      </c>
      <c r="B919">
        <v>5444.2749999999996</v>
      </c>
      <c r="C919">
        <v>1127.375</v>
      </c>
      <c r="D919">
        <v>0</v>
      </c>
      <c r="F919" s="90" t="str">
        <f>LOOKUP(1,0/FIND(A919,BOM!H$2:H$178),BOM!A$2:A$178)</f>
        <v>088</v>
      </c>
      <c r="G919" t="s">
        <v>993</v>
      </c>
      <c r="H919" s="93" t="str">
        <f>LOOKUP(1,0/FIND(A919&amp;",",BOM!H$2:H$178&amp;","),BOM!A$2:A$178)</f>
        <v>088</v>
      </c>
    </row>
    <row r="920" spans="1:8">
      <c r="A920" t="s">
        <v>994</v>
      </c>
      <c r="B920">
        <v>5416.3149999999996</v>
      </c>
      <c r="C920">
        <v>2944.5569999999998</v>
      </c>
      <c r="D920">
        <v>90</v>
      </c>
      <c r="F920" s="90" t="str">
        <f>LOOKUP(1,0/FIND(A920,BOM!H$2:H$178),BOM!A$2:A$178)</f>
        <v>091</v>
      </c>
      <c r="G920" t="s">
        <v>995</v>
      </c>
      <c r="H920" s="93" t="str">
        <f>LOOKUP(1,0/FIND(A920&amp;",",BOM!H$2:H$178&amp;","),BOM!A$2:A$178)</f>
        <v>091</v>
      </c>
    </row>
    <row r="921" spans="1:8">
      <c r="A921" t="s">
        <v>996</v>
      </c>
      <c r="B921">
        <v>5428.4160000000002</v>
      </c>
      <c r="C921">
        <v>3476.125</v>
      </c>
      <c r="D921">
        <v>180</v>
      </c>
      <c r="F921" s="90" t="str">
        <f>LOOKUP(1,0/FIND(A921,BOM!H$2:H$178),BOM!A$2:A$178)</f>
        <v>092</v>
      </c>
      <c r="G921" t="s">
        <v>997</v>
      </c>
      <c r="H921" s="93" t="str">
        <f>LOOKUP(1,0/FIND(A921&amp;",",BOM!H$2:H$178&amp;","),BOM!A$2:A$178)</f>
        <v>092</v>
      </c>
    </row>
    <row r="922" spans="1:8">
      <c r="A922" t="s">
        <v>998</v>
      </c>
      <c r="B922">
        <v>4543.8760000000002</v>
      </c>
      <c r="C922">
        <v>2330.5100000000002</v>
      </c>
      <c r="D922">
        <v>270</v>
      </c>
      <c r="F922" s="90" t="str">
        <f>LOOKUP(1,0/FIND(A922,BOM!H$2:H$178),BOM!A$2:A$178)</f>
        <v>097</v>
      </c>
      <c r="G922" t="s">
        <v>14</v>
      </c>
      <c r="H922" s="93" t="str">
        <f>LOOKUP(1,0/FIND(A922&amp;",",BOM!H$2:H$178&amp;","),BOM!A$2:A$178)</f>
        <v>096</v>
      </c>
    </row>
    <row r="923" spans="1:8">
      <c r="A923" t="s">
        <v>999</v>
      </c>
      <c r="B923">
        <v>1757.0319999999999</v>
      </c>
      <c r="C923">
        <v>3201.364</v>
      </c>
      <c r="D923">
        <v>0</v>
      </c>
      <c r="F923" s="90">
        <f>LOOKUP(1,0/FIND(A923,BOM!H$2:H$178),BOM!A$2:A$178)</f>
        <v>10012100071</v>
      </c>
      <c r="G923" t="s">
        <v>1000</v>
      </c>
      <c r="H923" s="93">
        <f>LOOKUP(1,0/FIND(A923&amp;",",BOM!H$2:H$178&amp;","),BOM!A$2:A$178)</f>
        <v>10012100071</v>
      </c>
    </row>
    <row r="924" spans="1:8">
      <c r="A924" t="s">
        <v>1001</v>
      </c>
      <c r="B924">
        <v>6540.0829999999996</v>
      </c>
      <c r="C924">
        <v>3450.8670000000002</v>
      </c>
      <c r="D924">
        <v>90</v>
      </c>
      <c r="E924" t="s">
        <v>1</v>
      </c>
      <c r="F924" s="90" t="str">
        <f>LOOKUP(1,0/FIND(A924,BOM!H$2:H$178),BOM!A$2:A$178)</f>
        <v>095</v>
      </c>
      <c r="G924" t="s">
        <v>1002</v>
      </c>
      <c r="H924" s="93" t="str">
        <f>LOOKUP(1,0/FIND(A924&amp;",",BOM!H$2:H$178&amp;","),BOM!A$2:A$178)</f>
        <v>089</v>
      </c>
    </row>
    <row r="925" spans="1:8">
      <c r="A925" t="s">
        <v>1003</v>
      </c>
      <c r="B925">
        <v>462.87599999999998</v>
      </c>
      <c r="C925">
        <v>3475.51</v>
      </c>
      <c r="D925">
        <v>0</v>
      </c>
      <c r="F925" s="90">
        <f>LOOKUP(1,0/FIND(A925,BOM!H$2:H$178),BOM!A$2:A$178)</f>
        <v>11007100147</v>
      </c>
      <c r="G925" t="s">
        <v>1004</v>
      </c>
      <c r="H925" s="93">
        <f>LOOKUP(1,0/FIND(A925&amp;",",BOM!H$2:H$178&amp;","),BOM!A$2:A$178)</f>
        <v>11007100147</v>
      </c>
    </row>
    <row r="926" spans="1:8">
      <c r="A926" t="s">
        <v>1005</v>
      </c>
      <c r="B926">
        <v>475.73700000000002</v>
      </c>
      <c r="C926">
        <v>3688.0810000000001</v>
      </c>
      <c r="D926">
        <v>0</v>
      </c>
      <c r="F926" s="90">
        <f>LOOKUP(1,0/FIND(A926,BOM!H$2:H$178),BOM!A$2:A$178)</f>
        <v>11007100147</v>
      </c>
      <c r="G926" t="s">
        <v>1004</v>
      </c>
      <c r="H926" s="93">
        <f>LOOKUP(1,0/FIND(A926&amp;",",BOM!H$2:H$178&amp;","),BOM!A$2:A$178)</f>
        <v>11007100147</v>
      </c>
    </row>
    <row r="927" spans="1:8">
      <c r="A927" t="s">
        <v>1006</v>
      </c>
      <c r="B927">
        <v>3533.8760000000002</v>
      </c>
      <c r="C927">
        <v>3228.5880000000002</v>
      </c>
      <c r="D927">
        <v>180</v>
      </c>
      <c r="F927" s="90" t="str">
        <f>LOOKUP(1,0/FIND(A927,BOM!H$2:H$178),BOM!A$2:A$178)</f>
        <v>084</v>
      </c>
      <c r="G927" t="s">
        <v>1007</v>
      </c>
      <c r="H927" s="93" t="str">
        <f>LOOKUP(1,0/FIND(A927&amp;",",BOM!H$2:H$178&amp;","),BOM!A$2:A$178)</f>
        <v>075</v>
      </c>
    </row>
    <row r="928" spans="1:8">
      <c r="A928" t="s">
        <v>1008</v>
      </c>
      <c r="B928">
        <v>3533.8760000000002</v>
      </c>
      <c r="C928">
        <v>3228.5880000000002</v>
      </c>
      <c r="D928">
        <v>180</v>
      </c>
      <c r="E928" t="s">
        <v>1</v>
      </c>
      <c r="F928" s="90" t="str">
        <f>LOOKUP(1,0/FIND(A928,BOM!H$2:H$178),BOM!A$2:A$178)</f>
        <v>084</v>
      </c>
      <c r="G928" t="s">
        <v>1007</v>
      </c>
      <c r="H928" s="93" t="str">
        <f>LOOKUP(1,0/FIND(A928&amp;",",BOM!H$2:H$178&amp;","),BOM!A$2:A$178)</f>
        <v>075</v>
      </c>
    </row>
    <row r="929" spans="1:8">
      <c r="A929" t="s">
        <v>1009</v>
      </c>
      <c r="B929">
        <v>4273.8760000000002</v>
      </c>
      <c r="C929">
        <v>3228.5880000000002</v>
      </c>
      <c r="D929">
        <v>180</v>
      </c>
      <c r="F929" s="90" t="str">
        <f>LOOKUP(1,0/FIND(A929,BOM!H$2:H$178),BOM!A$2:A$178)</f>
        <v>094</v>
      </c>
      <c r="G929" t="s">
        <v>1007</v>
      </c>
      <c r="H929" s="93" t="str">
        <f>LOOKUP(1,0/FIND(A929&amp;",",BOM!H$2:H$178&amp;","),BOM!A$2:A$178)</f>
        <v>075</v>
      </c>
    </row>
    <row r="930" spans="1:8">
      <c r="A930" t="s">
        <v>1010</v>
      </c>
      <c r="B930">
        <v>4273.8760000000002</v>
      </c>
      <c r="C930">
        <v>3228.5880000000002</v>
      </c>
      <c r="D930">
        <v>180</v>
      </c>
      <c r="E930" t="s">
        <v>1</v>
      </c>
      <c r="F930" s="90" t="str">
        <f>LOOKUP(1,0/FIND(A930,BOM!H$2:H$178),BOM!A$2:A$178)</f>
        <v>087</v>
      </c>
      <c r="G930" t="s">
        <v>1007</v>
      </c>
      <c r="H930" s="93" t="str">
        <f>LOOKUP(1,0/FIND(A930&amp;",",BOM!H$2:H$178&amp;","),BOM!A$2:A$178)</f>
        <v>075</v>
      </c>
    </row>
    <row r="931" spans="1:8">
      <c r="A931" t="s">
        <v>1011</v>
      </c>
      <c r="B931">
        <v>5042.2190000000001</v>
      </c>
      <c r="C931">
        <v>73.968999999999994</v>
      </c>
      <c r="D931">
        <v>0</v>
      </c>
      <c r="F931" s="90" t="str">
        <f>LOOKUP(1,0/FIND(A931,BOM!H$2:H$178),BOM!A$2:A$178)</f>
        <v>085</v>
      </c>
      <c r="G931" t="s">
        <v>1012</v>
      </c>
      <c r="H931" s="93" t="str">
        <f>LOOKUP(1,0/FIND(A931&amp;",",BOM!H$2:H$178&amp;","),BOM!A$2:A$178)</f>
        <v>085</v>
      </c>
    </row>
    <row r="932" spans="1:8">
      <c r="A932" t="s">
        <v>1013</v>
      </c>
      <c r="B932">
        <v>4668.1959999999999</v>
      </c>
      <c r="C932">
        <v>2156.203</v>
      </c>
      <c r="D932">
        <v>270</v>
      </c>
      <c r="F932" s="90" t="str">
        <f>LOOKUP(1,0/FIND(A932,BOM!H$2:H$178),BOM!A$2:A$178)</f>
        <v>037</v>
      </c>
      <c r="G932" t="s">
        <v>37</v>
      </c>
      <c r="H932" s="93" t="str">
        <f>LOOKUP(1,0/FIND(A932&amp;",",BOM!H$2:H$178&amp;","),BOM!A$2:A$178)</f>
        <v>037</v>
      </c>
    </row>
    <row r="933" spans="1:8">
      <c r="A933" t="s">
        <v>1014</v>
      </c>
      <c r="B933">
        <v>3108.4920000000002</v>
      </c>
      <c r="C933">
        <v>-252.58099999999999</v>
      </c>
      <c r="D933">
        <v>90</v>
      </c>
      <c r="E933" t="s">
        <v>1</v>
      </c>
      <c r="F933" s="90" t="str">
        <f>LOOKUP(1,0/FIND(A933,BOM!H$2:H$178),BOM!A$2:A$178)</f>
        <v>084</v>
      </c>
      <c r="G933" t="s">
        <v>977</v>
      </c>
      <c r="H933" s="93" t="str">
        <f>LOOKUP(1,0/FIND(A933&amp;",",BOM!H$2:H$178&amp;","),BOM!A$2:A$178)</f>
        <v>084</v>
      </c>
    </row>
    <row r="934" spans="1:8">
      <c r="A934" t="s">
        <v>1015</v>
      </c>
      <c r="B934">
        <v>2998.3220000000001</v>
      </c>
      <c r="C934">
        <v>-253.214</v>
      </c>
      <c r="D934">
        <v>270</v>
      </c>
      <c r="E934" t="s">
        <v>1</v>
      </c>
      <c r="F934" s="90" t="str">
        <f>LOOKUP(1,0/FIND(A934,BOM!H$2:H$178),BOM!A$2:A$178)</f>
        <v>084</v>
      </c>
      <c r="G934" t="s">
        <v>977</v>
      </c>
      <c r="H934" s="93" t="str">
        <f>LOOKUP(1,0/FIND(A934&amp;",",BOM!H$2:H$178&amp;","),BOM!A$2:A$178)</f>
        <v>084</v>
      </c>
    </row>
    <row r="935" spans="1:8">
      <c r="A935" t="s">
        <v>1016</v>
      </c>
      <c r="B935">
        <v>6974.1970000000001</v>
      </c>
      <c r="C935">
        <v>3395.2379999999998</v>
      </c>
      <c r="D935">
        <v>180</v>
      </c>
      <c r="E935" t="s">
        <v>1</v>
      </c>
      <c r="F935" s="90" t="str">
        <f>LOOKUP(1,0/FIND(A935,BOM!H$2:H$178),BOM!A$2:A$178)</f>
        <v>084</v>
      </c>
      <c r="G935" t="s">
        <v>977</v>
      </c>
      <c r="H935" s="93" t="str">
        <f>LOOKUP(1,0/FIND(A935&amp;",",BOM!H$2:H$178&amp;","),BOM!A$2:A$178)</f>
        <v>084</v>
      </c>
    </row>
    <row r="936" spans="1:8">
      <c r="A936" t="s">
        <v>1017</v>
      </c>
      <c r="B936">
        <v>6972.884</v>
      </c>
      <c r="C936">
        <v>3489.1669999999999</v>
      </c>
      <c r="D936">
        <v>0</v>
      </c>
      <c r="E936" t="s">
        <v>1</v>
      </c>
      <c r="F936" s="90" t="str">
        <f>LOOKUP(1,0/FIND(A936,BOM!H$2:H$178),BOM!A$2:A$178)</f>
        <v>084</v>
      </c>
      <c r="G936" t="s">
        <v>977</v>
      </c>
      <c r="H936" s="93" t="str">
        <f>LOOKUP(1,0/FIND(A936&amp;",",BOM!H$2:H$178&amp;","),BOM!A$2:A$178)</f>
        <v>084</v>
      </c>
    </row>
    <row r="937" spans="1:8">
      <c r="A937" t="s">
        <v>1018</v>
      </c>
      <c r="B937">
        <v>5098.3500000000004</v>
      </c>
      <c r="C937">
        <v>3067.58</v>
      </c>
      <c r="D937">
        <v>0</v>
      </c>
      <c r="F937" s="90" t="str">
        <f>LOOKUP(1,0/FIND(A937,BOM!H$2:H$178),BOM!A$2:A$178)</f>
        <v>084</v>
      </c>
      <c r="G937" t="s">
        <v>977</v>
      </c>
      <c r="H937" s="93" t="str">
        <f>LOOKUP(1,0/FIND(A937&amp;",",BOM!H$2:H$178&amp;","),BOM!A$2:A$178)</f>
        <v>084</v>
      </c>
    </row>
    <row r="938" spans="1:8">
      <c r="A938" t="s">
        <v>1019</v>
      </c>
      <c r="B938">
        <v>3682.5230000000001</v>
      </c>
      <c r="C938">
        <v>121.81100000000001</v>
      </c>
      <c r="D938">
        <v>180</v>
      </c>
      <c r="E938" t="s">
        <v>1</v>
      </c>
      <c r="F938" s="90" t="str">
        <f>LOOKUP(1,0/FIND(A938,BOM!H$2:H$178),BOM!A$2:A$178)</f>
        <v>087</v>
      </c>
      <c r="G938" t="s">
        <v>1020</v>
      </c>
      <c r="H938" s="93" t="str">
        <f>LOOKUP(1,0/FIND(A938&amp;",",BOM!H$2:H$178&amp;","),BOM!A$2:A$178)</f>
        <v>087</v>
      </c>
    </row>
    <row r="939" spans="1:8">
      <c r="A939" t="s">
        <v>1021</v>
      </c>
      <c r="B939">
        <v>5323.2359999999999</v>
      </c>
      <c r="C939">
        <v>1943.5309999999999</v>
      </c>
      <c r="D939">
        <v>270</v>
      </c>
      <c r="F939" s="90" t="str">
        <f>LOOKUP(1,0/FIND(A939,BOM!H$2:H$178),BOM!A$2:A$178)</f>
        <v>036</v>
      </c>
      <c r="G939" t="s">
        <v>613</v>
      </c>
      <c r="H939" s="93" t="str">
        <f>LOOKUP(1,0/FIND(A939&amp;",",BOM!H$2:H$178&amp;","),BOM!A$2:A$178)</f>
        <v>036</v>
      </c>
    </row>
    <row r="940" spans="1:8">
      <c r="A940" t="s">
        <v>1022</v>
      </c>
      <c r="B940">
        <v>5290.84</v>
      </c>
      <c r="C940">
        <v>2274.2429999999999</v>
      </c>
      <c r="D940">
        <v>0</v>
      </c>
      <c r="F940" s="90" t="str">
        <f>LOOKUP(1,0/FIND(A940,BOM!H$2:H$178),BOM!A$2:A$178)</f>
        <v>036</v>
      </c>
      <c r="G940" t="s">
        <v>613</v>
      </c>
      <c r="H940" s="93" t="str">
        <f>LOOKUP(1,0/FIND(A940&amp;",",BOM!H$2:H$178&amp;","),BOM!A$2:A$178)</f>
        <v>036</v>
      </c>
    </row>
    <row r="941" spans="1:8">
      <c r="A941" t="s">
        <v>1023</v>
      </c>
      <c r="B941">
        <v>5289.6959999999999</v>
      </c>
      <c r="C941">
        <v>2411.7640000000001</v>
      </c>
      <c r="D941">
        <v>0</v>
      </c>
      <c r="F941" s="90" t="str">
        <f>LOOKUP(1,0/FIND(A941,BOM!H$2:H$178),BOM!A$2:A$178)</f>
        <v>036</v>
      </c>
      <c r="G941" t="s">
        <v>613</v>
      </c>
      <c r="H941" s="93" t="str">
        <f>LOOKUP(1,0/FIND(A941&amp;",",BOM!H$2:H$178&amp;","),BOM!A$2:A$178)</f>
        <v>036</v>
      </c>
    </row>
    <row r="942" spans="1:8">
      <c r="A942" t="s">
        <v>1024</v>
      </c>
      <c r="B942">
        <v>5595.9089999999997</v>
      </c>
      <c r="C942">
        <v>3454.1840000000002</v>
      </c>
      <c r="D942">
        <v>0</v>
      </c>
      <c r="F942" s="90" t="str">
        <f>LOOKUP(1,0/FIND(A942,BOM!H$2:H$178),BOM!A$2:A$178)</f>
        <v>036</v>
      </c>
      <c r="G942" t="s">
        <v>613</v>
      </c>
      <c r="H942" s="93" t="str">
        <f>LOOKUP(1,0/FIND(A942&amp;",",BOM!H$2:H$178&amp;","),BOM!A$2:A$178)</f>
        <v>036</v>
      </c>
    </row>
    <row r="943" spans="1:8">
      <c r="A943" t="s">
        <v>1025</v>
      </c>
      <c r="B943">
        <v>5596.4250000000002</v>
      </c>
      <c r="C943">
        <v>3523.5729999999999</v>
      </c>
      <c r="D943">
        <v>0</v>
      </c>
      <c r="F943" s="90" t="str">
        <f>LOOKUP(1,0/FIND(A943,BOM!H$2:H$178),BOM!A$2:A$178)</f>
        <v>036</v>
      </c>
      <c r="G943" t="s">
        <v>613</v>
      </c>
      <c r="H943" s="93" t="str">
        <f>LOOKUP(1,0/FIND(A943&amp;",",BOM!H$2:H$178&amp;","),BOM!A$2:A$178)</f>
        <v>036</v>
      </c>
    </row>
    <row r="944" spans="1:8">
      <c r="A944" t="s">
        <v>1026</v>
      </c>
      <c r="B944">
        <v>5200.2129999999997</v>
      </c>
      <c r="C944">
        <v>3315.9290000000001</v>
      </c>
      <c r="D944">
        <v>180</v>
      </c>
      <c r="F944" s="90" t="str">
        <f>LOOKUP(1,0/FIND(A944,BOM!H$2:H$178),BOM!A$2:A$178)</f>
        <v>036</v>
      </c>
      <c r="G944" t="s">
        <v>613</v>
      </c>
      <c r="H944" s="93" t="str">
        <f>LOOKUP(1,0/FIND(A944&amp;",",BOM!H$2:H$178&amp;","),BOM!A$2:A$178)</f>
        <v>036</v>
      </c>
    </row>
    <row r="945" spans="1:8">
      <c r="A945" t="s">
        <v>1027</v>
      </c>
      <c r="B945">
        <v>5192.4399999999996</v>
      </c>
      <c r="C945">
        <v>3521.145</v>
      </c>
      <c r="D945">
        <v>180</v>
      </c>
      <c r="F945" s="90" t="str">
        <f>LOOKUP(1,0/FIND(A945,BOM!H$2:H$178),BOM!A$2:A$178)</f>
        <v>036</v>
      </c>
      <c r="G945" t="s">
        <v>613</v>
      </c>
      <c r="H945" s="93" t="str">
        <f>LOOKUP(1,0/FIND(A945&amp;",",BOM!H$2:H$178&amp;","),BOM!A$2:A$178)</f>
        <v>036</v>
      </c>
    </row>
    <row r="946" spans="1:8">
      <c r="A946" t="s">
        <v>1028</v>
      </c>
      <c r="B946">
        <v>5201.549</v>
      </c>
      <c r="C946">
        <v>3371.1750000000002</v>
      </c>
      <c r="D946">
        <v>0</v>
      </c>
      <c r="F946" s="90" t="str">
        <f>LOOKUP(1,0/FIND(A946,BOM!H$2:H$178),BOM!A$2:A$178)</f>
        <v>036</v>
      </c>
      <c r="G946" t="s">
        <v>613</v>
      </c>
      <c r="H946" s="93" t="str">
        <f>LOOKUP(1,0/FIND(A946&amp;",",BOM!H$2:H$178&amp;","),BOM!A$2:A$178)</f>
        <v>036</v>
      </c>
    </row>
    <row r="947" spans="1:8">
      <c r="A947" t="s">
        <v>1029</v>
      </c>
      <c r="B947">
        <v>5562.7960000000003</v>
      </c>
      <c r="C947">
        <v>29.324999999999999</v>
      </c>
      <c r="D947">
        <v>0</v>
      </c>
      <c r="F947" s="90" t="str">
        <f>LOOKUP(1,0/FIND(A947,BOM!H$2:H$178),BOM!A$2:A$178)</f>
        <v>046</v>
      </c>
      <c r="G947" t="s">
        <v>1030</v>
      </c>
      <c r="H947" s="93" t="str">
        <f>LOOKUP(1,0/FIND(A947&amp;",",BOM!H$2:H$178&amp;","),BOM!A$2:A$178)</f>
        <v>046</v>
      </c>
    </row>
    <row r="948" spans="1:8">
      <c r="A948" t="s">
        <v>1031</v>
      </c>
      <c r="B948">
        <v>5578.3620000000001</v>
      </c>
      <c r="C948">
        <v>210.59800000000001</v>
      </c>
      <c r="D948">
        <v>0</v>
      </c>
      <c r="F948" s="90" t="str">
        <f>LOOKUP(1,0/FIND(A948,BOM!H$2:H$178),BOM!A$2:A$178)</f>
        <v>045</v>
      </c>
      <c r="G948" t="s">
        <v>1030</v>
      </c>
      <c r="H948" s="93" t="str">
        <f>LOOKUP(1,0/FIND(A948&amp;",",BOM!H$2:H$178&amp;","),BOM!A$2:A$178)</f>
        <v>045</v>
      </c>
    </row>
    <row r="949" spans="1:8">
      <c r="A949" t="s">
        <v>1032</v>
      </c>
      <c r="B949">
        <v>4897.2190000000001</v>
      </c>
      <c r="C949">
        <v>-117.03100000000001</v>
      </c>
      <c r="D949">
        <v>0</v>
      </c>
      <c r="F949" s="90" t="str">
        <f>LOOKUP(1,0/FIND(A949,BOM!H$2:H$178),BOM!A$2:A$178)</f>
        <v>045</v>
      </c>
      <c r="G949" t="s">
        <v>1030</v>
      </c>
      <c r="H949" s="93" t="str">
        <f>LOOKUP(1,0/FIND(A949&amp;",",BOM!H$2:H$178&amp;","),BOM!A$2:A$178)</f>
        <v>045</v>
      </c>
    </row>
    <row r="950" spans="1:8">
      <c r="A950" t="s">
        <v>1033</v>
      </c>
      <c r="B950">
        <v>4711.2190000000001</v>
      </c>
      <c r="C950">
        <v>-117.03100000000001</v>
      </c>
      <c r="D950">
        <v>0</v>
      </c>
      <c r="F950" s="90" t="str">
        <f>LOOKUP(1,0/FIND(A950,BOM!H$2:H$178),BOM!A$2:A$178)</f>
        <v>045</v>
      </c>
      <c r="G950" t="s">
        <v>1030</v>
      </c>
      <c r="H950" s="93" t="str">
        <f>LOOKUP(1,0/FIND(A950&amp;",",BOM!H$2:H$178&amp;","),BOM!A$2:A$178)</f>
        <v>045</v>
      </c>
    </row>
    <row r="951" spans="1:8">
      <c r="A951" t="s">
        <v>1034</v>
      </c>
      <c r="B951">
        <v>4984.2190000000001</v>
      </c>
      <c r="C951">
        <v>348.96899999999999</v>
      </c>
      <c r="D951">
        <v>0</v>
      </c>
      <c r="F951" s="90" t="str">
        <f>LOOKUP(1,0/FIND(A951,BOM!H$2:H$178),BOM!A$2:A$178)</f>
        <v>045</v>
      </c>
      <c r="G951" t="s">
        <v>1030</v>
      </c>
      <c r="H951" s="93" t="str">
        <f>LOOKUP(1,0/FIND(A951&amp;",",BOM!H$2:H$178&amp;","),BOM!A$2:A$178)</f>
        <v>045</v>
      </c>
    </row>
    <row r="952" spans="1:8">
      <c r="A952" t="s">
        <v>1035</v>
      </c>
      <c r="B952">
        <v>4804.2190000000001</v>
      </c>
      <c r="C952">
        <v>348.96899999999999</v>
      </c>
      <c r="D952">
        <v>0</v>
      </c>
      <c r="F952" s="90" t="str">
        <f>LOOKUP(1,0/FIND(A952,BOM!H$2:H$178),BOM!A$2:A$178)</f>
        <v>045</v>
      </c>
      <c r="G952" t="s">
        <v>1030</v>
      </c>
      <c r="H952" s="93" t="str">
        <f>LOOKUP(1,0/FIND(A952&amp;",",BOM!H$2:H$178&amp;","),BOM!A$2:A$178)</f>
        <v>045</v>
      </c>
    </row>
    <row r="953" spans="1:8">
      <c r="A953" t="s">
        <v>1036</v>
      </c>
      <c r="B953">
        <v>5189.99</v>
      </c>
      <c r="C953">
        <v>-280.62400000000002</v>
      </c>
      <c r="D953">
        <v>0</v>
      </c>
      <c r="F953" s="90" t="str">
        <f>LOOKUP(1,0/FIND(A953,BOM!H$2:H$178),BOM!A$2:A$178)</f>
        <v>045</v>
      </c>
      <c r="G953" t="s">
        <v>1030</v>
      </c>
      <c r="H953" s="93" t="str">
        <f>LOOKUP(1,0/FIND(A953&amp;",",BOM!H$2:H$178&amp;","),BOM!A$2:A$178)</f>
        <v>045</v>
      </c>
    </row>
    <row r="954" spans="1:8">
      <c r="A954" t="s">
        <v>1037</v>
      </c>
      <c r="B954">
        <v>4995.3760000000002</v>
      </c>
      <c r="C954">
        <v>-276.99</v>
      </c>
      <c r="D954">
        <v>0</v>
      </c>
      <c r="F954" s="90" t="str">
        <f>LOOKUP(1,0/FIND(A954,BOM!H$2:H$178),BOM!A$2:A$178)</f>
        <v>045</v>
      </c>
      <c r="G954" t="s">
        <v>1030</v>
      </c>
      <c r="H954" s="93" t="str">
        <f>LOOKUP(1,0/FIND(A954&amp;",",BOM!H$2:H$178&amp;","),BOM!A$2:A$178)</f>
        <v>045</v>
      </c>
    </row>
    <row r="955" spans="1:8">
      <c r="A955" t="s">
        <v>1038</v>
      </c>
      <c r="B955">
        <v>5754.2190000000001</v>
      </c>
      <c r="C955">
        <v>209.96899999999999</v>
      </c>
      <c r="D955">
        <v>180</v>
      </c>
      <c r="F955" s="90" t="str">
        <f>LOOKUP(1,0/FIND(A955,BOM!H$2:H$178),BOM!A$2:A$178)</f>
        <v>045</v>
      </c>
      <c r="G955" t="s">
        <v>1030</v>
      </c>
      <c r="H955" s="93" t="str">
        <f>LOOKUP(1,0/FIND(A955&amp;",",BOM!H$2:H$178&amp;","),BOM!A$2:A$178)</f>
        <v>045</v>
      </c>
    </row>
    <row r="956" spans="1:8">
      <c r="A956" t="s">
        <v>1039</v>
      </c>
      <c r="B956">
        <v>3348.8760000000002</v>
      </c>
      <c r="C956">
        <v>1436.51</v>
      </c>
      <c r="D956">
        <v>270</v>
      </c>
      <c r="F956" s="90" t="e">
        <f>LOOKUP(1,0/FIND(A956,BOM!H$2:H$178),BOM!A$2:A$178)</f>
        <v>#N/A</v>
      </c>
      <c r="G956" t="s">
        <v>1040</v>
      </c>
      <c r="H956" s="93" t="e">
        <f>LOOKUP(1,0/FIND(A956&amp;",",BOM!H$2:H$178&amp;","),BOM!A$2:A$178)</f>
        <v>#N/A</v>
      </c>
    </row>
    <row r="957" spans="1:8">
      <c r="A957" t="s">
        <v>1041</v>
      </c>
      <c r="B957">
        <v>3913.8760000000002</v>
      </c>
      <c r="C957">
        <v>2375.5100000000002</v>
      </c>
      <c r="D957">
        <v>90</v>
      </c>
      <c r="F957" s="90">
        <f>LOOKUP(1,0/FIND(A957,BOM!H$2:H$178),BOM!A$2:A$178)</f>
        <v>10002100343</v>
      </c>
      <c r="G957" t="s">
        <v>1042</v>
      </c>
      <c r="H957" s="93" t="str">
        <f>LOOKUP(1,0/FIND(A957&amp;",",BOM!H$2:H$178&amp;","),BOM!A$2:A$178)</f>
        <v>074</v>
      </c>
    </row>
  </sheetData>
  <mergeCells count="1">
    <mergeCell ref="J5:M14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S179"/>
  <sheetViews>
    <sheetView workbookViewId="0">
      <pane ySplit="1" topLeftCell="A17" activePane="bottomLeft" state="frozen"/>
      <selection pane="bottomLeft" activeCell="D20" sqref="A20:XFD20"/>
    </sheetView>
  </sheetViews>
  <sheetFormatPr defaultRowHeight="13.5"/>
  <cols>
    <col min="1" max="1" width="12.5" style="1" customWidth="1"/>
    <col min="2" max="2" width="10.5" style="87" bestFit="1" customWidth="1"/>
    <col min="3" max="3" width="55.875" style="7" customWidth="1"/>
    <col min="4" max="4" width="15.125" style="7" customWidth="1"/>
    <col min="5" max="5" width="17.5" style="7" customWidth="1"/>
    <col min="6" max="6" width="9.5" style="87" customWidth="1"/>
    <col min="7" max="7" width="7.125" style="88" customWidth="1"/>
    <col min="8" max="8" width="39.125" style="89" customWidth="1"/>
    <col min="9" max="9" width="28.25" style="7" customWidth="1"/>
    <col min="10" max="16384" width="9" style="7"/>
  </cols>
  <sheetData>
    <row r="1" spans="1:9">
      <c r="A1" s="1" t="s">
        <v>1043</v>
      </c>
      <c r="B1" s="2" t="s">
        <v>1044</v>
      </c>
      <c r="C1" s="3" t="s">
        <v>1045</v>
      </c>
      <c r="D1" s="4" t="s">
        <v>1046</v>
      </c>
      <c r="E1" s="4" t="s">
        <v>1047</v>
      </c>
      <c r="F1" s="2" t="s">
        <v>1048</v>
      </c>
      <c r="G1" s="3" t="s">
        <v>1049</v>
      </c>
      <c r="H1" s="5" t="s">
        <v>1050</v>
      </c>
      <c r="I1" s="6" t="s">
        <v>1051</v>
      </c>
    </row>
    <row r="2" spans="1:9">
      <c r="A2" s="8">
        <v>10004100245</v>
      </c>
      <c r="B2" s="8">
        <v>910056017</v>
      </c>
      <c r="C2" s="9" t="s">
        <v>1052</v>
      </c>
      <c r="D2" s="9"/>
      <c r="E2" s="9"/>
      <c r="F2" s="8" t="s">
        <v>1053</v>
      </c>
      <c r="G2" s="3">
        <v>1</v>
      </c>
      <c r="H2" s="10" t="s">
        <v>1054</v>
      </c>
      <c r="I2" s="11"/>
    </row>
    <row r="3" spans="1:9">
      <c r="A3" s="12" t="s">
        <v>1055</v>
      </c>
      <c r="B3" s="13"/>
      <c r="C3" s="14" t="s">
        <v>1056</v>
      </c>
      <c r="D3" s="14"/>
      <c r="E3" s="14"/>
      <c r="F3" s="13" t="s">
        <v>1057</v>
      </c>
      <c r="G3" s="3">
        <v>4</v>
      </c>
      <c r="H3" s="10" t="s">
        <v>1058</v>
      </c>
      <c r="I3" s="11"/>
    </row>
    <row r="4" spans="1:9">
      <c r="A4" s="8">
        <v>10004100077</v>
      </c>
      <c r="B4" s="8">
        <v>910051001</v>
      </c>
      <c r="C4" s="9" t="s">
        <v>1059</v>
      </c>
      <c r="D4" s="9"/>
      <c r="E4" s="9"/>
      <c r="F4" s="8" t="s">
        <v>1053</v>
      </c>
      <c r="G4" s="3">
        <v>2</v>
      </c>
      <c r="H4" s="10" t="s">
        <v>1060</v>
      </c>
      <c r="I4" s="11"/>
    </row>
    <row r="5" spans="1:9">
      <c r="A5" s="12" t="s">
        <v>1061</v>
      </c>
      <c r="B5" s="13"/>
      <c r="C5" s="15" t="s">
        <v>1062</v>
      </c>
      <c r="D5" s="15"/>
      <c r="E5" s="15"/>
      <c r="F5" s="13" t="s">
        <v>1057</v>
      </c>
      <c r="G5" s="3">
        <v>4</v>
      </c>
      <c r="H5" s="10" t="s">
        <v>1063</v>
      </c>
      <c r="I5" s="11"/>
    </row>
    <row r="6" spans="1:9">
      <c r="A6" s="12" t="s">
        <v>1064</v>
      </c>
      <c r="B6" s="13"/>
      <c r="C6" s="15" t="s">
        <v>1065</v>
      </c>
      <c r="D6" s="15"/>
      <c r="E6" s="15"/>
      <c r="F6" s="13" t="s">
        <v>1057</v>
      </c>
      <c r="G6" s="3">
        <v>1</v>
      </c>
      <c r="H6" s="10" t="s">
        <v>1066</v>
      </c>
      <c r="I6" s="11"/>
    </row>
    <row r="7" spans="1:9">
      <c r="A7" s="8">
        <v>10004100249</v>
      </c>
      <c r="B7" s="8">
        <v>910056021</v>
      </c>
      <c r="C7" s="16" t="s">
        <v>1067</v>
      </c>
      <c r="D7" s="16"/>
      <c r="E7" s="16"/>
      <c r="F7" s="8" t="s">
        <v>1053</v>
      </c>
      <c r="G7" s="3">
        <v>5</v>
      </c>
      <c r="H7" s="10" t="s">
        <v>1068</v>
      </c>
      <c r="I7" s="11"/>
    </row>
    <row r="8" spans="1:9">
      <c r="A8" s="12" t="s">
        <v>1069</v>
      </c>
      <c r="B8" s="13"/>
      <c r="C8" s="15" t="s">
        <v>1070</v>
      </c>
      <c r="D8" s="15"/>
      <c r="E8" s="15"/>
      <c r="F8" s="13" t="s">
        <v>1057</v>
      </c>
      <c r="G8" s="3">
        <v>4</v>
      </c>
      <c r="H8" s="10" t="s">
        <v>1071</v>
      </c>
      <c r="I8" s="11"/>
    </row>
    <row r="9" spans="1:9" ht="27">
      <c r="A9" s="8">
        <v>10004100238</v>
      </c>
      <c r="B9" s="8">
        <v>910056010</v>
      </c>
      <c r="C9" s="16" t="s">
        <v>1072</v>
      </c>
      <c r="D9" s="16"/>
      <c r="E9" s="16"/>
      <c r="F9" s="8" t="s">
        <v>1053</v>
      </c>
      <c r="G9" s="3">
        <v>12</v>
      </c>
      <c r="H9" s="10" t="s">
        <v>1073</v>
      </c>
      <c r="I9" s="11"/>
    </row>
    <row r="10" spans="1:9">
      <c r="A10" s="8">
        <v>10004100140</v>
      </c>
      <c r="B10" s="8">
        <v>910051115</v>
      </c>
      <c r="C10" s="16" t="s">
        <v>1074</v>
      </c>
      <c r="D10" s="16"/>
      <c r="E10" s="16"/>
      <c r="F10" s="8" t="s">
        <v>1053</v>
      </c>
      <c r="G10" s="3">
        <v>3</v>
      </c>
      <c r="H10" s="10" t="s">
        <v>1075</v>
      </c>
      <c r="I10" s="11"/>
    </row>
    <row r="11" spans="1:9">
      <c r="A11" s="8">
        <v>10004100312</v>
      </c>
      <c r="B11" s="8">
        <v>910056087</v>
      </c>
      <c r="C11" s="16" t="s">
        <v>1076</v>
      </c>
      <c r="D11" s="16"/>
      <c r="E11" s="16"/>
      <c r="F11" s="8" t="s">
        <v>1053</v>
      </c>
      <c r="G11" s="3">
        <v>2</v>
      </c>
      <c r="H11" s="10" t="s">
        <v>1077</v>
      </c>
      <c r="I11" s="11"/>
    </row>
    <row r="12" spans="1:9" ht="40.5">
      <c r="A12" s="12" t="s">
        <v>1078</v>
      </c>
      <c r="B12" s="13"/>
      <c r="C12" s="15" t="s">
        <v>1079</v>
      </c>
      <c r="D12" s="15"/>
      <c r="E12" s="15"/>
      <c r="F12" s="13" t="s">
        <v>1057</v>
      </c>
      <c r="G12" s="3">
        <v>22</v>
      </c>
      <c r="H12" s="10" t="s">
        <v>1080</v>
      </c>
      <c r="I12" s="11"/>
    </row>
    <row r="13" spans="1:9" ht="148.5">
      <c r="A13" s="8">
        <v>10004100247</v>
      </c>
      <c r="B13" s="8">
        <v>910056019</v>
      </c>
      <c r="C13" s="16" t="s">
        <v>1081</v>
      </c>
      <c r="D13" s="16"/>
      <c r="E13" s="16"/>
      <c r="F13" s="8" t="s">
        <v>1053</v>
      </c>
      <c r="G13" s="3">
        <v>79</v>
      </c>
      <c r="H13" s="17" t="s">
        <v>1082</v>
      </c>
      <c r="I13" s="11"/>
    </row>
    <row r="14" spans="1:9" ht="121.5">
      <c r="A14" s="8">
        <v>10004100141</v>
      </c>
      <c r="B14" s="8">
        <v>910051116</v>
      </c>
      <c r="C14" s="16" t="s">
        <v>1083</v>
      </c>
      <c r="D14" s="16"/>
      <c r="E14" s="16"/>
      <c r="F14" s="8" t="s">
        <v>1084</v>
      </c>
      <c r="G14" s="3">
        <v>68</v>
      </c>
      <c r="H14" s="10" t="s">
        <v>1085</v>
      </c>
      <c r="I14" s="11"/>
    </row>
    <row r="15" spans="1:9">
      <c r="A15" s="8">
        <v>10004100135</v>
      </c>
      <c r="B15" s="8">
        <v>910051109</v>
      </c>
      <c r="C15" s="16" t="s">
        <v>1086</v>
      </c>
      <c r="D15" s="16"/>
      <c r="E15" s="16"/>
      <c r="F15" s="8" t="s">
        <v>1084</v>
      </c>
      <c r="G15" s="3">
        <v>5</v>
      </c>
      <c r="H15" s="10" t="s">
        <v>1087</v>
      </c>
      <c r="I15" s="11"/>
    </row>
    <row r="16" spans="1:9" ht="54">
      <c r="A16" s="12" t="s">
        <v>1088</v>
      </c>
      <c r="B16" s="13"/>
      <c r="C16" s="15" t="s">
        <v>1089</v>
      </c>
      <c r="D16" s="15"/>
      <c r="E16" s="15"/>
      <c r="F16" s="13" t="s">
        <v>1057</v>
      </c>
      <c r="G16" s="3">
        <v>30</v>
      </c>
      <c r="H16" s="10" t="s">
        <v>1090</v>
      </c>
      <c r="I16" s="11"/>
    </row>
    <row r="17" spans="1:9">
      <c r="A17" s="12" t="s">
        <v>1091</v>
      </c>
      <c r="B17" s="13"/>
      <c r="C17" s="15" t="s">
        <v>1092</v>
      </c>
      <c r="D17" s="15"/>
      <c r="E17" s="15"/>
      <c r="F17" s="13" t="s">
        <v>1057</v>
      </c>
      <c r="G17" s="3">
        <v>4</v>
      </c>
      <c r="H17" s="10" t="s">
        <v>1093</v>
      </c>
      <c r="I17" s="11"/>
    </row>
    <row r="18" spans="1:9" ht="27">
      <c r="A18" s="8">
        <v>10004100252</v>
      </c>
      <c r="B18" s="8">
        <v>910056034</v>
      </c>
      <c r="C18" s="16" t="s">
        <v>1094</v>
      </c>
      <c r="D18" s="16"/>
      <c r="E18" s="16"/>
      <c r="F18" s="8" t="s">
        <v>1053</v>
      </c>
      <c r="G18" s="3">
        <v>10</v>
      </c>
      <c r="H18" s="10" t="s">
        <v>1095</v>
      </c>
      <c r="I18" s="11"/>
    </row>
    <row r="19" spans="1:9" ht="27">
      <c r="A19" s="8">
        <v>10004100151</v>
      </c>
      <c r="B19" s="8">
        <v>910051127</v>
      </c>
      <c r="C19" s="16" t="s">
        <v>1096</v>
      </c>
      <c r="D19" s="16"/>
      <c r="E19" s="16"/>
      <c r="F19" s="8" t="s">
        <v>1053</v>
      </c>
      <c r="G19" s="3">
        <v>8</v>
      </c>
      <c r="H19" s="10" t="s">
        <v>1097</v>
      </c>
      <c r="I19" s="11"/>
    </row>
    <row r="20" spans="1:9">
      <c r="A20" s="8">
        <v>10004100071</v>
      </c>
      <c r="B20" s="8">
        <v>910050102</v>
      </c>
      <c r="C20" s="16" t="s">
        <v>1098</v>
      </c>
      <c r="D20" s="16"/>
      <c r="E20" s="16"/>
      <c r="F20" s="8" t="s">
        <v>1053</v>
      </c>
      <c r="G20" s="3">
        <v>1</v>
      </c>
      <c r="H20" s="10" t="s">
        <v>260</v>
      </c>
      <c r="I20" s="11"/>
    </row>
    <row r="21" spans="1:9">
      <c r="A21" s="8">
        <v>10004100165</v>
      </c>
      <c r="B21" s="8">
        <v>910051143</v>
      </c>
      <c r="C21" s="16" t="s">
        <v>1099</v>
      </c>
      <c r="D21" s="16"/>
      <c r="E21" s="16"/>
      <c r="F21" s="8" t="s">
        <v>1084</v>
      </c>
      <c r="G21" s="3">
        <v>2</v>
      </c>
      <c r="H21" s="10" t="s">
        <v>1100</v>
      </c>
      <c r="I21" s="11"/>
    </row>
    <row r="22" spans="1:9">
      <c r="A22" s="12" t="s">
        <v>1101</v>
      </c>
      <c r="B22" s="13"/>
      <c r="C22" s="15" t="s">
        <v>1102</v>
      </c>
      <c r="D22" s="15"/>
      <c r="E22" s="15"/>
      <c r="F22" s="13" t="s">
        <v>1057</v>
      </c>
      <c r="G22" s="3">
        <v>6</v>
      </c>
      <c r="H22" s="10" t="s">
        <v>1103</v>
      </c>
      <c r="I22" s="11"/>
    </row>
    <row r="23" spans="1:9">
      <c r="A23" s="8">
        <v>10004100152</v>
      </c>
      <c r="B23" s="8">
        <v>910051128</v>
      </c>
      <c r="C23" s="16" t="s">
        <v>1104</v>
      </c>
      <c r="D23" s="16"/>
      <c r="E23" s="16"/>
      <c r="F23" s="8" t="s">
        <v>1084</v>
      </c>
      <c r="G23" s="3">
        <v>2</v>
      </c>
      <c r="H23" s="10" t="s">
        <v>1105</v>
      </c>
      <c r="I23" s="11"/>
    </row>
    <row r="24" spans="1:9">
      <c r="A24" s="8">
        <v>10004100244</v>
      </c>
      <c r="B24" s="8">
        <v>910056016</v>
      </c>
      <c r="C24" s="16" t="s">
        <v>1106</v>
      </c>
      <c r="D24" s="16"/>
      <c r="E24" s="16"/>
      <c r="F24" s="8" t="s">
        <v>1053</v>
      </c>
      <c r="G24" s="3">
        <v>6</v>
      </c>
      <c r="H24" s="10" t="s">
        <v>1107</v>
      </c>
      <c r="I24" s="11"/>
    </row>
    <row r="25" spans="1:9" ht="27">
      <c r="A25" s="8">
        <v>10004100137</v>
      </c>
      <c r="B25" s="8">
        <v>910051112</v>
      </c>
      <c r="C25" s="16" t="s">
        <v>1108</v>
      </c>
      <c r="D25" s="16"/>
      <c r="E25" s="16"/>
      <c r="F25" s="8" t="s">
        <v>1053</v>
      </c>
      <c r="G25" s="3">
        <v>12</v>
      </c>
      <c r="H25" s="10" t="s">
        <v>1109</v>
      </c>
      <c r="I25" s="11"/>
    </row>
    <row r="26" spans="1:9">
      <c r="A26" s="8">
        <v>10004100073</v>
      </c>
      <c r="B26" s="8">
        <v>910050104</v>
      </c>
      <c r="C26" s="16" t="s">
        <v>1110</v>
      </c>
      <c r="D26" s="16"/>
      <c r="E26" s="16"/>
      <c r="F26" s="8" t="s">
        <v>1053</v>
      </c>
      <c r="G26" s="3">
        <v>2</v>
      </c>
      <c r="H26" s="10" t="s">
        <v>1111</v>
      </c>
      <c r="I26" s="11"/>
    </row>
    <row r="27" spans="1:9">
      <c r="A27" s="8">
        <v>10004100345</v>
      </c>
      <c r="B27" s="8">
        <v>910052046</v>
      </c>
      <c r="C27" s="16" t="s">
        <v>1112</v>
      </c>
      <c r="D27" s="16"/>
      <c r="E27" s="16"/>
      <c r="F27" s="8" t="s">
        <v>1084</v>
      </c>
      <c r="G27" s="3">
        <v>3</v>
      </c>
      <c r="H27" s="10" t="s">
        <v>1113</v>
      </c>
      <c r="I27" s="11"/>
    </row>
    <row r="28" spans="1:9" ht="27">
      <c r="A28" s="8">
        <v>10004100185</v>
      </c>
      <c r="B28" s="8">
        <v>910051165</v>
      </c>
      <c r="C28" s="16" t="s">
        <v>1114</v>
      </c>
      <c r="D28" s="16"/>
      <c r="E28" s="16"/>
      <c r="F28" s="8" t="s">
        <v>1053</v>
      </c>
      <c r="G28" s="3">
        <v>16</v>
      </c>
      <c r="H28" s="10" t="s">
        <v>1115</v>
      </c>
      <c r="I28" s="11"/>
    </row>
    <row r="29" spans="1:9">
      <c r="A29" s="12" t="s">
        <v>1116</v>
      </c>
      <c r="B29" s="13"/>
      <c r="C29" s="15" t="s">
        <v>1117</v>
      </c>
      <c r="D29" s="15"/>
      <c r="E29" s="15"/>
      <c r="F29" s="13" t="s">
        <v>1057</v>
      </c>
      <c r="G29" s="3">
        <v>4</v>
      </c>
      <c r="H29" s="10" t="s">
        <v>1118</v>
      </c>
      <c r="I29" s="11"/>
    </row>
    <row r="30" spans="1:9">
      <c r="A30" s="8">
        <v>10004100059</v>
      </c>
      <c r="B30" s="8">
        <v>910050073</v>
      </c>
      <c r="C30" s="16" t="s">
        <v>1119</v>
      </c>
      <c r="D30" s="16"/>
      <c r="E30" s="16"/>
      <c r="F30" s="8" t="s">
        <v>1053</v>
      </c>
      <c r="G30" s="3">
        <v>3</v>
      </c>
      <c r="H30" s="10" t="s">
        <v>1120</v>
      </c>
      <c r="I30" s="11"/>
    </row>
    <row r="31" spans="1:9">
      <c r="A31" s="8">
        <v>10004100148</v>
      </c>
      <c r="B31" s="8">
        <v>910051123</v>
      </c>
      <c r="C31" s="16" t="s">
        <v>1121</v>
      </c>
      <c r="D31" s="16"/>
      <c r="E31" s="16"/>
      <c r="F31" s="8" t="s">
        <v>1084</v>
      </c>
      <c r="G31" s="3">
        <v>5</v>
      </c>
      <c r="H31" s="10" t="s">
        <v>1122</v>
      </c>
      <c r="I31" s="11"/>
    </row>
    <row r="32" spans="1:9">
      <c r="A32" s="12" t="s">
        <v>1123</v>
      </c>
      <c r="B32" s="13"/>
      <c r="C32" s="15" t="s">
        <v>1124</v>
      </c>
      <c r="D32" s="15"/>
      <c r="E32" s="15"/>
      <c r="F32" s="13" t="s">
        <v>1057</v>
      </c>
      <c r="G32" s="3">
        <v>1</v>
      </c>
      <c r="H32" s="10" t="s">
        <v>357</v>
      </c>
      <c r="I32" s="11"/>
    </row>
    <row r="33" spans="1:10" ht="27">
      <c r="A33" s="12" t="s">
        <v>1125</v>
      </c>
      <c r="B33" s="13"/>
      <c r="C33" s="15" t="s">
        <v>1126</v>
      </c>
      <c r="D33" s="15"/>
      <c r="E33" s="15"/>
      <c r="F33" s="13" t="s">
        <v>1057</v>
      </c>
      <c r="G33" s="3">
        <v>14</v>
      </c>
      <c r="H33" s="10" t="s">
        <v>1127</v>
      </c>
      <c r="I33" s="11"/>
    </row>
    <row r="34" spans="1:10">
      <c r="A34" s="8">
        <v>10004100284</v>
      </c>
      <c r="B34" s="8">
        <v>910050113</v>
      </c>
      <c r="C34" s="16" t="s">
        <v>1128</v>
      </c>
      <c r="D34" s="16"/>
      <c r="E34" s="16"/>
      <c r="F34" s="8" t="s">
        <v>1084</v>
      </c>
      <c r="G34" s="3">
        <v>1</v>
      </c>
      <c r="H34" s="10" t="s">
        <v>538</v>
      </c>
      <c r="I34" s="11"/>
    </row>
    <row r="35" spans="1:10">
      <c r="A35" s="12" t="s">
        <v>1129</v>
      </c>
      <c r="B35" s="13"/>
      <c r="C35" s="15" t="s">
        <v>1130</v>
      </c>
      <c r="D35" s="15"/>
      <c r="E35" s="15"/>
      <c r="F35" s="13" t="s">
        <v>1057</v>
      </c>
      <c r="G35" s="3">
        <v>3</v>
      </c>
      <c r="H35" s="10" t="s">
        <v>1131</v>
      </c>
      <c r="I35" s="11"/>
    </row>
    <row r="36" spans="1:10">
      <c r="A36" s="8">
        <v>10004100150</v>
      </c>
      <c r="B36" s="8">
        <v>910051125</v>
      </c>
      <c r="C36" s="16" t="s">
        <v>1132</v>
      </c>
      <c r="D36" s="16"/>
      <c r="E36" s="16"/>
      <c r="F36" s="8" t="s">
        <v>1053</v>
      </c>
      <c r="G36" s="3">
        <v>7</v>
      </c>
      <c r="H36" s="10" t="s">
        <v>1133</v>
      </c>
      <c r="I36" s="11"/>
    </row>
    <row r="37" spans="1:10">
      <c r="A37" s="18" t="s">
        <v>1134</v>
      </c>
      <c r="B37" s="19"/>
      <c r="C37" s="20" t="s">
        <v>1135</v>
      </c>
      <c r="D37" s="21" t="s">
        <v>1136</v>
      </c>
      <c r="E37" s="21" t="s">
        <v>1137</v>
      </c>
      <c r="F37" s="19" t="s">
        <v>1057</v>
      </c>
      <c r="G37" s="3">
        <v>2</v>
      </c>
      <c r="H37" s="10" t="s">
        <v>1138</v>
      </c>
      <c r="I37" s="11"/>
    </row>
    <row r="38" spans="1:10">
      <c r="A38" s="18" t="s">
        <v>1139</v>
      </c>
      <c r="B38" s="19"/>
      <c r="C38" s="20" t="s">
        <v>1140</v>
      </c>
      <c r="D38" s="21" t="s">
        <v>1141</v>
      </c>
      <c r="E38" s="21" t="s">
        <v>1137</v>
      </c>
      <c r="F38" s="19" t="s">
        <v>1057</v>
      </c>
      <c r="G38" s="3">
        <v>4</v>
      </c>
      <c r="H38" s="10" t="s">
        <v>1142</v>
      </c>
      <c r="I38" s="11"/>
    </row>
    <row r="39" spans="1:10">
      <c r="A39" s="18" t="s">
        <v>1143</v>
      </c>
      <c r="B39" s="19"/>
      <c r="C39" s="20" t="s">
        <v>1144</v>
      </c>
      <c r="D39" s="21" t="s">
        <v>1145</v>
      </c>
      <c r="E39" s="21" t="s">
        <v>1146</v>
      </c>
      <c r="F39" s="19" t="s">
        <v>1147</v>
      </c>
      <c r="G39" s="3">
        <v>1</v>
      </c>
      <c r="H39" s="10" t="s">
        <v>6</v>
      </c>
      <c r="I39" s="11"/>
    </row>
    <row r="40" spans="1:10">
      <c r="A40" s="18" t="s">
        <v>1148</v>
      </c>
      <c r="B40" s="19"/>
      <c r="C40" s="20" t="s">
        <v>1140</v>
      </c>
      <c r="D40" s="21" t="s">
        <v>1141</v>
      </c>
      <c r="E40" s="21" t="s">
        <v>1137</v>
      </c>
      <c r="F40" s="19" t="s">
        <v>1057</v>
      </c>
      <c r="G40" s="3">
        <v>3</v>
      </c>
      <c r="H40" s="10" t="s">
        <v>1149</v>
      </c>
      <c r="I40" s="11"/>
    </row>
    <row r="41" spans="1:10">
      <c r="A41" s="18" t="s">
        <v>1150</v>
      </c>
      <c r="B41" s="19"/>
      <c r="C41" s="20" t="s">
        <v>1151</v>
      </c>
      <c r="D41" s="21" t="s">
        <v>1152</v>
      </c>
      <c r="E41" s="21" t="s">
        <v>1146</v>
      </c>
      <c r="F41" s="19" t="s">
        <v>1147</v>
      </c>
      <c r="G41" s="3">
        <v>1</v>
      </c>
      <c r="H41" s="10" t="s">
        <v>1153</v>
      </c>
      <c r="I41" s="11"/>
    </row>
    <row r="42" spans="1:10" s="28" customFormat="1">
      <c r="A42" s="22"/>
      <c r="B42" s="23"/>
      <c r="C42" s="24"/>
      <c r="D42" s="24"/>
      <c r="E42" s="24"/>
      <c r="F42" s="23"/>
      <c r="G42" s="25"/>
      <c r="H42" s="26"/>
      <c r="I42" s="27"/>
    </row>
    <row r="43" spans="1:10" s="32" customFormat="1">
      <c r="A43" s="12" t="s">
        <v>1154</v>
      </c>
      <c r="B43" s="13"/>
      <c r="C43" s="15" t="s">
        <v>1155</v>
      </c>
      <c r="D43" s="21" t="s">
        <v>1156</v>
      </c>
      <c r="E43" s="21" t="s">
        <v>1157</v>
      </c>
      <c r="F43" s="13" t="s">
        <v>1057</v>
      </c>
      <c r="G43" s="29">
        <v>2</v>
      </c>
      <c r="H43" s="30" t="s">
        <v>1158</v>
      </c>
      <c r="I43" s="31"/>
      <c r="J43" s="7"/>
    </row>
    <row r="44" spans="1:10" s="32" customFormat="1">
      <c r="A44" s="12" t="s">
        <v>1159</v>
      </c>
      <c r="B44" s="13"/>
      <c r="C44" s="33" t="s">
        <v>1160</v>
      </c>
      <c r="D44" s="21" t="s">
        <v>1161</v>
      </c>
      <c r="E44" s="21" t="s">
        <v>1162</v>
      </c>
      <c r="F44" s="13" t="s">
        <v>1057</v>
      </c>
      <c r="G44" s="29">
        <v>8</v>
      </c>
      <c r="H44" s="30" t="s">
        <v>1163</v>
      </c>
      <c r="I44" s="31"/>
      <c r="J44" s="7"/>
    </row>
    <row r="45" spans="1:10" s="32" customFormat="1">
      <c r="A45" s="12" t="s">
        <v>1164</v>
      </c>
      <c r="B45" s="13"/>
      <c r="C45" s="15" t="s">
        <v>1165</v>
      </c>
      <c r="D45" s="21" t="s">
        <v>1166</v>
      </c>
      <c r="E45" s="21" t="s">
        <v>1167</v>
      </c>
      <c r="F45" s="13" t="s">
        <v>1057</v>
      </c>
      <c r="G45" s="29">
        <v>1</v>
      </c>
      <c r="H45" s="30" t="s">
        <v>589</v>
      </c>
      <c r="I45" s="31"/>
      <c r="J45" s="7"/>
    </row>
    <row r="46" spans="1:10" s="32" customFormat="1">
      <c r="A46" s="34">
        <v>10010100095</v>
      </c>
      <c r="B46" s="8">
        <v>910100268</v>
      </c>
      <c r="C46" s="16" t="s">
        <v>1168</v>
      </c>
      <c r="D46" s="16"/>
      <c r="E46" s="16"/>
      <c r="F46" s="8" t="s">
        <v>1053</v>
      </c>
      <c r="G46" s="29">
        <v>3</v>
      </c>
      <c r="H46" s="30" t="s">
        <v>1169</v>
      </c>
      <c r="I46" s="31"/>
      <c r="J46" s="7"/>
    </row>
    <row r="47" spans="1:10" s="32" customFormat="1">
      <c r="A47" s="34">
        <v>10010100094</v>
      </c>
      <c r="B47" s="8">
        <v>910100267</v>
      </c>
      <c r="C47" s="16" t="s">
        <v>1170</v>
      </c>
      <c r="D47" s="16"/>
      <c r="E47" s="16"/>
      <c r="F47" s="8" t="s">
        <v>1053</v>
      </c>
      <c r="G47" s="29">
        <v>1</v>
      </c>
      <c r="H47" s="30" t="s">
        <v>577</v>
      </c>
      <c r="I47" s="31"/>
      <c r="J47" s="7"/>
    </row>
    <row r="48" spans="1:10" s="28" customFormat="1">
      <c r="A48" s="22"/>
      <c r="B48" s="23"/>
      <c r="C48" s="24"/>
      <c r="D48" s="24"/>
      <c r="E48" s="24"/>
      <c r="F48" s="23"/>
      <c r="G48" s="25"/>
      <c r="H48" s="26"/>
      <c r="I48" s="27"/>
      <c r="J48" s="7"/>
    </row>
    <row r="49" spans="1:10" s="35" customFormat="1">
      <c r="A49" s="34">
        <v>10010100053</v>
      </c>
      <c r="B49" s="8">
        <v>910100067</v>
      </c>
      <c r="C49" s="16" t="s">
        <v>1171</v>
      </c>
      <c r="D49" s="16"/>
      <c r="E49" s="16"/>
      <c r="F49" s="8" t="s">
        <v>1053</v>
      </c>
      <c r="G49" s="29">
        <v>7</v>
      </c>
      <c r="H49" s="30" t="s">
        <v>1172</v>
      </c>
      <c r="I49" s="31"/>
      <c r="J49" s="7"/>
    </row>
    <row r="50" spans="1:10" s="35" customFormat="1">
      <c r="A50" s="12" t="s">
        <v>1173</v>
      </c>
      <c r="B50" s="13"/>
      <c r="C50" s="15" t="s">
        <v>1174</v>
      </c>
      <c r="D50" s="21" t="s">
        <v>1175</v>
      </c>
      <c r="E50" s="21" t="s">
        <v>1176</v>
      </c>
      <c r="F50" s="13" t="s">
        <v>1057</v>
      </c>
      <c r="G50" s="29">
        <v>1</v>
      </c>
      <c r="H50" s="30" t="s">
        <v>1177</v>
      </c>
      <c r="I50" s="31"/>
      <c r="J50" s="7"/>
    </row>
    <row r="51" spans="1:10" s="35" customFormat="1">
      <c r="A51" s="34">
        <v>10010100108</v>
      </c>
      <c r="B51" s="8">
        <v>910100080</v>
      </c>
      <c r="C51" s="36" t="s">
        <v>1178</v>
      </c>
      <c r="D51" s="36"/>
      <c r="E51" s="36"/>
      <c r="F51" s="8" t="s">
        <v>1053</v>
      </c>
      <c r="G51" s="29">
        <v>5</v>
      </c>
      <c r="H51" s="30" t="s">
        <v>1179</v>
      </c>
      <c r="I51" s="31"/>
      <c r="J51" s="7"/>
    </row>
    <row r="52" spans="1:10" s="35" customFormat="1">
      <c r="A52" s="34">
        <v>10002100262</v>
      </c>
      <c r="B52" s="8">
        <v>910020464</v>
      </c>
      <c r="C52" s="16" t="s">
        <v>1180</v>
      </c>
      <c r="D52" s="16"/>
      <c r="E52" s="16"/>
      <c r="F52" s="8" t="s">
        <v>1053</v>
      </c>
      <c r="G52" s="29">
        <v>2</v>
      </c>
      <c r="H52" s="30" t="s">
        <v>1181</v>
      </c>
      <c r="I52" s="31"/>
      <c r="J52" s="7"/>
    </row>
    <row r="53" spans="1:10" s="35" customFormat="1">
      <c r="A53" s="12" t="s">
        <v>1182</v>
      </c>
      <c r="B53" s="13"/>
      <c r="C53" s="15" t="s">
        <v>1183</v>
      </c>
      <c r="D53" s="21" t="s">
        <v>1184</v>
      </c>
      <c r="E53" s="21" t="s">
        <v>1185</v>
      </c>
      <c r="F53" s="13" t="s">
        <v>1057</v>
      </c>
      <c r="G53" s="29">
        <v>1</v>
      </c>
      <c r="H53" s="30" t="s">
        <v>986</v>
      </c>
      <c r="I53" s="31"/>
      <c r="J53" s="7"/>
    </row>
    <row r="54" spans="1:10" s="28" customFormat="1">
      <c r="A54" s="22"/>
      <c r="B54" s="23"/>
      <c r="C54" s="24"/>
      <c r="D54" s="24"/>
      <c r="E54" s="24"/>
      <c r="F54" s="23"/>
      <c r="G54" s="25"/>
      <c r="H54" s="26"/>
      <c r="I54" s="27"/>
      <c r="J54" s="7"/>
    </row>
    <row r="55" spans="1:10" s="41" customFormat="1">
      <c r="A55" s="37" t="s">
        <v>1186</v>
      </c>
      <c r="B55" s="38"/>
      <c r="C55" s="39" t="s">
        <v>1187</v>
      </c>
      <c r="D55" s="21" t="s">
        <v>1188</v>
      </c>
      <c r="E55" s="21" t="s">
        <v>1189</v>
      </c>
      <c r="F55" s="38" t="s">
        <v>1057</v>
      </c>
      <c r="G55" s="40">
        <v>1</v>
      </c>
      <c r="H55" s="30" t="s">
        <v>600</v>
      </c>
      <c r="I55" s="31"/>
      <c r="J55" s="7"/>
    </row>
    <row r="56" spans="1:10" s="28" customFormat="1">
      <c r="A56" s="22"/>
      <c r="B56" s="23"/>
      <c r="C56" s="24"/>
      <c r="D56" s="24"/>
      <c r="E56" s="24"/>
      <c r="F56" s="23"/>
      <c r="G56" s="25"/>
      <c r="H56" s="26"/>
      <c r="I56" s="27"/>
      <c r="J56" s="7"/>
    </row>
    <row r="57" spans="1:10" s="42" customFormat="1">
      <c r="A57" s="34">
        <v>11007100198</v>
      </c>
      <c r="B57" s="8">
        <v>910081120</v>
      </c>
      <c r="C57" s="36" t="s">
        <v>1190</v>
      </c>
      <c r="D57" s="13" t="s">
        <v>1191</v>
      </c>
      <c r="E57" s="21" t="s">
        <v>1192</v>
      </c>
      <c r="F57" s="8" t="s">
        <v>1053</v>
      </c>
      <c r="G57" s="29">
        <v>1</v>
      </c>
      <c r="H57" s="30" t="s">
        <v>602</v>
      </c>
      <c r="I57" s="31"/>
      <c r="J57" s="7"/>
    </row>
    <row r="58" spans="1:10" s="42" customFormat="1">
      <c r="A58" s="12" t="s">
        <v>1193</v>
      </c>
      <c r="B58" s="13"/>
      <c r="C58" s="15" t="s">
        <v>1194</v>
      </c>
      <c r="D58" s="13" t="s">
        <v>1195</v>
      </c>
      <c r="E58" s="21" t="s">
        <v>1196</v>
      </c>
      <c r="F58" s="13" t="s">
        <v>1057</v>
      </c>
      <c r="G58" s="29">
        <v>1</v>
      </c>
      <c r="H58" s="30" t="s">
        <v>49</v>
      </c>
      <c r="I58" s="31"/>
      <c r="J58" s="7"/>
    </row>
    <row r="59" spans="1:10" s="42" customFormat="1">
      <c r="A59" s="37" t="s">
        <v>1197</v>
      </c>
      <c r="B59" s="38"/>
      <c r="C59" s="43" t="s">
        <v>1198</v>
      </c>
      <c r="D59" s="13" t="s">
        <v>1199</v>
      </c>
      <c r="E59" s="39" t="s">
        <v>1200</v>
      </c>
      <c r="F59" s="38" t="s">
        <v>1057</v>
      </c>
      <c r="G59" s="29">
        <v>1</v>
      </c>
      <c r="H59" s="44" t="s">
        <v>1201</v>
      </c>
      <c r="I59" s="45"/>
      <c r="J59" s="7"/>
    </row>
    <row r="60" spans="1:10" s="42" customFormat="1">
      <c r="A60" s="12" t="s">
        <v>1202</v>
      </c>
      <c r="B60" s="13"/>
      <c r="C60" s="15" t="s">
        <v>1203</v>
      </c>
      <c r="D60" s="14" t="s">
        <v>1204</v>
      </c>
      <c r="E60" s="21" t="s">
        <v>1200</v>
      </c>
      <c r="F60" s="13" t="s">
        <v>1057</v>
      </c>
      <c r="G60" s="29">
        <v>1</v>
      </c>
      <c r="H60" s="30" t="s">
        <v>604</v>
      </c>
      <c r="I60" s="31"/>
      <c r="J60" s="7"/>
    </row>
    <row r="61" spans="1:10" s="42" customFormat="1">
      <c r="A61" s="34">
        <v>11007100204</v>
      </c>
      <c r="B61" s="8">
        <v>910081127</v>
      </c>
      <c r="C61" s="16" t="s">
        <v>1205</v>
      </c>
      <c r="D61" s="13" t="s">
        <v>1206</v>
      </c>
      <c r="E61" s="21" t="s">
        <v>1196</v>
      </c>
      <c r="F61" s="8" t="s">
        <v>1084</v>
      </c>
      <c r="G61" s="29">
        <v>1</v>
      </c>
      <c r="H61" s="30" t="s">
        <v>73</v>
      </c>
      <c r="I61" s="46"/>
      <c r="J61" s="7"/>
    </row>
    <row r="62" spans="1:10" s="42" customFormat="1">
      <c r="A62" s="12" t="s">
        <v>1207</v>
      </c>
      <c r="B62" s="13"/>
      <c r="C62" s="15" t="s">
        <v>1208</v>
      </c>
      <c r="D62" s="13" t="s">
        <v>1209</v>
      </c>
      <c r="E62" s="21" t="s">
        <v>1192</v>
      </c>
      <c r="F62" s="13" t="s">
        <v>1147</v>
      </c>
      <c r="G62" s="29">
        <v>1</v>
      </c>
      <c r="H62" s="30" t="s">
        <v>45</v>
      </c>
      <c r="I62" s="31"/>
      <c r="J62" s="7"/>
    </row>
    <row r="63" spans="1:10" s="42" customFormat="1">
      <c r="A63" s="34">
        <v>11007100147</v>
      </c>
      <c r="B63" s="8">
        <v>910080813</v>
      </c>
      <c r="C63" s="16" t="s">
        <v>1210</v>
      </c>
      <c r="D63" s="13" t="s">
        <v>1211</v>
      </c>
      <c r="E63" s="21" t="s">
        <v>1212</v>
      </c>
      <c r="F63" s="8" t="s">
        <v>1084</v>
      </c>
      <c r="G63" s="29">
        <v>2</v>
      </c>
      <c r="H63" s="30" t="s">
        <v>1213</v>
      </c>
      <c r="I63" s="31"/>
      <c r="J63" s="7"/>
    </row>
    <row r="64" spans="1:10" s="42" customFormat="1">
      <c r="A64" s="34">
        <v>11007100096</v>
      </c>
      <c r="B64" s="8">
        <v>910080714</v>
      </c>
      <c r="C64" s="16" t="s">
        <v>1214</v>
      </c>
      <c r="D64" s="13" t="s">
        <v>1215</v>
      </c>
      <c r="E64" s="21" t="s">
        <v>1196</v>
      </c>
      <c r="F64" s="8" t="s">
        <v>1053</v>
      </c>
      <c r="G64" s="29">
        <v>1</v>
      </c>
      <c r="H64" s="30" t="s">
        <v>1216</v>
      </c>
      <c r="I64" s="31"/>
      <c r="J64" s="7"/>
    </row>
    <row r="65" spans="1:45" s="42" customFormat="1">
      <c r="A65" s="12" t="s">
        <v>1217</v>
      </c>
      <c r="B65" s="13"/>
      <c r="C65" s="15" t="s">
        <v>1218</v>
      </c>
      <c r="D65" s="14" t="s">
        <v>1219</v>
      </c>
      <c r="E65" s="21" t="s">
        <v>1196</v>
      </c>
      <c r="F65" s="13" t="s">
        <v>1057</v>
      </c>
      <c r="G65" s="29">
        <v>1</v>
      </c>
      <c r="H65" s="30" t="s">
        <v>1220</v>
      </c>
      <c r="I65" s="31"/>
      <c r="J65" s="7"/>
    </row>
    <row r="66" spans="1:45" s="42" customFormat="1">
      <c r="A66" s="12" t="s">
        <v>1221</v>
      </c>
      <c r="B66" s="13"/>
      <c r="C66" s="15" t="s">
        <v>1222</v>
      </c>
      <c r="D66" s="13" t="s">
        <v>1223</v>
      </c>
      <c r="E66" s="21" t="s">
        <v>1200</v>
      </c>
      <c r="F66" s="13" t="s">
        <v>1057</v>
      </c>
      <c r="G66" s="29">
        <v>1</v>
      </c>
      <c r="H66" s="30" t="s">
        <v>90</v>
      </c>
      <c r="I66" s="31"/>
      <c r="J66" s="7"/>
    </row>
    <row r="67" spans="1:45">
      <c r="A67" s="12" t="s">
        <v>1224</v>
      </c>
      <c r="B67" s="13"/>
      <c r="C67" s="15" t="s">
        <v>1225</v>
      </c>
      <c r="D67" s="21" t="s">
        <v>10</v>
      </c>
      <c r="E67" s="21" t="s">
        <v>1200</v>
      </c>
      <c r="F67" s="13" t="s">
        <v>1147</v>
      </c>
      <c r="G67" s="29">
        <v>1</v>
      </c>
      <c r="H67" s="31" t="s">
        <v>9</v>
      </c>
      <c r="I67" s="31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</row>
    <row r="68" spans="1:45" s="42" customFormat="1">
      <c r="A68" s="12" t="s">
        <v>1226</v>
      </c>
      <c r="B68" s="13"/>
      <c r="C68" s="15" t="s">
        <v>1227</v>
      </c>
      <c r="D68" s="13" t="s">
        <v>1228</v>
      </c>
      <c r="E68" s="21" t="s">
        <v>1196</v>
      </c>
      <c r="F68" s="13" t="s">
        <v>1057</v>
      </c>
      <c r="G68" s="29">
        <v>2</v>
      </c>
      <c r="H68" s="47" t="s">
        <v>1229</v>
      </c>
      <c r="I68" s="31"/>
      <c r="J68" s="7"/>
    </row>
    <row r="69" spans="1:45" s="42" customFormat="1">
      <c r="A69" s="12" t="s">
        <v>1230</v>
      </c>
      <c r="B69" s="13"/>
      <c r="C69" s="15" t="s">
        <v>1231</v>
      </c>
      <c r="D69" s="13" t="s">
        <v>1232</v>
      </c>
      <c r="E69" s="21" t="s">
        <v>1192</v>
      </c>
      <c r="F69" s="13" t="s">
        <v>1057</v>
      </c>
      <c r="G69" s="29">
        <v>2</v>
      </c>
      <c r="H69" s="31" t="s">
        <v>1233</v>
      </c>
      <c r="I69" s="31"/>
      <c r="J69" s="7"/>
    </row>
    <row r="70" spans="1:45">
      <c r="A70" s="12" t="s">
        <v>1234</v>
      </c>
      <c r="B70" s="13"/>
      <c r="C70" s="15" t="s">
        <v>1235</v>
      </c>
      <c r="D70" s="13">
        <v>483440001</v>
      </c>
      <c r="E70" s="21" t="s">
        <v>1236</v>
      </c>
      <c r="F70" s="13" t="s">
        <v>1147</v>
      </c>
      <c r="G70" s="29">
        <v>1</v>
      </c>
      <c r="H70" s="30" t="s">
        <v>47</v>
      </c>
      <c r="I70" s="31"/>
    </row>
    <row r="71" spans="1:45" s="28" customFormat="1">
      <c r="A71" s="22" t="s">
        <v>1237</v>
      </c>
      <c r="B71" s="23"/>
      <c r="C71" s="24"/>
      <c r="D71" s="24"/>
      <c r="E71" s="24"/>
      <c r="F71" s="23"/>
      <c r="G71" s="25"/>
      <c r="H71" s="26"/>
      <c r="I71" s="27"/>
      <c r="J71" s="7"/>
    </row>
    <row r="72" spans="1:45" s="48" customFormat="1">
      <c r="A72" s="37" t="s">
        <v>1238</v>
      </c>
      <c r="B72" s="38"/>
      <c r="C72" s="43" t="s">
        <v>1239</v>
      </c>
      <c r="D72" s="21" t="s">
        <v>1240</v>
      </c>
      <c r="E72" s="21" t="s">
        <v>1241</v>
      </c>
      <c r="F72" s="38" t="s">
        <v>1057</v>
      </c>
      <c r="G72" s="29">
        <v>6</v>
      </c>
      <c r="H72" s="30" t="s">
        <v>1242</v>
      </c>
      <c r="I72" s="31"/>
      <c r="J72" s="7"/>
    </row>
    <row r="73" spans="1:45" s="48" customFormat="1">
      <c r="A73" s="12" t="s">
        <v>1243</v>
      </c>
      <c r="B73" s="13"/>
      <c r="C73" s="43" t="s">
        <v>1244</v>
      </c>
      <c r="D73" s="21" t="s">
        <v>1245</v>
      </c>
      <c r="E73" s="21" t="s">
        <v>1241</v>
      </c>
      <c r="F73" s="13" t="s">
        <v>1057</v>
      </c>
      <c r="G73" s="29">
        <v>5</v>
      </c>
      <c r="H73" s="30" t="s">
        <v>1246</v>
      </c>
      <c r="I73" s="31"/>
      <c r="J73" s="7"/>
    </row>
    <row r="74" spans="1:45" s="48" customFormat="1">
      <c r="A74" s="12" t="s">
        <v>1247</v>
      </c>
      <c r="B74" s="13"/>
      <c r="C74" s="43" t="s">
        <v>1248</v>
      </c>
      <c r="D74" s="21" t="s">
        <v>1249</v>
      </c>
      <c r="E74" s="21" t="s">
        <v>1241</v>
      </c>
      <c r="F74" s="13" t="s">
        <v>1057</v>
      </c>
      <c r="G74" s="29">
        <v>8</v>
      </c>
      <c r="H74" s="30" t="s">
        <v>1250</v>
      </c>
      <c r="I74" s="31"/>
      <c r="J74" s="7"/>
    </row>
    <row r="75" spans="1:45" s="48" customFormat="1">
      <c r="A75" s="12" t="s">
        <v>1251</v>
      </c>
      <c r="B75" s="13"/>
      <c r="C75" s="43" t="s">
        <v>1252</v>
      </c>
      <c r="D75" s="21" t="s">
        <v>1253</v>
      </c>
      <c r="E75" s="21" t="s">
        <v>1241</v>
      </c>
      <c r="F75" s="13" t="s">
        <v>1057</v>
      </c>
      <c r="G75" s="29">
        <v>1</v>
      </c>
      <c r="H75" s="30" t="s">
        <v>1013</v>
      </c>
      <c r="I75" s="31"/>
      <c r="J75" s="7"/>
    </row>
    <row r="76" spans="1:45" s="48" customFormat="1">
      <c r="A76" s="12" t="s">
        <v>1254</v>
      </c>
      <c r="B76" s="13"/>
      <c r="C76" s="43" t="s">
        <v>1255</v>
      </c>
      <c r="D76" s="21" t="s">
        <v>1256</v>
      </c>
      <c r="E76" s="21" t="s">
        <v>1241</v>
      </c>
      <c r="F76" s="13" t="s">
        <v>1057</v>
      </c>
      <c r="G76" s="29">
        <v>2</v>
      </c>
      <c r="H76" s="30" t="s">
        <v>1257</v>
      </c>
      <c r="I76" s="31"/>
      <c r="J76" s="7"/>
    </row>
    <row r="77" spans="1:45" s="48" customFormat="1">
      <c r="A77" s="12" t="s">
        <v>1258</v>
      </c>
      <c r="B77" s="13"/>
      <c r="C77" s="43" t="s">
        <v>1259</v>
      </c>
      <c r="D77" s="21" t="s">
        <v>1260</v>
      </c>
      <c r="E77" s="21" t="s">
        <v>1241</v>
      </c>
      <c r="F77" s="13" t="s">
        <v>1057</v>
      </c>
      <c r="G77" s="29">
        <v>1</v>
      </c>
      <c r="H77" s="30" t="s">
        <v>631</v>
      </c>
      <c r="I77" s="31"/>
      <c r="J77" s="7"/>
    </row>
    <row r="78" spans="1:45" s="48" customFormat="1">
      <c r="A78" s="12" t="s">
        <v>1261</v>
      </c>
      <c r="B78" s="13"/>
      <c r="C78" s="15" t="s">
        <v>1262</v>
      </c>
      <c r="D78" s="21" t="s">
        <v>1263</v>
      </c>
      <c r="E78" s="21" t="s">
        <v>1241</v>
      </c>
      <c r="F78" s="13" t="s">
        <v>1057</v>
      </c>
      <c r="G78" s="29">
        <v>3</v>
      </c>
      <c r="H78" s="30" t="s">
        <v>1264</v>
      </c>
      <c r="I78" s="31"/>
      <c r="J78" s="7"/>
    </row>
    <row r="79" spans="1:45" s="48" customFormat="1">
      <c r="A79" s="18" t="s">
        <v>1265</v>
      </c>
      <c r="B79" s="19"/>
      <c r="C79" s="49" t="s">
        <v>1266</v>
      </c>
      <c r="D79" s="21" t="s">
        <v>1267</v>
      </c>
      <c r="E79" s="21" t="s">
        <v>1268</v>
      </c>
      <c r="F79" s="13" t="s">
        <v>1057</v>
      </c>
      <c r="G79" s="29">
        <v>5</v>
      </c>
      <c r="H79" s="30" t="s">
        <v>1269</v>
      </c>
      <c r="I79" s="31"/>
      <c r="J79" s="7"/>
    </row>
    <row r="80" spans="1:45" s="48" customFormat="1">
      <c r="A80" s="18" t="s">
        <v>1270</v>
      </c>
      <c r="B80" s="19"/>
      <c r="C80" s="20" t="s">
        <v>1271</v>
      </c>
      <c r="D80" s="13">
        <v>7440700033</v>
      </c>
      <c r="E80" s="21" t="s">
        <v>1272</v>
      </c>
      <c r="F80" s="13" t="s">
        <v>1057</v>
      </c>
      <c r="G80" s="29">
        <v>3</v>
      </c>
      <c r="H80" s="30" t="s">
        <v>1273</v>
      </c>
      <c r="I80" s="31"/>
      <c r="J80" s="7"/>
    </row>
    <row r="81" spans="1:10" s="48" customFormat="1">
      <c r="A81" s="50" t="s">
        <v>1274</v>
      </c>
      <c r="B81" s="51"/>
      <c r="C81" s="52" t="s">
        <v>1275</v>
      </c>
      <c r="D81" s="21" t="s">
        <v>1276</v>
      </c>
      <c r="E81" s="21" t="s">
        <v>1268</v>
      </c>
      <c r="F81" s="51" t="s">
        <v>1057</v>
      </c>
      <c r="G81" s="29">
        <v>1</v>
      </c>
      <c r="H81" s="30" t="s">
        <v>636</v>
      </c>
      <c r="I81" s="31"/>
      <c r="J81" s="7"/>
    </row>
    <row r="82" spans="1:10" s="48" customFormat="1">
      <c r="A82" s="12" t="s">
        <v>1277</v>
      </c>
      <c r="B82" s="13"/>
      <c r="C82" s="15" t="s">
        <v>1278</v>
      </c>
      <c r="D82" s="21" t="s">
        <v>1279</v>
      </c>
      <c r="E82" s="21" t="s">
        <v>1241</v>
      </c>
      <c r="F82" s="13" t="s">
        <v>1057</v>
      </c>
      <c r="G82" s="29">
        <v>1</v>
      </c>
      <c r="H82" s="30" t="s">
        <v>626</v>
      </c>
      <c r="I82" s="31"/>
      <c r="J82" s="7"/>
    </row>
    <row r="83" spans="1:10" s="28" customFormat="1">
      <c r="A83" s="22"/>
      <c r="B83" s="23"/>
      <c r="C83" s="24"/>
      <c r="D83" s="24"/>
      <c r="E83" s="24"/>
      <c r="F83" s="23"/>
      <c r="G83" s="25"/>
      <c r="H83" s="26"/>
      <c r="I83" s="27"/>
      <c r="J83" s="7"/>
    </row>
    <row r="84" spans="1:10" s="53" customFormat="1">
      <c r="A84" s="12" t="s">
        <v>1280</v>
      </c>
      <c r="B84" s="13"/>
      <c r="C84" s="21" t="s">
        <v>1281</v>
      </c>
      <c r="D84" s="21" t="s">
        <v>1282</v>
      </c>
      <c r="E84" s="21" t="s">
        <v>1157</v>
      </c>
      <c r="F84" s="13" t="s">
        <v>1057</v>
      </c>
      <c r="G84" s="29">
        <v>8</v>
      </c>
      <c r="H84" s="30" t="s">
        <v>1283</v>
      </c>
      <c r="I84" s="31"/>
      <c r="J84" s="7"/>
    </row>
    <row r="85" spans="1:10" s="53" customFormat="1">
      <c r="A85" s="12" t="s">
        <v>1284</v>
      </c>
      <c r="B85" s="13"/>
      <c r="C85" s="21" t="s">
        <v>1285</v>
      </c>
      <c r="D85" s="21" t="s">
        <v>1286</v>
      </c>
      <c r="E85" s="21" t="s">
        <v>1287</v>
      </c>
      <c r="F85" s="13" t="s">
        <v>1057</v>
      </c>
      <c r="G85" s="29">
        <v>1</v>
      </c>
      <c r="H85" s="30" t="s">
        <v>1029</v>
      </c>
      <c r="I85" s="31"/>
      <c r="J85" s="7"/>
    </row>
    <row r="86" spans="1:10" s="53" customFormat="1">
      <c r="A86" s="12" t="s">
        <v>1288</v>
      </c>
      <c r="B86" s="13"/>
      <c r="C86" s="21" t="s">
        <v>1289</v>
      </c>
      <c r="D86" s="21" t="s">
        <v>1290</v>
      </c>
      <c r="E86" s="21" t="s">
        <v>1157</v>
      </c>
      <c r="F86" s="13" t="s">
        <v>1057</v>
      </c>
      <c r="G86" s="29">
        <v>1</v>
      </c>
      <c r="H86" s="30" t="s">
        <v>645</v>
      </c>
      <c r="I86" s="31"/>
      <c r="J86" s="7"/>
    </row>
    <row r="87" spans="1:10" s="53" customFormat="1">
      <c r="A87" s="12" t="s">
        <v>1291</v>
      </c>
      <c r="B87" s="13"/>
      <c r="C87" s="15" t="s">
        <v>1292</v>
      </c>
      <c r="D87" s="21" t="s">
        <v>1293</v>
      </c>
      <c r="E87" s="21" t="s">
        <v>1146</v>
      </c>
      <c r="F87" s="13" t="s">
        <v>1057</v>
      </c>
      <c r="G87" s="29">
        <v>7</v>
      </c>
      <c r="H87" s="30" t="s">
        <v>1294</v>
      </c>
      <c r="I87" s="31"/>
      <c r="J87" s="7"/>
    </row>
    <row r="88" spans="1:10" s="53" customFormat="1">
      <c r="A88" s="12" t="s">
        <v>1295</v>
      </c>
      <c r="B88" s="13"/>
      <c r="C88" s="15" t="s">
        <v>1296</v>
      </c>
      <c r="D88" s="21" t="s">
        <v>1297</v>
      </c>
      <c r="E88" s="21" t="s">
        <v>1298</v>
      </c>
      <c r="F88" s="13" t="s">
        <v>1057</v>
      </c>
      <c r="G88" s="29">
        <v>5</v>
      </c>
      <c r="H88" s="30" t="s">
        <v>1299</v>
      </c>
      <c r="I88" s="31"/>
      <c r="J88" s="7"/>
    </row>
    <row r="89" spans="1:10" s="53" customFormat="1">
      <c r="A89" s="12" t="s">
        <v>1300</v>
      </c>
      <c r="B89" s="13"/>
      <c r="C89" s="15" t="s">
        <v>1301</v>
      </c>
      <c r="D89" s="21" t="s">
        <v>1302</v>
      </c>
      <c r="E89" s="21" t="s">
        <v>1298</v>
      </c>
      <c r="F89" s="13" t="s">
        <v>1057</v>
      </c>
      <c r="G89" s="29">
        <v>1</v>
      </c>
      <c r="H89" s="30" t="s">
        <v>660</v>
      </c>
      <c r="I89" s="31"/>
      <c r="J89" s="7"/>
    </row>
    <row r="90" spans="1:10" s="53" customFormat="1">
      <c r="A90" s="54">
        <v>10011100006</v>
      </c>
      <c r="B90" s="55">
        <v>910110001</v>
      </c>
      <c r="C90" s="56" t="s">
        <v>1303</v>
      </c>
      <c r="D90" s="57" t="s">
        <v>1304</v>
      </c>
      <c r="E90" s="57" t="s">
        <v>1305</v>
      </c>
      <c r="F90" s="8" t="s">
        <v>1084</v>
      </c>
      <c r="G90" s="29">
        <v>6</v>
      </c>
      <c r="H90" s="30" t="s">
        <v>1306</v>
      </c>
      <c r="I90" s="31"/>
      <c r="J90" s="7"/>
    </row>
    <row r="91" spans="1:10" s="28" customFormat="1">
      <c r="A91" s="22"/>
      <c r="B91" s="23"/>
      <c r="C91" s="24"/>
      <c r="D91" s="24"/>
      <c r="E91" s="24"/>
      <c r="F91" s="23"/>
      <c r="G91" s="58"/>
      <c r="H91" s="26"/>
      <c r="I91" s="27"/>
      <c r="J91" s="7"/>
    </row>
    <row r="92" spans="1:10" s="59" customFormat="1">
      <c r="A92" s="50" t="s">
        <v>1307</v>
      </c>
      <c r="B92" s="51"/>
      <c r="C92" s="52" t="s">
        <v>1308</v>
      </c>
      <c r="D92" s="21" t="s">
        <v>1309</v>
      </c>
      <c r="E92" s="21" t="s">
        <v>1146</v>
      </c>
      <c r="F92" s="13" t="s">
        <v>1057</v>
      </c>
      <c r="G92" s="29">
        <v>2</v>
      </c>
      <c r="H92" s="30" t="s">
        <v>1310</v>
      </c>
      <c r="I92" s="31"/>
      <c r="J92" s="7"/>
    </row>
    <row r="93" spans="1:10" s="28" customFormat="1">
      <c r="A93" s="22"/>
      <c r="B93" s="23"/>
      <c r="C93" s="24"/>
      <c r="D93" s="24"/>
      <c r="E93" s="24"/>
      <c r="F93" s="23"/>
      <c r="G93" s="60"/>
      <c r="H93" s="26"/>
      <c r="I93" s="27"/>
      <c r="J93" s="7"/>
    </row>
    <row r="94" spans="1:10">
      <c r="A94" s="37" t="s">
        <v>1311</v>
      </c>
      <c r="B94" s="38"/>
      <c r="C94" s="39" t="s">
        <v>1312</v>
      </c>
      <c r="D94" s="21" t="s">
        <v>1313</v>
      </c>
      <c r="E94" s="21" t="s">
        <v>1298</v>
      </c>
      <c r="F94" s="61" t="s">
        <v>1057</v>
      </c>
      <c r="G94" s="29">
        <v>2</v>
      </c>
      <c r="H94" s="44" t="s">
        <v>1314</v>
      </c>
      <c r="I94" s="31"/>
    </row>
    <row r="95" spans="1:10" s="28" customFormat="1">
      <c r="A95" s="22"/>
      <c r="B95" s="23"/>
      <c r="C95" s="24"/>
      <c r="D95" s="24"/>
      <c r="E95" s="24"/>
      <c r="F95" s="23"/>
      <c r="G95" s="60"/>
      <c r="H95" s="26"/>
      <c r="I95" s="27"/>
      <c r="J95" s="7"/>
    </row>
    <row r="96" spans="1:10">
      <c r="A96" s="12" t="s">
        <v>1315</v>
      </c>
      <c r="B96" s="13"/>
      <c r="C96" s="15" t="s">
        <v>1316</v>
      </c>
      <c r="D96" s="15"/>
      <c r="E96" s="15"/>
      <c r="F96" s="13" t="s">
        <v>1057</v>
      </c>
      <c r="G96" s="3">
        <v>2</v>
      </c>
      <c r="H96" s="10" t="s">
        <v>1317</v>
      </c>
      <c r="I96" s="11"/>
    </row>
    <row r="97" spans="1:9" ht="108">
      <c r="A97" s="34">
        <v>10003100345</v>
      </c>
      <c r="B97" s="8">
        <v>910035001</v>
      </c>
      <c r="C97" s="16" t="s">
        <v>1318</v>
      </c>
      <c r="D97" s="16"/>
      <c r="E97" s="16"/>
      <c r="F97" s="8" t="s">
        <v>1053</v>
      </c>
      <c r="G97" s="3">
        <v>55</v>
      </c>
      <c r="H97" s="10" t="s">
        <v>1319</v>
      </c>
      <c r="I97" s="11"/>
    </row>
    <row r="98" spans="1:9" ht="40.5">
      <c r="A98" s="34">
        <v>10003100228</v>
      </c>
      <c r="B98" s="8">
        <v>910032182</v>
      </c>
      <c r="C98" s="16" t="s">
        <v>1320</v>
      </c>
      <c r="D98" s="16"/>
      <c r="E98" s="16"/>
      <c r="F98" s="8" t="s">
        <v>1084</v>
      </c>
      <c r="G98" s="3">
        <v>21</v>
      </c>
      <c r="H98" s="10" t="s">
        <v>1321</v>
      </c>
      <c r="I98" s="11"/>
    </row>
    <row r="99" spans="1:9">
      <c r="A99" s="34">
        <v>10003100455</v>
      </c>
      <c r="B99" s="8">
        <v>910032325</v>
      </c>
      <c r="C99" s="62" t="s">
        <v>1322</v>
      </c>
      <c r="D99" s="62"/>
      <c r="E99" s="62"/>
      <c r="F99" s="8" t="s">
        <v>1084</v>
      </c>
      <c r="G99" s="3">
        <v>4</v>
      </c>
      <c r="H99" s="10" t="s">
        <v>1323</v>
      </c>
      <c r="I99" s="11"/>
    </row>
    <row r="100" spans="1:9">
      <c r="A100" s="34">
        <v>10003100298</v>
      </c>
      <c r="B100" s="8">
        <v>910032255</v>
      </c>
      <c r="C100" s="63" t="s">
        <v>1324</v>
      </c>
      <c r="D100" s="63"/>
      <c r="E100" s="63"/>
      <c r="F100" s="8" t="s">
        <v>1084</v>
      </c>
      <c r="G100" s="3">
        <v>2</v>
      </c>
      <c r="H100" s="10" t="s">
        <v>1325</v>
      </c>
      <c r="I100" s="11"/>
    </row>
    <row r="101" spans="1:9">
      <c r="A101" s="12" t="s">
        <v>1326</v>
      </c>
      <c r="B101" s="13"/>
      <c r="C101" s="15" t="s">
        <v>1327</v>
      </c>
      <c r="D101" s="15"/>
      <c r="E101" s="15"/>
      <c r="F101" s="13" t="s">
        <v>1057</v>
      </c>
      <c r="G101" s="3">
        <v>1</v>
      </c>
      <c r="H101" s="10" t="s">
        <v>876</v>
      </c>
      <c r="I101" s="11"/>
    </row>
    <row r="102" spans="1:9">
      <c r="A102" s="34">
        <v>10003100278</v>
      </c>
      <c r="B102" s="8">
        <v>910032234</v>
      </c>
      <c r="C102" s="16" t="s">
        <v>1328</v>
      </c>
      <c r="D102" s="16"/>
      <c r="E102" s="16"/>
      <c r="F102" s="8" t="s">
        <v>1084</v>
      </c>
      <c r="G102" s="3">
        <v>2</v>
      </c>
      <c r="H102" s="10" t="s">
        <v>1329</v>
      </c>
      <c r="I102" s="11"/>
    </row>
    <row r="103" spans="1:9">
      <c r="A103" s="34">
        <v>10003100346</v>
      </c>
      <c r="B103" s="8">
        <v>910035002</v>
      </c>
      <c r="C103" s="16" t="s">
        <v>1330</v>
      </c>
      <c r="D103" s="16"/>
      <c r="E103" s="16"/>
      <c r="F103" s="8" t="s">
        <v>1084</v>
      </c>
      <c r="G103" s="3">
        <v>3</v>
      </c>
      <c r="H103" s="10" t="s">
        <v>1331</v>
      </c>
      <c r="I103" s="11"/>
    </row>
    <row r="104" spans="1:9">
      <c r="A104" s="34">
        <v>10003100232</v>
      </c>
      <c r="B104" s="8">
        <v>910032186</v>
      </c>
      <c r="C104" s="16" t="s">
        <v>1332</v>
      </c>
      <c r="D104" s="16"/>
      <c r="E104" s="16"/>
      <c r="F104" s="8" t="s">
        <v>1084</v>
      </c>
      <c r="G104" s="3">
        <v>5</v>
      </c>
      <c r="H104" s="10" t="s">
        <v>1333</v>
      </c>
      <c r="I104" s="11"/>
    </row>
    <row r="105" spans="1:9">
      <c r="A105" s="34">
        <v>10003100474</v>
      </c>
      <c r="B105" s="8"/>
      <c r="C105" s="8" t="s">
        <v>1334</v>
      </c>
      <c r="D105" s="8"/>
      <c r="E105" s="8"/>
      <c r="F105" s="8" t="s">
        <v>1084</v>
      </c>
      <c r="G105" s="3">
        <v>1</v>
      </c>
      <c r="H105" s="10" t="s">
        <v>11</v>
      </c>
      <c r="I105" s="11"/>
    </row>
    <row r="106" spans="1:9">
      <c r="A106" s="34">
        <v>10003100171</v>
      </c>
      <c r="B106" s="8">
        <v>910032071</v>
      </c>
      <c r="C106" s="16" t="s">
        <v>1335</v>
      </c>
      <c r="D106" s="16"/>
      <c r="E106" s="16"/>
      <c r="F106" s="8" t="s">
        <v>1084</v>
      </c>
      <c r="G106" s="3">
        <v>1</v>
      </c>
      <c r="H106" s="10" t="s">
        <v>719</v>
      </c>
      <c r="I106" s="11"/>
    </row>
    <row r="107" spans="1:9">
      <c r="A107" s="12">
        <v>10003100190</v>
      </c>
      <c r="B107" s="13">
        <v>910032115</v>
      </c>
      <c r="C107" s="64" t="s">
        <v>1336</v>
      </c>
      <c r="D107" s="64"/>
      <c r="E107" s="64"/>
      <c r="F107" s="13" t="s">
        <v>1057</v>
      </c>
      <c r="G107" s="3">
        <v>1</v>
      </c>
      <c r="H107" s="10" t="s">
        <v>866</v>
      </c>
      <c r="I107" s="11"/>
    </row>
    <row r="108" spans="1:9">
      <c r="A108" s="34">
        <v>10003100222</v>
      </c>
      <c r="B108" s="8">
        <v>910032171</v>
      </c>
      <c r="C108" s="63" t="s">
        <v>1337</v>
      </c>
      <c r="D108" s="63"/>
      <c r="E108" s="63"/>
      <c r="F108" s="8" t="s">
        <v>1084</v>
      </c>
      <c r="G108" s="3">
        <v>3</v>
      </c>
      <c r="H108" s="10" t="s">
        <v>1338</v>
      </c>
      <c r="I108" s="11"/>
    </row>
    <row r="109" spans="1:9">
      <c r="A109" s="34">
        <v>10003100123</v>
      </c>
      <c r="B109" s="8">
        <v>910032002</v>
      </c>
      <c r="C109" s="16" t="s">
        <v>1339</v>
      </c>
      <c r="D109" s="16"/>
      <c r="E109" s="16"/>
      <c r="F109" s="8" t="s">
        <v>1084</v>
      </c>
      <c r="G109" s="3">
        <v>1</v>
      </c>
      <c r="H109" s="10" t="s">
        <v>1340</v>
      </c>
      <c r="I109" s="11"/>
    </row>
    <row r="110" spans="1:9">
      <c r="A110" s="12" t="s">
        <v>1341</v>
      </c>
      <c r="B110" s="13"/>
      <c r="C110" s="15" t="s">
        <v>1342</v>
      </c>
      <c r="D110" s="15"/>
      <c r="E110" s="15"/>
      <c r="F110" s="13" t="s">
        <v>1057</v>
      </c>
      <c r="G110" s="3">
        <v>4</v>
      </c>
      <c r="H110" s="10" t="s">
        <v>1343</v>
      </c>
      <c r="I110" s="11"/>
    </row>
    <row r="111" spans="1:9">
      <c r="A111" s="12" t="s">
        <v>1344</v>
      </c>
      <c r="B111" s="13"/>
      <c r="C111" s="15" t="s">
        <v>1345</v>
      </c>
      <c r="D111" s="15"/>
      <c r="E111" s="15"/>
      <c r="F111" s="13" t="s">
        <v>1057</v>
      </c>
      <c r="G111" s="3">
        <v>1</v>
      </c>
      <c r="H111" s="10" t="s">
        <v>1346</v>
      </c>
      <c r="I111" s="11"/>
    </row>
    <row r="112" spans="1:9">
      <c r="A112" s="12">
        <v>10003100507</v>
      </c>
      <c r="B112" s="13"/>
      <c r="C112" s="64" t="s">
        <v>1347</v>
      </c>
      <c r="D112" s="64"/>
      <c r="E112" s="64"/>
      <c r="F112" s="13" t="s">
        <v>1057</v>
      </c>
      <c r="G112" s="3">
        <v>2</v>
      </c>
      <c r="H112" s="10" t="s">
        <v>1348</v>
      </c>
      <c r="I112" s="11"/>
    </row>
    <row r="113" spans="1:9">
      <c r="A113" s="12" t="s">
        <v>1349</v>
      </c>
      <c r="B113" s="13"/>
      <c r="C113" s="15" t="s">
        <v>1350</v>
      </c>
      <c r="D113" s="15"/>
      <c r="E113" s="15"/>
      <c r="F113" s="13" t="s">
        <v>1057</v>
      </c>
      <c r="G113" s="3">
        <v>5</v>
      </c>
      <c r="H113" s="10" t="s">
        <v>1351</v>
      </c>
      <c r="I113" s="11"/>
    </row>
    <row r="114" spans="1:9">
      <c r="A114" s="34">
        <v>10003100357</v>
      </c>
      <c r="B114" s="8">
        <v>910035014</v>
      </c>
      <c r="C114" s="16" t="s">
        <v>1352</v>
      </c>
      <c r="D114" s="16"/>
      <c r="E114" s="16"/>
      <c r="F114" s="8" t="s">
        <v>1084</v>
      </c>
      <c r="G114" s="3">
        <v>1</v>
      </c>
      <c r="H114" s="10" t="s">
        <v>793</v>
      </c>
      <c r="I114" s="11"/>
    </row>
    <row r="115" spans="1:9">
      <c r="A115" s="12" t="s">
        <v>1353</v>
      </c>
      <c r="B115" s="13"/>
      <c r="C115" s="15" t="s">
        <v>1354</v>
      </c>
      <c r="D115" s="15"/>
      <c r="E115" s="15"/>
      <c r="F115" s="13" t="s">
        <v>1057</v>
      </c>
      <c r="G115" s="3">
        <v>2</v>
      </c>
      <c r="H115" s="10" t="s">
        <v>1355</v>
      </c>
      <c r="I115" s="11"/>
    </row>
    <row r="116" spans="1:9">
      <c r="A116" s="12" t="s">
        <v>1356</v>
      </c>
      <c r="B116" s="13"/>
      <c r="C116" s="15" t="s">
        <v>1357</v>
      </c>
      <c r="D116" s="15"/>
      <c r="E116" s="15"/>
      <c r="F116" s="13" t="s">
        <v>1057</v>
      </c>
      <c r="G116" s="3">
        <v>1</v>
      </c>
      <c r="H116" s="10" t="s">
        <v>1358</v>
      </c>
      <c r="I116" s="11"/>
    </row>
    <row r="117" spans="1:9">
      <c r="A117" s="34">
        <v>10003100363</v>
      </c>
      <c r="B117" s="8">
        <v>910035020</v>
      </c>
      <c r="C117" s="16" t="s">
        <v>1359</v>
      </c>
      <c r="D117" s="16"/>
      <c r="E117" s="16"/>
      <c r="F117" s="8" t="s">
        <v>1084</v>
      </c>
      <c r="G117" s="3">
        <v>6</v>
      </c>
      <c r="H117" s="10" t="s">
        <v>1360</v>
      </c>
      <c r="I117" s="11"/>
    </row>
    <row r="118" spans="1:9" ht="27">
      <c r="A118" s="34">
        <v>10003100235</v>
      </c>
      <c r="B118" s="8">
        <v>910032189</v>
      </c>
      <c r="C118" s="16" t="s">
        <v>1361</v>
      </c>
      <c r="D118" s="16"/>
      <c r="E118" s="16"/>
      <c r="F118" s="8" t="s">
        <v>1084</v>
      </c>
      <c r="G118" s="3">
        <v>8</v>
      </c>
      <c r="H118" s="10" t="s">
        <v>1362</v>
      </c>
      <c r="I118" s="11"/>
    </row>
    <row r="119" spans="1:9">
      <c r="A119" s="12" t="s">
        <v>1363</v>
      </c>
      <c r="B119" s="13"/>
      <c r="C119" s="15" t="s">
        <v>1364</v>
      </c>
      <c r="D119" s="15"/>
      <c r="E119" s="15"/>
      <c r="F119" s="13" t="s">
        <v>1057</v>
      </c>
      <c r="G119" s="3">
        <v>1</v>
      </c>
      <c r="H119" s="10" t="s">
        <v>721</v>
      </c>
      <c r="I119" s="11"/>
    </row>
    <row r="120" spans="1:9">
      <c r="A120" s="34">
        <v>10003100239</v>
      </c>
      <c r="B120" s="8">
        <v>910032193</v>
      </c>
      <c r="C120" s="16" t="s">
        <v>1365</v>
      </c>
      <c r="D120" s="16"/>
      <c r="E120" s="16"/>
      <c r="F120" s="8" t="s">
        <v>1084</v>
      </c>
      <c r="G120" s="3">
        <v>3</v>
      </c>
      <c r="H120" s="10" t="s">
        <v>1366</v>
      </c>
      <c r="I120" s="11"/>
    </row>
    <row r="121" spans="1:9">
      <c r="A121" s="34">
        <v>10003100303</v>
      </c>
      <c r="B121" s="8">
        <v>910032260</v>
      </c>
      <c r="C121" s="16" t="s">
        <v>1367</v>
      </c>
      <c r="D121" s="16"/>
      <c r="E121" s="16"/>
      <c r="F121" s="8" t="s">
        <v>1084</v>
      </c>
      <c r="G121" s="3">
        <v>2</v>
      </c>
      <c r="H121" s="10" t="s">
        <v>1368</v>
      </c>
      <c r="I121" s="11"/>
    </row>
    <row r="122" spans="1:9" ht="27">
      <c r="A122" s="34">
        <v>10003100383</v>
      </c>
      <c r="B122" s="8">
        <v>910035045</v>
      </c>
      <c r="C122" s="16" t="s">
        <v>1369</v>
      </c>
      <c r="D122" s="16"/>
      <c r="E122" s="16"/>
      <c r="F122" s="8" t="s">
        <v>1084</v>
      </c>
      <c r="G122" s="3">
        <v>12</v>
      </c>
      <c r="H122" s="10" t="s">
        <v>1370</v>
      </c>
      <c r="I122" s="11"/>
    </row>
    <row r="123" spans="1:9" ht="27">
      <c r="A123" s="34">
        <v>10003100241</v>
      </c>
      <c r="B123" s="8">
        <v>910032195</v>
      </c>
      <c r="C123" s="16" t="s">
        <v>1371</v>
      </c>
      <c r="D123" s="16"/>
      <c r="E123" s="16"/>
      <c r="F123" s="8" t="s">
        <v>1084</v>
      </c>
      <c r="G123" s="3">
        <v>14</v>
      </c>
      <c r="H123" s="10" t="s">
        <v>1372</v>
      </c>
      <c r="I123" s="11"/>
    </row>
    <row r="124" spans="1:9">
      <c r="A124" s="12" t="s">
        <v>1373</v>
      </c>
      <c r="B124" s="13"/>
      <c r="C124" s="15" t="s">
        <v>1374</v>
      </c>
      <c r="D124" s="15"/>
      <c r="E124" s="15"/>
      <c r="F124" s="13" t="s">
        <v>1147</v>
      </c>
      <c r="G124" s="3">
        <v>2</v>
      </c>
      <c r="H124" s="10" t="s">
        <v>1375</v>
      </c>
      <c r="I124" s="11"/>
    </row>
    <row r="125" spans="1:9">
      <c r="A125" s="12" t="s">
        <v>1376</v>
      </c>
      <c r="B125" s="13"/>
      <c r="C125" s="15" t="s">
        <v>1377</v>
      </c>
      <c r="D125" s="15"/>
      <c r="E125" s="15"/>
      <c r="F125" s="13" t="s">
        <v>1057</v>
      </c>
      <c r="G125" s="3">
        <v>1</v>
      </c>
      <c r="H125" s="10" t="s">
        <v>1378</v>
      </c>
      <c r="I125" s="11"/>
    </row>
    <row r="126" spans="1:9" ht="27">
      <c r="A126" s="34">
        <v>10003100349</v>
      </c>
      <c r="B126" s="8">
        <v>910035005</v>
      </c>
      <c r="C126" s="16" t="s">
        <v>1379</v>
      </c>
      <c r="D126" s="16"/>
      <c r="E126" s="16"/>
      <c r="F126" s="8" t="s">
        <v>1084</v>
      </c>
      <c r="G126" s="3">
        <v>12</v>
      </c>
      <c r="H126" s="10" t="s">
        <v>1380</v>
      </c>
      <c r="I126" s="11"/>
    </row>
    <row r="127" spans="1:9" ht="81">
      <c r="A127" s="34">
        <v>10003100243</v>
      </c>
      <c r="B127" s="8">
        <v>910032197</v>
      </c>
      <c r="C127" s="16" t="s">
        <v>1381</v>
      </c>
      <c r="D127" s="16"/>
      <c r="E127" s="16"/>
      <c r="F127" s="8" t="s">
        <v>1084</v>
      </c>
      <c r="G127" s="3">
        <v>42</v>
      </c>
      <c r="H127" s="10" t="s">
        <v>1382</v>
      </c>
      <c r="I127" s="11"/>
    </row>
    <row r="128" spans="1:9">
      <c r="A128" s="12" t="s">
        <v>1383</v>
      </c>
      <c r="B128" s="13"/>
      <c r="C128" s="65" t="s">
        <v>1384</v>
      </c>
      <c r="D128" s="65"/>
      <c r="E128" s="65"/>
      <c r="F128" s="13" t="s">
        <v>1057</v>
      </c>
      <c r="G128" s="3">
        <v>5</v>
      </c>
      <c r="H128" s="10" t="s">
        <v>1385</v>
      </c>
      <c r="I128" s="11"/>
    </row>
    <row r="129" spans="1:9">
      <c r="A129" s="12" t="s">
        <v>1386</v>
      </c>
      <c r="B129" s="13"/>
      <c r="C129" s="65" t="s">
        <v>1387</v>
      </c>
      <c r="D129" s="65"/>
      <c r="E129" s="65"/>
      <c r="F129" s="13" t="s">
        <v>1057</v>
      </c>
      <c r="G129" s="3">
        <v>2</v>
      </c>
      <c r="H129" s="10" t="s">
        <v>1388</v>
      </c>
      <c r="I129" s="66"/>
    </row>
    <row r="130" spans="1:9">
      <c r="A130" s="34">
        <v>10003100250</v>
      </c>
      <c r="B130" s="8">
        <v>910032204</v>
      </c>
      <c r="C130" s="16" t="s">
        <v>1389</v>
      </c>
      <c r="D130" s="16"/>
      <c r="E130" s="16"/>
      <c r="F130" s="8" t="s">
        <v>1084</v>
      </c>
      <c r="G130" s="3">
        <v>1</v>
      </c>
      <c r="H130" s="10" t="s">
        <v>761</v>
      </c>
      <c r="I130" s="11"/>
    </row>
    <row r="131" spans="1:9">
      <c r="A131" s="12" t="s">
        <v>1390</v>
      </c>
      <c r="B131" s="13"/>
      <c r="C131" s="65" t="s">
        <v>1391</v>
      </c>
      <c r="D131" s="65"/>
      <c r="E131" s="65"/>
      <c r="F131" s="13" t="s">
        <v>1057</v>
      </c>
      <c r="G131" s="3">
        <v>1</v>
      </c>
      <c r="H131" s="10" t="s">
        <v>85</v>
      </c>
      <c r="I131" s="11"/>
    </row>
    <row r="132" spans="1:9">
      <c r="A132" s="34">
        <v>10003100253</v>
      </c>
      <c r="B132" s="8">
        <v>910032207</v>
      </c>
      <c r="C132" s="16" t="s">
        <v>1392</v>
      </c>
      <c r="D132" s="16"/>
      <c r="E132" s="16"/>
      <c r="F132" s="8" t="s">
        <v>1084</v>
      </c>
      <c r="G132" s="3">
        <v>2</v>
      </c>
      <c r="H132" s="10" t="s">
        <v>1393</v>
      </c>
      <c r="I132" s="11"/>
    </row>
    <row r="133" spans="1:9">
      <c r="A133" s="12" t="s">
        <v>1394</v>
      </c>
      <c r="B133" s="13"/>
      <c r="C133" s="65" t="s">
        <v>1395</v>
      </c>
      <c r="D133" s="65"/>
      <c r="E133" s="65"/>
      <c r="F133" s="13" t="s">
        <v>1057</v>
      </c>
      <c r="G133" s="3">
        <v>2</v>
      </c>
      <c r="H133" s="10" t="s">
        <v>1396</v>
      </c>
      <c r="I133" s="11"/>
    </row>
    <row r="134" spans="1:9">
      <c r="A134" s="34">
        <v>10003100302</v>
      </c>
      <c r="B134" s="8">
        <v>910032259</v>
      </c>
      <c r="C134" s="16" t="s">
        <v>1397</v>
      </c>
      <c r="D134" s="16"/>
      <c r="E134" s="16"/>
      <c r="F134" s="8" t="s">
        <v>1084</v>
      </c>
      <c r="G134" s="3">
        <v>2</v>
      </c>
      <c r="H134" s="10" t="s">
        <v>1398</v>
      </c>
      <c r="I134" s="11"/>
    </row>
    <row r="135" spans="1:9">
      <c r="A135" s="34">
        <v>10003100256</v>
      </c>
      <c r="B135" s="8">
        <v>910032210</v>
      </c>
      <c r="C135" s="16" t="s">
        <v>1399</v>
      </c>
      <c r="D135" s="16"/>
      <c r="E135" s="16"/>
      <c r="F135" s="8" t="s">
        <v>1084</v>
      </c>
      <c r="G135" s="3">
        <v>3</v>
      </c>
      <c r="H135" s="10" t="s">
        <v>1400</v>
      </c>
      <c r="I135" s="11"/>
    </row>
    <row r="136" spans="1:9" ht="27">
      <c r="A136" s="34">
        <v>10003100352</v>
      </c>
      <c r="B136" s="8">
        <v>910035008</v>
      </c>
      <c r="C136" s="16" t="s">
        <v>1401</v>
      </c>
      <c r="D136" s="16"/>
      <c r="E136" s="16"/>
      <c r="F136" s="8" t="s">
        <v>1084</v>
      </c>
      <c r="G136" s="3">
        <v>12</v>
      </c>
      <c r="H136" s="10" t="s">
        <v>1402</v>
      </c>
      <c r="I136" s="11"/>
    </row>
    <row r="137" spans="1:9">
      <c r="A137" s="34">
        <v>10003100259</v>
      </c>
      <c r="B137" s="8">
        <v>910032213</v>
      </c>
      <c r="C137" s="16" t="s">
        <v>1403</v>
      </c>
      <c r="D137" s="16"/>
      <c r="E137" s="16"/>
      <c r="F137" s="8" t="s">
        <v>1084</v>
      </c>
      <c r="G137" s="3">
        <v>7</v>
      </c>
      <c r="H137" s="10" t="s">
        <v>1404</v>
      </c>
      <c r="I137" s="11"/>
    </row>
    <row r="138" spans="1:9">
      <c r="A138" s="12" t="s">
        <v>1405</v>
      </c>
      <c r="B138" s="13"/>
      <c r="C138" s="65" t="s">
        <v>1406</v>
      </c>
      <c r="D138" s="65"/>
      <c r="E138" s="65"/>
      <c r="F138" s="13" t="s">
        <v>1147</v>
      </c>
      <c r="G138" s="3">
        <v>4</v>
      </c>
      <c r="H138" s="10" t="s">
        <v>1407</v>
      </c>
      <c r="I138" s="11"/>
    </row>
    <row r="139" spans="1:9">
      <c r="A139" s="34">
        <v>10003100231</v>
      </c>
      <c r="B139" s="8">
        <v>910032185</v>
      </c>
      <c r="C139" s="16" t="s">
        <v>1408</v>
      </c>
      <c r="D139" s="16"/>
      <c r="E139" s="16"/>
      <c r="F139" s="8" t="s">
        <v>1084</v>
      </c>
      <c r="G139" s="3">
        <v>1</v>
      </c>
      <c r="H139" s="10" t="s">
        <v>881</v>
      </c>
      <c r="I139" s="11"/>
    </row>
    <row r="140" spans="1:9">
      <c r="A140" s="12" t="s">
        <v>1409</v>
      </c>
      <c r="B140" s="13"/>
      <c r="C140" s="65" t="s">
        <v>1410</v>
      </c>
      <c r="D140" s="65"/>
      <c r="E140" s="65"/>
      <c r="F140" s="13" t="s">
        <v>1057</v>
      </c>
      <c r="G140" s="3">
        <v>2</v>
      </c>
      <c r="H140" s="10" t="s">
        <v>1411</v>
      </c>
      <c r="I140" s="11"/>
    </row>
    <row r="141" spans="1:9">
      <c r="A141" s="12" t="s">
        <v>1412</v>
      </c>
      <c r="B141" s="13"/>
      <c r="C141" s="65" t="s">
        <v>1413</v>
      </c>
      <c r="D141" s="65"/>
      <c r="E141" s="65"/>
      <c r="F141" s="13" t="s">
        <v>1057</v>
      </c>
      <c r="G141" s="3">
        <v>2</v>
      </c>
      <c r="H141" s="10" t="s">
        <v>1414</v>
      </c>
      <c r="I141" s="11"/>
    </row>
    <row r="142" spans="1:9">
      <c r="A142" s="12" t="s">
        <v>1415</v>
      </c>
      <c r="B142" s="13"/>
      <c r="C142" s="65" t="s">
        <v>1416</v>
      </c>
      <c r="D142" s="65"/>
      <c r="E142" s="65"/>
      <c r="F142" s="13" t="s">
        <v>1057</v>
      </c>
      <c r="G142" s="3">
        <v>1</v>
      </c>
      <c r="H142" s="10" t="s">
        <v>838</v>
      </c>
      <c r="I142" s="11"/>
    </row>
    <row r="143" spans="1:9">
      <c r="A143" s="12" t="s">
        <v>1417</v>
      </c>
      <c r="B143" s="13"/>
      <c r="C143" s="65" t="s">
        <v>1418</v>
      </c>
      <c r="D143" s="65"/>
      <c r="E143" s="65"/>
      <c r="F143" s="13" t="s">
        <v>1057</v>
      </c>
      <c r="G143" s="3">
        <v>1</v>
      </c>
      <c r="H143" s="10" t="s">
        <v>896</v>
      </c>
      <c r="I143" s="11"/>
    </row>
    <row r="144" spans="1:9">
      <c r="A144" s="12" t="s">
        <v>1419</v>
      </c>
      <c r="B144" s="13"/>
      <c r="C144" s="65" t="s">
        <v>1420</v>
      </c>
      <c r="D144" s="65"/>
      <c r="E144" s="65"/>
      <c r="F144" s="13" t="s">
        <v>1057</v>
      </c>
      <c r="G144" s="3">
        <v>7</v>
      </c>
      <c r="H144" s="10" t="s">
        <v>1421</v>
      </c>
      <c r="I144" s="11"/>
    </row>
    <row r="145" spans="1:10">
      <c r="A145" s="34">
        <v>10003100248</v>
      </c>
      <c r="B145" s="8">
        <v>910032202</v>
      </c>
      <c r="C145" s="16" t="s">
        <v>1422</v>
      </c>
      <c r="D145" s="16"/>
      <c r="E145" s="16"/>
      <c r="F145" s="8" t="s">
        <v>1084</v>
      </c>
      <c r="G145" s="3">
        <v>1</v>
      </c>
      <c r="H145" s="10" t="s">
        <v>1423</v>
      </c>
      <c r="I145" s="11"/>
    </row>
    <row r="146" spans="1:10">
      <c r="A146" s="12" t="s">
        <v>1424</v>
      </c>
      <c r="B146" s="13"/>
      <c r="C146" s="65" t="s">
        <v>1425</v>
      </c>
      <c r="D146" s="65"/>
      <c r="E146" s="65"/>
      <c r="F146" s="13" t="s">
        <v>1057</v>
      </c>
      <c r="G146" s="3">
        <v>1</v>
      </c>
      <c r="H146" s="10" t="s">
        <v>237</v>
      </c>
      <c r="I146" s="11"/>
    </row>
    <row r="147" spans="1:10">
      <c r="A147" s="34">
        <v>10003100130</v>
      </c>
      <c r="B147" s="8">
        <v>910032013</v>
      </c>
      <c r="C147" s="16" t="s">
        <v>1426</v>
      </c>
      <c r="D147" s="16"/>
      <c r="E147" s="16"/>
      <c r="F147" s="8" t="s">
        <v>1084</v>
      </c>
      <c r="G147" s="3">
        <v>1</v>
      </c>
      <c r="H147" s="10" t="s">
        <v>853</v>
      </c>
      <c r="I147" s="11"/>
    </row>
    <row r="148" spans="1:10" s="28" customFormat="1">
      <c r="A148" s="22"/>
      <c r="B148" s="23"/>
      <c r="C148" s="24"/>
      <c r="D148" s="24"/>
      <c r="E148" s="24"/>
      <c r="F148" s="23"/>
      <c r="G148" s="25"/>
      <c r="H148" s="26"/>
      <c r="I148" s="27"/>
      <c r="J148" s="7"/>
    </row>
    <row r="149" spans="1:10" s="69" customFormat="1">
      <c r="A149" s="12" t="s">
        <v>1427</v>
      </c>
      <c r="B149" s="67"/>
      <c r="C149" s="15" t="s">
        <v>1428</v>
      </c>
      <c r="D149" s="21" t="s">
        <v>1429</v>
      </c>
      <c r="E149" s="21" t="s">
        <v>1430</v>
      </c>
      <c r="F149" s="13" t="s">
        <v>1057</v>
      </c>
      <c r="G149" s="29">
        <v>1</v>
      </c>
      <c r="H149" s="30" t="s">
        <v>1041</v>
      </c>
      <c r="I149" s="68"/>
      <c r="J149" s="7"/>
    </row>
    <row r="150" spans="1:10" s="69" customFormat="1">
      <c r="A150" s="12" t="s">
        <v>1431</v>
      </c>
      <c r="B150" s="13"/>
      <c r="C150" s="15" t="s">
        <v>1432</v>
      </c>
      <c r="D150" s="21" t="s">
        <v>1433</v>
      </c>
      <c r="E150" s="21" t="s">
        <v>1434</v>
      </c>
      <c r="F150" s="13" t="s">
        <v>1057</v>
      </c>
      <c r="G150" s="29">
        <v>4</v>
      </c>
      <c r="H150" s="30" t="s">
        <v>1435</v>
      </c>
      <c r="I150" s="68"/>
      <c r="J150" s="7"/>
    </row>
    <row r="151" spans="1:10" s="69" customFormat="1">
      <c r="A151" s="12" t="s">
        <v>1436</v>
      </c>
      <c r="B151" s="13"/>
      <c r="C151" s="15" t="s">
        <v>1437</v>
      </c>
      <c r="D151" s="21" t="s">
        <v>1438</v>
      </c>
      <c r="E151" s="21" t="s">
        <v>1439</v>
      </c>
      <c r="F151" s="13" t="s">
        <v>1057</v>
      </c>
      <c r="G151" s="29">
        <v>1</v>
      </c>
      <c r="H151" s="30" t="s">
        <v>958</v>
      </c>
      <c r="I151" s="31"/>
      <c r="J151" s="7"/>
    </row>
    <row r="152" spans="1:10" s="69" customFormat="1">
      <c r="A152" s="12" t="s">
        <v>1440</v>
      </c>
      <c r="B152" s="13"/>
      <c r="C152" s="15" t="s">
        <v>1441</v>
      </c>
      <c r="D152" s="21" t="s">
        <v>1442</v>
      </c>
      <c r="E152" s="21" t="s">
        <v>1443</v>
      </c>
      <c r="F152" s="13" t="s">
        <v>1444</v>
      </c>
      <c r="G152" s="29">
        <v>1</v>
      </c>
      <c r="H152" s="30" t="s">
        <v>261</v>
      </c>
      <c r="I152" s="31"/>
      <c r="J152" s="7"/>
    </row>
    <row r="153" spans="1:10" s="69" customFormat="1">
      <c r="A153" s="12" t="s">
        <v>1445</v>
      </c>
      <c r="B153" s="13"/>
      <c r="C153" s="15" t="s">
        <v>1446</v>
      </c>
      <c r="D153" s="21" t="s">
        <v>1447</v>
      </c>
      <c r="E153" s="21" t="s">
        <v>1448</v>
      </c>
      <c r="F153" s="13" t="s">
        <v>1057</v>
      </c>
      <c r="G153" s="29">
        <v>1</v>
      </c>
      <c r="H153" s="30" t="s">
        <v>960</v>
      </c>
      <c r="I153" s="31"/>
      <c r="J153" s="7"/>
    </row>
    <row r="154" spans="1:10" s="69" customFormat="1">
      <c r="A154" s="12" t="s">
        <v>1449</v>
      </c>
      <c r="B154" s="13"/>
      <c r="C154" s="43" t="s">
        <v>1450</v>
      </c>
      <c r="D154" s="21" t="s">
        <v>1451</v>
      </c>
      <c r="E154" s="21" t="s">
        <v>1452</v>
      </c>
      <c r="F154" s="13" t="s">
        <v>1057</v>
      </c>
      <c r="G154" s="29">
        <v>3</v>
      </c>
      <c r="H154" s="30" t="s">
        <v>1453</v>
      </c>
      <c r="I154" s="31"/>
      <c r="J154" s="7"/>
    </row>
    <row r="155" spans="1:10" s="69" customFormat="1">
      <c r="A155" s="12" t="s">
        <v>1454</v>
      </c>
      <c r="B155" s="13"/>
      <c r="C155" s="15" t="s">
        <v>1455</v>
      </c>
      <c r="D155" s="21" t="s">
        <v>1456</v>
      </c>
      <c r="E155" s="21" t="s">
        <v>1457</v>
      </c>
      <c r="F155" s="13" t="s">
        <v>1057</v>
      </c>
      <c r="G155" s="29">
        <v>2</v>
      </c>
      <c r="H155" s="30" t="s">
        <v>1458</v>
      </c>
      <c r="I155" s="31"/>
      <c r="J155" s="7"/>
    </row>
    <row r="156" spans="1:10" s="69" customFormat="1">
      <c r="A156" s="70">
        <v>10002100343</v>
      </c>
      <c r="B156" s="71">
        <v>910020515</v>
      </c>
      <c r="C156" s="72" t="s">
        <v>1459</v>
      </c>
      <c r="D156" s="73" t="s">
        <v>1460</v>
      </c>
      <c r="E156" s="73" t="s">
        <v>1305</v>
      </c>
      <c r="F156" s="8" t="s">
        <v>1084</v>
      </c>
      <c r="G156" s="29">
        <v>5</v>
      </c>
      <c r="H156" s="74" t="s">
        <v>1461</v>
      </c>
      <c r="I156" s="31"/>
      <c r="J156" s="7"/>
    </row>
    <row r="157" spans="1:10" s="69" customFormat="1">
      <c r="A157" s="12" t="s">
        <v>1462</v>
      </c>
      <c r="B157" s="13"/>
      <c r="C157" s="15" t="s">
        <v>1463</v>
      </c>
      <c r="D157" s="21" t="s">
        <v>1464</v>
      </c>
      <c r="E157" s="21" t="s">
        <v>1465</v>
      </c>
      <c r="F157" s="13" t="s">
        <v>1057</v>
      </c>
      <c r="G157" s="29">
        <v>6</v>
      </c>
      <c r="H157" s="30" t="s">
        <v>1466</v>
      </c>
      <c r="I157" s="31"/>
      <c r="J157" s="7"/>
    </row>
    <row r="158" spans="1:10" s="69" customFormat="1">
      <c r="A158" s="12" t="s">
        <v>1467</v>
      </c>
      <c r="B158" s="13"/>
      <c r="C158" s="15" t="s">
        <v>1468</v>
      </c>
      <c r="D158" s="21" t="s">
        <v>1469</v>
      </c>
      <c r="E158" s="21" t="s">
        <v>1162</v>
      </c>
      <c r="F158" s="13" t="s">
        <v>1057</v>
      </c>
      <c r="G158" s="29">
        <v>4</v>
      </c>
      <c r="H158" s="30" t="s">
        <v>1470</v>
      </c>
      <c r="I158" s="31"/>
      <c r="J158" s="7"/>
    </row>
    <row r="159" spans="1:10" s="69" customFormat="1">
      <c r="A159" s="12" t="s">
        <v>1471</v>
      </c>
      <c r="B159" s="13"/>
      <c r="C159" s="15" t="s">
        <v>1472</v>
      </c>
      <c r="D159" s="21" t="s">
        <v>1473</v>
      </c>
      <c r="E159" s="21" t="s">
        <v>1162</v>
      </c>
      <c r="F159" s="13" t="s">
        <v>1057</v>
      </c>
      <c r="G159" s="29">
        <v>1</v>
      </c>
      <c r="H159" s="30" t="s">
        <v>981</v>
      </c>
      <c r="I159" s="31"/>
      <c r="J159" s="7"/>
    </row>
    <row r="160" spans="1:10" s="69" customFormat="1">
      <c r="A160" s="37" t="s">
        <v>1474</v>
      </c>
      <c r="B160" s="38"/>
      <c r="C160" s="39" t="s">
        <v>1475</v>
      </c>
      <c r="D160" s="21" t="s">
        <v>1476</v>
      </c>
      <c r="E160" s="21" t="s">
        <v>1162</v>
      </c>
      <c r="F160" s="13" t="s">
        <v>1057</v>
      </c>
      <c r="G160" s="29">
        <v>5</v>
      </c>
      <c r="H160" s="30" t="s">
        <v>1477</v>
      </c>
      <c r="I160" s="31"/>
      <c r="J160" s="7"/>
    </row>
    <row r="161" spans="1:10" s="69" customFormat="1">
      <c r="A161" s="12" t="s">
        <v>1478</v>
      </c>
      <c r="B161" s="13"/>
      <c r="C161" s="15" t="s">
        <v>1479</v>
      </c>
      <c r="D161" s="21" t="s">
        <v>1480</v>
      </c>
      <c r="E161" s="21" t="s">
        <v>1481</v>
      </c>
      <c r="F161" s="13" t="s">
        <v>1057</v>
      </c>
      <c r="G161" s="29">
        <v>1</v>
      </c>
      <c r="H161" s="30" t="s">
        <v>1011</v>
      </c>
      <c r="I161" s="31"/>
      <c r="J161" s="7"/>
    </row>
    <row r="162" spans="1:10" s="69" customFormat="1">
      <c r="A162" s="12" t="s">
        <v>1482</v>
      </c>
      <c r="B162" s="13"/>
      <c r="C162" s="33" t="s">
        <v>1483</v>
      </c>
      <c r="D162" s="21" t="s">
        <v>1484</v>
      </c>
      <c r="E162" s="21" t="s">
        <v>1485</v>
      </c>
      <c r="F162" s="13" t="s">
        <v>1147</v>
      </c>
      <c r="G162" s="29">
        <v>1</v>
      </c>
      <c r="H162" s="30" t="s">
        <v>86</v>
      </c>
      <c r="I162" s="31"/>
      <c r="J162" s="7"/>
    </row>
    <row r="163" spans="1:10" s="69" customFormat="1">
      <c r="A163" s="12" t="s">
        <v>1486</v>
      </c>
      <c r="B163" s="13"/>
      <c r="C163" s="15" t="s">
        <v>1487</v>
      </c>
      <c r="D163" s="21" t="s">
        <v>1488</v>
      </c>
      <c r="E163" s="21" t="s">
        <v>1489</v>
      </c>
      <c r="F163" s="13" t="s">
        <v>1057</v>
      </c>
      <c r="G163" s="29">
        <v>1</v>
      </c>
      <c r="H163" s="30" t="s">
        <v>1019</v>
      </c>
      <c r="I163" s="31"/>
      <c r="J163" s="7"/>
    </row>
    <row r="164" spans="1:10" s="69" customFormat="1">
      <c r="A164" s="12" t="s">
        <v>1490</v>
      </c>
      <c r="B164" s="13"/>
      <c r="C164" s="15" t="s">
        <v>1491</v>
      </c>
      <c r="D164" s="21" t="s">
        <v>1492</v>
      </c>
      <c r="E164" s="21" t="s">
        <v>1493</v>
      </c>
      <c r="F164" s="13" t="s">
        <v>1057</v>
      </c>
      <c r="G164" s="29">
        <v>1</v>
      </c>
      <c r="H164" s="30" t="s">
        <v>992</v>
      </c>
      <c r="I164" s="31"/>
      <c r="J164" s="7"/>
    </row>
    <row r="165" spans="1:10" s="69" customFormat="1">
      <c r="A165" s="75" t="s">
        <v>1494</v>
      </c>
      <c r="B165" s="76"/>
      <c r="C165" s="77" t="s">
        <v>1495</v>
      </c>
      <c r="D165" s="21" t="s">
        <v>1496</v>
      </c>
      <c r="E165" s="21" t="s">
        <v>1430</v>
      </c>
      <c r="F165" s="76" t="s">
        <v>1057</v>
      </c>
      <c r="G165" s="29">
        <v>1</v>
      </c>
      <c r="H165" s="30" t="s">
        <v>1001</v>
      </c>
      <c r="I165" s="31"/>
      <c r="J165" s="7"/>
    </row>
    <row r="166" spans="1:10" s="69" customFormat="1">
      <c r="A166" s="12" t="s">
        <v>1497</v>
      </c>
      <c r="B166" s="13"/>
      <c r="C166" s="15" t="s">
        <v>1498</v>
      </c>
      <c r="D166" s="21" t="s">
        <v>1499</v>
      </c>
      <c r="E166" s="21" t="s">
        <v>1241</v>
      </c>
      <c r="F166" s="13" t="s">
        <v>1057</v>
      </c>
      <c r="G166" s="29">
        <v>1</v>
      </c>
      <c r="H166" s="30" t="s">
        <v>263</v>
      </c>
      <c r="I166" s="31"/>
      <c r="J166" s="7"/>
    </row>
    <row r="167" spans="1:10" s="69" customFormat="1">
      <c r="A167" s="12" t="s">
        <v>1500</v>
      </c>
      <c r="B167" s="13"/>
      <c r="C167" s="15" t="s">
        <v>1501</v>
      </c>
      <c r="D167" s="21" t="s">
        <v>1502</v>
      </c>
      <c r="E167" s="21" t="s">
        <v>1452</v>
      </c>
      <c r="F167" s="13" t="s">
        <v>1057</v>
      </c>
      <c r="G167" s="29">
        <v>1</v>
      </c>
      <c r="H167" s="30" t="s">
        <v>994</v>
      </c>
      <c r="I167" s="31"/>
      <c r="J167" s="7"/>
    </row>
    <row r="168" spans="1:10" s="69" customFormat="1">
      <c r="A168" s="12" t="s">
        <v>1503</v>
      </c>
      <c r="B168" s="13"/>
      <c r="C168" s="15" t="s">
        <v>1504</v>
      </c>
      <c r="D168" s="21" t="s">
        <v>1505</v>
      </c>
      <c r="E168" s="21" t="s">
        <v>1452</v>
      </c>
      <c r="F168" s="13" t="s">
        <v>1057</v>
      </c>
      <c r="G168" s="29">
        <v>1</v>
      </c>
      <c r="H168" s="30" t="s">
        <v>996</v>
      </c>
      <c r="I168" s="31"/>
      <c r="J168" s="7"/>
    </row>
    <row r="169" spans="1:10" s="69" customFormat="1">
      <c r="A169" s="12" t="s">
        <v>1506</v>
      </c>
      <c r="B169" s="13"/>
      <c r="C169" s="15" t="s">
        <v>1507</v>
      </c>
      <c r="D169" s="21" t="s">
        <v>1508</v>
      </c>
      <c r="E169" s="21" t="s">
        <v>1452</v>
      </c>
      <c r="F169" s="13" t="s">
        <v>1057</v>
      </c>
      <c r="G169" s="29">
        <v>1</v>
      </c>
      <c r="H169" s="30" t="s">
        <v>1509</v>
      </c>
      <c r="I169" s="31"/>
      <c r="J169" s="7"/>
    </row>
    <row r="170" spans="1:10" s="69" customFormat="1">
      <c r="A170" s="12" t="s">
        <v>1510</v>
      </c>
      <c r="B170" s="13"/>
      <c r="C170" s="33" t="s">
        <v>1511</v>
      </c>
      <c r="D170" s="21" t="s">
        <v>1512</v>
      </c>
      <c r="E170" s="21" t="s">
        <v>1513</v>
      </c>
      <c r="F170" s="13" t="s">
        <v>1147</v>
      </c>
      <c r="G170" s="29">
        <v>1</v>
      </c>
      <c r="H170" s="30" t="s">
        <v>988</v>
      </c>
      <c r="I170" s="31"/>
      <c r="J170" s="7"/>
    </row>
    <row r="171" spans="1:10" s="28" customFormat="1">
      <c r="A171" s="22"/>
      <c r="B171" s="23"/>
      <c r="C171" s="24"/>
      <c r="D171" s="24"/>
      <c r="E171" s="24"/>
      <c r="F171" s="23"/>
      <c r="G171" s="25"/>
      <c r="H171" s="26"/>
      <c r="I171" s="27"/>
      <c r="J171" s="7"/>
    </row>
    <row r="172" spans="1:10" s="79" customFormat="1">
      <c r="A172" s="12" t="s">
        <v>1514</v>
      </c>
      <c r="B172" s="13"/>
      <c r="C172" s="15" t="s">
        <v>1515</v>
      </c>
      <c r="D172" s="78" t="s">
        <v>1516</v>
      </c>
      <c r="E172" s="78" t="s">
        <v>1517</v>
      </c>
      <c r="F172" s="13" t="s">
        <v>1057</v>
      </c>
      <c r="G172" s="29">
        <v>1</v>
      </c>
      <c r="H172" s="30" t="s">
        <v>4</v>
      </c>
      <c r="I172" s="31"/>
      <c r="J172" s="7"/>
    </row>
    <row r="173" spans="1:10" s="28" customFormat="1">
      <c r="A173" s="22"/>
      <c r="B173" s="23"/>
      <c r="C173" s="24"/>
      <c r="D173" s="24"/>
      <c r="E173" s="24"/>
      <c r="F173" s="23"/>
      <c r="G173" s="58"/>
      <c r="H173" s="26"/>
      <c r="I173" s="27"/>
      <c r="J173" s="7"/>
    </row>
    <row r="174" spans="1:10" s="81" customFormat="1">
      <c r="A174" s="12" t="s">
        <v>1518</v>
      </c>
      <c r="B174" s="13"/>
      <c r="C174" s="80" t="s">
        <v>1519</v>
      </c>
      <c r="D174" s="21" t="s">
        <v>1520</v>
      </c>
      <c r="E174" s="21" t="s">
        <v>1521</v>
      </c>
      <c r="F174" s="13" t="s">
        <v>1057</v>
      </c>
      <c r="G174" s="29">
        <v>2</v>
      </c>
      <c r="H174" s="30" t="s">
        <v>1522</v>
      </c>
      <c r="I174" s="31"/>
      <c r="J174" s="7"/>
    </row>
    <row r="175" spans="1:10" s="81" customFormat="1">
      <c r="A175" s="50" t="s">
        <v>1523</v>
      </c>
      <c r="B175" s="51"/>
      <c r="C175" s="80" t="s">
        <v>1524</v>
      </c>
      <c r="D175" s="21" t="s">
        <v>1525</v>
      </c>
      <c r="E175" s="21" t="s">
        <v>1526</v>
      </c>
      <c r="F175" s="13" t="s">
        <v>1057</v>
      </c>
      <c r="G175" s="29">
        <v>1</v>
      </c>
      <c r="H175" s="30" t="s">
        <v>64</v>
      </c>
      <c r="I175" s="31"/>
      <c r="J175" s="7"/>
    </row>
    <row r="176" spans="1:10" s="81" customFormat="1">
      <c r="A176" s="18" t="s">
        <v>1527</v>
      </c>
      <c r="B176" s="19"/>
      <c r="C176" s="77" t="s">
        <v>1528</v>
      </c>
      <c r="D176" s="21" t="s">
        <v>1529</v>
      </c>
      <c r="E176" s="21" t="s">
        <v>1521</v>
      </c>
      <c r="F176" s="13" t="s">
        <v>1057</v>
      </c>
      <c r="G176" s="29">
        <v>2</v>
      </c>
      <c r="H176" s="30" t="s">
        <v>1530</v>
      </c>
      <c r="I176" s="31"/>
      <c r="J176" s="7"/>
    </row>
    <row r="177" spans="1:10" s="81" customFormat="1">
      <c r="A177" s="34">
        <v>10012100071</v>
      </c>
      <c r="B177" s="8">
        <v>910120099</v>
      </c>
      <c r="C177" s="56" t="s">
        <v>1531</v>
      </c>
      <c r="D177" s="57" t="s">
        <v>1532</v>
      </c>
      <c r="E177" s="57" t="s">
        <v>1533</v>
      </c>
      <c r="F177" s="8" t="s">
        <v>1084</v>
      </c>
      <c r="G177" s="29">
        <v>1</v>
      </c>
      <c r="H177" s="30" t="s">
        <v>999</v>
      </c>
      <c r="I177" s="31"/>
      <c r="J177" s="7"/>
    </row>
    <row r="178" spans="1:10" s="81" customFormat="1">
      <c r="A178" s="18" t="s">
        <v>1534</v>
      </c>
      <c r="B178" s="19"/>
      <c r="C178" s="20" t="s">
        <v>1535</v>
      </c>
      <c r="D178" s="21" t="s">
        <v>1536</v>
      </c>
      <c r="E178" s="21" t="s">
        <v>1537</v>
      </c>
      <c r="F178" s="13" t="s">
        <v>1057</v>
      </c>
      <c r="G178" s="29">
        <v>1</v>
      </c>
      <c r="H178" s="74" t="s">
        <v>1538</v>
      </c>
      <c r="I178" s="31"/>
      <c r="J178" s="7"/>
    </row>
    <row r="179" spans="1:10" s="47" customFormat="1">
      <c r="A179" s="82"/>
      <c r="B179" s="83"/>
      <c r="C179" s="84"/>
      <c r="D179" s="84"/>
      <c r="E179" s="84"/>
      <c r="F179" s="83"/>
      <c r="G179" s="85"/>
      <c r="H179" s="86"/>
    </row>
  </sheetData>
  <autoFilter ref="A1:AS41"/>
  <phoneticPr fontId="19" type="noConversion"/>
  <pageMargins left="0.25" right="0.25" top="0.75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place_txt</vt:lpstr>
      <vt:lpstr>BOM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王晓峰</dc:creator>
  <cp:lastModifiedBy>island</cp:lastModifiedBy>
  <dcterms:created xsi:type="dcterms:W3CDTF">2011-07-19T13:35:05Z</dcterms:created>
  <dcterms:modified xsi:type="dcterms:W3CDTF">2011-07-20T06:29:09Z</dcterms:modified>
</cp:coreProperties>
</file>